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57301\Documents\JUAN CAMILO\JCF\07_MARTIRES\2026\01_CANASTA DE PRECIOS\"/>
    </mc:Choice>
  </mc:AlternateContent>
  <xr:revisionPtr revIDLastSave="0" documentId="13_ncr:1_{D3309DBC-524A-4CF0-8C2C-F2067F809C54}" xr6:coauthVersionLast="47" xr6:coauthVersionMax="47" xr10:uidLastSave="{00000000-0000-0000-0000-000000000000}"/>
  <bookViews>
    <workbookView xWindow="19090" yWindow="-110" windowWidth="19420" windowHeight="10300" tabRatio="855" firstSheet="1" activeTab="1" xr2:uid="{190A6DA3-BA51-4240-8A68-318FBB567A0B}"/>
  </bookViews>
  <sheets>
    <sheet name="CANASTA DE PRECIOS" sheetId="1" state="hidden" r:id="rId1"/>
    <sheet name="FDLM-LP-010-2025 (133715)" sheetId="12" r:id="rId2"/>
    <sheet name="FDLM-IPMC-008-2025" sheetId="2" r:id="rId3"/>
    <sheet name="FDLM-IPMC-025-2025" sheetId="3" r:id="rId4"/>
    <sheet name="FDLM-LP-012-2025 (133720)" sheetId="4" r:id="rId5"/>
    <sheet name="FDLM-LP-019-2025 (133715)" sheetId="5" r:id="rId6"/>
    <sheet name="FDLM-LP-028-2025 (142215)" sheetId="6" r:id="rId7"/>
    <sheet name="FDLM-LP-029-2025 (142236)" sheetId="7" r:id="rId8"/>
    <sheet name="FDLM-LP-016-2025 (133718)" sheetId="8" r:id="rId9"/>
    <sheet name="FDLM-SAMC-018-2025 (134366)" sheetId="9" r:id="rId10"/>
    <sheet name="FDLM-SAMC-031-2025 (142830)" sheetId="10" r:id="rId11"/>
    <sheet name="TALENTO HUMANO" sheetId="11" r:id="rId12"/>
  </sheets>
  <externalReferences>
    <externalReference r:id="rId13"/>
    <externalReference r:id="rId14"/>
    <externalReference r:id="rId15"/>
  </externalReferences>
  <definedNames>
    <definedName name="_xlnm._FilterDatabase" localSheetId="2" hidden="1">'FDLM-IPMC-008-2025'!$A$3:$S$90</definedName>
    <definedName name="_xlnm._FilterDatabase" localSheetId="3" hidden="1">'FDLM-IPMC-025-2025'!$M$1:$R$3</definedName>
    <definedName name="_xlnm._FilterDatabase" localSheetId="1" hidden="1">'FDLM-LP-010-2025 (133715)'!$W$11:$Y$98</definedName>
    <definedName name="_xlnm._FilterDatabase" localSheetId="4" hidden="1">'FDLM-LP-012-2025 (133720)'!$A$6:$AA$122</definedName>
    <definedName name="_xlnm._FilterDatabase" localSheetId="8" hidden="1">'FDLM-LP-016-2025 (133718)'!$P$4:$S$312</definedName>
    <definedName name="_xlnm._FilterDatabase" localSheetId="5" hidden="1">'FDLM-LP-019-2025 (133715)'!$A$10:$H$115</definedName>
    <definedName name="_xlnm._FilterDatabase" localSheetId="6" hidden="1">'FDLM-LP-028-2025 (142215)'!$A$3:$AM$30</definedName>
    <definedName name="_xlnm._FilterDatabase" localSheetId="7" hidden="1">'FDLM-LP-029-2025 (142236)'!$Q$3:$V$106</definedName>
    <definedName name="_xlnm._FilterDatabase" localSheetId="9" hidden="1">'FDLM-SAMC-018-2025 (134366)'!$K$3:$P$48</definedName>
    <definedName name="AA">'FDLM-IPMC-008-2025'!$R$1</definedName>
    <definedName name="_xlnm.Print_Area" localSheetId="1">'FDLM-LP-010-2025 (133715)'!$A$1:$F$98</definedName>
    <definedName name="_xlnm.Print_Area" localSheetId="10">'FDLM-SAMC-031-2025 (142830)'!$A$3:$I$43</definedName>
    <definedName name="_xlnm.Print_Area" localSheetId="11">'TALENTO HUMANO'!$A$1:$F$9</definedName>
    <definedName name="AUMENTO">'FDLM-IPMC-008-2025'!$R$1</definedName>
    <definedName name="dol">[1]TABULACION!#REF!</definedName>
    <definedName name="DOLAR">[2]TABULACION!$C$22</definedName>
    <definedName name="DOLAR1">[3]TABULACION!#REF!</definedName>
    <definedName name="INCREMENTO">'FDLM-IPMC-008-2025'!$R$1</definedName>
    <definedName name="IPC">'TALENTO HUMANO'!$M$2</definedName>
    <definedName name="LO">[3]TABULACION!#REF!</definedName>
    <definedName name="_xlnm.Print_Titles" localSheetId="10">'FDLM-SAMC-031-2025 (142830)'!$3:$3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98" i="12" l="1"/>
  <c r="X98" i="12"/>
  <c r="W98" i="12"/>
  <c r="AA98" i="12" s="1"/>
  <c r="Y97" i="12"/>
  <c r="X97" i="12"/>
  <c r="W97" i="12"/>
  <c r="AA97" i="12" s="1"/>
  <c r="AA96" i="12"/>
  <c r="Y96" i="12"/>
  <c r="X96" i="12"/>
  <c r="W96" i="12"/>
  <c r="Y95" i="12"/>
  <c r="X95" i="12"/>
  <c r="W95" i="12"/>
  <c r="AA95" i="12" s="1"/>
  <c r="Y94" i="12"/>
  <c r="X94" i="12"/>
  <c r="W94" i="12"/>
  <c r="AA94" i="12" s="1"/>
  <c r="AA93" i="12"/>
  <c r="Y93" i="12"/>
  <c r="X93" i="12"/>
  <c r="W93" i="12"/>
  <c r="AA92" i="12"/>
  <c r="Y92" i="12"/>
  <c r="X92" i="12"/>
  <c r="W92" i="12"/>
  <c r="Y90" i="12"/>
  <c r="X90" i="12"/>
  <c r="W90" i="12"/>
  <c r="AA90" i="12" s="1"/>
  <c r="AA88" i="12"/>
  <c r="Y88" i="12"/>
  <c r="X88" i="12"/>
  <c r="W88" i="12"/>
  <c r="Y87" i="12"/>
  <c r="X87" i="12"/>
  <c r="W87" i="12"/>
  <c r="AA87" i="12" s="1"/>
  <c r="AA86" i="12"/>
  <c r="Y86" i="12"/>
  <c r="X86" i="12"/>
  <c r="W86" i="12"/>
  <c r="Y85" i="12"/>
  <c r="X85" i="12"/>
  <c r="W85" i="12"/>
  <c r="AA85" i="12" s="1"/>
  <c r="Y84" i="12"/>
  <c r="X84" i="12"/>
  <c r="W84" i="12"/>
  <c r="AA84" i="12" s="1"/>
  <c r="AA82" i="12"/>
  <c r="Y82" i="12"/>
  <c r="X82" i="12"/>
  <c r="W82" i="12"/>
  <c r="AA79" i="12"/>
  <c r="Y79" i="12"/>
  <c r="X79" i="12"/>
  <c r="W79" i="12"/>
  <c r="Y78" i="12"/>
  <c r="X78" i="12"/>
  <c r="W78" i="12"/>
  <c r="AA78" i="12" s="1"/>
  <c r="AA77" i="12"/>
  <c r="Y77" i="12"/>
  <c r="X77" i="12"/>
  <c r="W77" i="12"/>
  <c r="Y76" i="12"/>
  <c r="X76" i="12"/>
  <c r="W76" i="12"/>
  <c r="AA76" i="12" s="1"/>
  <c r="AA75" i="12"/>
  <c r="Y75" i="12"/>
  <c r="X75" i="12"/>
  <c r="W75" i="12"/>
  <c r="Y74" i="12"/>
  <c r="X74" i="12"/>
  <c r="W74" i="12"/>
  <c r="AA74" i="12" s="1"/>
  <c r="Y73" i="12"/>
  <c r="X73" i="12"/>
  <c r="W73" i="12"/>
  <c r="AA73" i="12" s="1"/>
  <c r="AA72" i="12"/>
  <c r="Y72" i="12"/>
  <c r="X72" i="12"/>
  <c r="W72" i="12"/>
  <c r="AA71" i="12"/>
  <c r="Y71" i="12"/>
  <c r="X71" i="12"/>
  <c r="W71" i="12"/>
  <c r="Y70" i="12"/>
  <c r="X70" i="12"/>
  <c r="W70" i="12"/>
  <c r="AA70" i="12" s="1"/>
  <c r="AA69" i="12"/>
  <c r="Y69" i="12"/>
  <c r="X69" i="12"/>
  <c r="W69" i="12"/>
  <c r="Y68" i="12"/>
  <c r="X68" i="12"/>
  <c r="W68" i="12"/>
  <c r="AA68" i="12" s="1"/>
  <c r="AA66" i="12"/>
  <c r="Y66" i="12"/>
  <c r="X66" i="12"/>
  <c r="W66" i="12"/>
  <c r="Y65" i="12"/>
  <c r="X65" i="12"/>
  <c r="W65" i="12"/>
  <c r="AA65" i="12" s="1"/>
  <c r="Y64" i="12"/>
  <c r="X64" i="12"/>
  <c r="W64" i="12"/>
  <c r="AA64" i="12" s="1"/>
  <c r="AA62" i="12"/>
  <c r="Y62" i="12"/>
  <c r="X62" i="12"/>
  <c r="W62" i="12"/>
  <c r="AA61" i="12"/>
  <c r="Y61" i="12"/>
  <c r="X61" i="12"/>
  <c r="W61" i="12"/>
  <c r="Y60" i="12"/>
  <c r="X60" i="12"/>
  <c r="W60" i="12"/>
  <c r="AA60" i="12" s="1"/>
  <c r="AA57" i="12"/>
  <c r="Y57" i="12"/>
  <c r="X57" i="12"/>
  <c r="W57" i="12"/>
  <c r="Y56" i="12"/>
  <c r="X56" i="12"/>
  <c r="W56" i="12"/>
  <c r="AA56" i="12" s="1"/>
  <c r="AA55" i="12"/>
  <c r="Y55" i="12"/>
  <c r="X55" i="12"/>
  <c r="W55" i="12"/>
  <c r="Y54" i="12"/>
  <c r="X54" i="12"/>
  <c r="W54" i="12"/>
  <c r="AA54" i="12" s="1"/>
  <c r="Y53" i="12"/>
  <c r="X53" i="12"/>
  <c r="W53" i="12"/>
  <c r="AA53" i="12" s="1"/>
  <c r="AA52" i="12"/>
  <c r="Y52" i="12"/>
  <c r="X52" i="12"/>
  <c r="W52" i="12"/>
  <c r="AA51" i="12"/>
  <c r="Y51" i="12"/>
  <c r="X51" i="12"/>
  <c r="W51" i="12"/>
  <c r="Y50" i="12"/>
  <c r="X50" i="12"/>
  <c r="W50" i="12"/>
  <c r="AA50" i="12" s="1"/>
  <c r="AA49" i="12"/>
  <c r="Y49" i="12"/>
  <c r="X49" i="12"/>
  <c r="W49" i="12"/>
  <c r="Y48" i="12"/>
  <c r="X48" i="12"/>
  <c r="W48" i="12"/>
  <c r="AA48" i="12" s="1"/>
  <c r="AA47" i="12"/>
  <c r="Y47" i="12"/>
  <c r="X47" i="12"/>
  <c r="W47" i="12"/>
  <c r="A47" i="12"/>
  <c r="A48" i="12" s="1"/>
  <c r="A49" i="12" s="1"/>
  <c r="A50" i="12" s="1"/>
  <c r="A51" i="12" s="1"/>
  <c r="A52" i="12" s="1"/>
  <c r="A53" i="12" s="1"/>
  <c r="A54" i="12" s="1"/>
  <c r="A55" i="12" s="1"/>
  <c r="A56" i="12" s="1"/>
  <c r="A57" i="12" s="1"/>
  <c r="A60" i="12" s="1"/>
  <c r="A61" i="12" s="1"/>
  <c r="A62" i="12" s="1"/>
  <c r="A64" i="12" s="1"/>
  <c r="A65" i="12" s="1"/>
  <c r="A66" i="12" s="1"/>
  <c r="A68" i="12" s="1"/>
  <c r="A69" i="12" s="1"/>
  <c r="A70" i="12" s="1"/>
  <c r="A71" i="12" s="1"/>
  <c r="A72" i="12" s="1"/>
  <c r="A73" i="12" s="1"/>
  <c r="A74" i="12" s="1"/>
  <c r="A75" i="12" s="1"/>
  <c r="A76" i="12" s="1"/>
  <c r="A77" i="12" s="1"/>
  <c r="A78" i="12" s="1"/>
  <c r="A79" i="12" s="1"/>
  <c r="A82" i="12" s="1"/>
  <c r="A84" i="12" s="1"/>
  <c r="A85" i="12" s="1"/>
  <c r="A86" i="12" s="1"/>
  <c r="A87" i="12" s="1"/>
  <c r="A88" i="12" s="1"/>
  <c r="A90" i="12" s="1"/>
  <c r="A92" i="12" s="1"/>
  <c r="A93" i="12" s="1"/>
  <c r="A94" i="12" s="1"/>
  <c r="A95" i="12" s="1"/>
  <c r="A96" i="12" s="1"/>
  <c r="A97" i="12" s="1"/>
  <c r="A98" i="12" s="1"/>
  <c r="Y46" i="12"/>
  <c r="X46" i="12"/>
  <c r="W46" i="12"/>
  <c r="AA46" i="12" s="1"/>
  <c r="A46" i="12"/>
  <c r="AA44" i="12"/>
  <c r="Y44" i="12"/>
  <c r="X44" i="12"/>
  <c r="W44" i="12"/>
  <c r="Y43" i="12"/>
  <c r="X43" i="12"/>
  <c r="W43" i="12"/>
  <c r="AA43" i="12" s="1"/>
  <c r="AA41" i="12"/>
  <c r="Y41" i="12"/>
  <c r="X41" i="12"/>
  <c r="W41" i="12"/>
  <c r="Y40" i="12"/>
  <c r="X40" i="12"/>
  <c r="W40" i="12"/>
  <c r="AA40" i="12" s="1"/>
  <c r="AA39" i="12"/>
  <c r="Y39" i="12"/>
  <c r="X39" i="12"/>
  <c r="W39" i="12"/>
  <c r="Y38" i="12"/>
  <c r="X38" i="12"/>
  <c r="W38" i="12"/>
  <c r="AA38" i="12" s="1"/>
  <c r="Y37" i="12"/>
  <c r="X37" i="12"/>
  <c r="W37" i="12"/>
  <c r="AA37" i="12" s="1"/>
  <c r="A37" i="12"/>
  <c r="Y34" i="12"/>
  <c r="X34" i="12"/>
  <c r="W34" i="12"/>
  <c r="AA34" i="12" s="1"/>
  <c r="Y33" i="12"/>
  <c r="X33" i="12"/>
  <c r="W33" i="12"/>
  <c r="AA33" i="12" s="1"/>
  <c r="Y32" i="12"/>
  <c r="X32" i="12"/>
  <c r="W32" i="12"/>
  <c r="AA32" i="12" s="1"/>
  <c r="Y31" i="12"/>
  <c r="X31" i="12"/>
  <c r="W31" i="12"/>
  <c r="AA31" i="12" s="1"/>
  <c r="Y30" i="12"/>
  <c r="X30" i="12"/>
  <c r="W30" i="12"/>
  <c r="AA30" i="12" s="1"/>
  <c r="Y29" i="12"/>
  <c r="X29" i="12"/>
  <c r="W29" i="12"/>
  <c r="AA29" i="12" s="1"/>
  <c r="Y28" i="12"/>
  <c r="X28" i="12"/>
  <c r="W28" i="12"/>
  <c r="AA28" i="12" s="1"/>
  <c r="Y27" i="12"/>
  <c r="X27" i="12"/>
  <c r="W27" i="12"/>
  <c r="AA27" i="12" s="1"/>
  <c r="Y26" i="12"/>
  <c r="X26" i="12"/>
  <c r="W26" i="12"/>
  <c r="AA26" i="12" s="1"/>
  <c r="Y25" i="12"/>
  <c r="X25" i="12"/>
  <c r="W25" i="12"/>
  <c r="AA25" i="12" s="1"/>
  <c r="Y24" i="12"/>
  <c r="X24" i="12"/>
  <c r="W24" i="12"/>
  <c r="AA24" i="12" s="1"/>
  <c r="Y23" i="12"/>
  <c r="X23" i="12"/>
  <c r="W23" i="12"/>
  <c r="AA23" i="12" s="1"/>
  <c r="Y22" i="12"/>
  <c r="X22" i="12"/>
  <c r="W22" i="12"/>
  <c r="AA22" i="12" s="1"/>
  <c r="Y21" i="12"/>
  <c r="X21" i="12"/>
  <c r="W21" i="12"/>
  <c r="AA21" i="12" s="1"/>
  <c r="Y19" i="12"/>
  <c r="X19" i="12"/>
  <c r="W19" i="12"/>
  <c r="AA19" i="12" s="1"/>
  <c r="Y18" i="12"/>
  <c r="X18" i="12"/>
  <c r="W18" i="12"/>
  <c r="AA18" i="12" s="1"/>
  <c r="Y16" i="12"/>
  <c r="X16" i="12"/>
  <c r="W16" i="12"/>
  <c r="AA16" i="12" s="1"/>
  <c r="Y13" i="12"/>
  <c r="X13" i="12"/>
  <c r="W13" i="12"/>
  <c r="AA13" i="12" s="1"/>
  <c r="Y12" i="12"/>
  <c r="X12" i="12"/>
  <c r="W12" i="12"/>
  <c r="AA12" i="12" s="1"/>
  <c r="T28" i="5" l="1"/>
  <c r="AB24" i="6" l="1"/>
  <c r="L118" i="11" l="1"/>
  <c r="K118" i="11"/>
  <c r="J118" i="11"/>
  <c r="M118" i="11" s="1"/>
  <c r="L117" i="11"/>
  <c r="K117" i="11"/>
  <c r="J117" i="11"/>
  <c r="M117" i="11" s="1"/>
  <c r="L116" i="11"/>
  <c r="K116" i="11"/>
  <c r="J116" i="11"/>
  <c r="M116" i="11" s="1"/>
  <c r="L115" i="11"/>
  <c r="K115" i="11"/>
  <c r="J115" i="11"/>
  <c r="M115" i="11" s="1"/>
  <c r="L114" i="11"/>
  <c r="K114" i="11"/>
  <c r="J114" i="11"/>
  <c r="M114" i="11" s="1"/>
  <c r="L113" i="11"/>
  <c r="K113" i="11"/>
  <c r="J113" i="11"/>
  <c r="M113" i="11" s="1"/>
  <c r="L112" i="11"/>
  <c r="K112" i="11"/>
  <c r="J112" i="11"/>
  <c r="M112" i="11" s="1"/>
  <c r="L111" i="11"/>
  <c r="K111" i="11"/>
  <c r="J111" i="11"/>
  <c r="M111" i="11" s="1"/>
  <c r="L110" i="11"/>
  <c r="K110" i="11"/>
  <c r="J110" i="11"/>
  <c r="M110" i="11" s="1"/>
  <c r="L109" i="11"/>
  <c r="K109" i="11"/>
  <c r="J109" i="11"/>
  <c r="M109" i="11" s="1"/>
  <c r="L108" i="11"/>
  <c r="K108" i="11"/>
  <c r="J108" i="11"/>
  <c r="M108" i="11" s="1"/>
  <c r="L107" i="11"/>
  <c r="K107" i="11"/>
  <c r="J107" i="11"/>
  <c r="M107" i="11" s="1"/>
  <c r="L106" i="11"/>
  <c r="K106" i="11"/>
  <c r="J106" i="11"/>
  <c r="M106" i="11" s="1"/>
  <c r="L105" i="11"/>
  <c r="K105" i="11"/>
  <c r="J105" i="11"/>
  <c r="M105" i="11" s="1"/>
  <c r="L104" i="11"/>
  <c r="K104" i="11"/>
  <c r="J104" i="11"/>
  <c r="M104" i="11" s="1"/>
  <c r="L103" i="11"/>
  <c r="K103" i="11"/>
  <c r="J103" i="11"/>
  <c r="M103" i="11" s="1"/>
  <c r="L102" i="11"/>
  <c r="K102" i="11"/>
  <c r="J102" i="11"/>
  <c r="M102" i="11" s="1"/>
  <c r="L101" i="11"/>
  <c r="K101" i="11"/>
  <c r="J101" i="11"/>
  <c r="M101" i="11" s="1"/>
  <c r="L100" i="11"/>
  <c r="K100" i="11"/>
  <c r="J100" i="11"/>
  <c r="M100" i="11" s="1"/>
  <c r="L99" i="11"/>
  <c r="K99" i="11"/>
  <c r="J99" i="11"/>
  <c r="M99" i="11" s="1"/>
  <c r="L98" i="11"/>
  <c r="K98" i="11"/>
  <c r="J98" i="11"/>
  <c r="M98" i="11" s="1"/>
  <c r="L97" i="11"/>
  <c r="K97" i="11"/>
  <c r="J97" i="11"/>
  <c r="M97" i="11" s="1"/>
  <c r="L96" i="11"/>
  <c r="K96" i="11"/>
  <c r="J96" i="11"/>
  <c r="M96" i="11" s="1"/>
  <c r="L95" i="11"/>
  <c r="K95" i="11"/>
  <c r="J95" i="11"/>
  <c r="M95" i="11" s="1"/>
  <c r="L94" i="11"/>
  <c r="K94" i="11"/>
  <c r="J94" i="11"/>
  <c r="M94" i="11" s="1"/>
  <c r="O94" i="11" s="1"/>
  <c r="L93" i="11"/>
  <c r="K93" i="11"/>
  <c r="J93" i="11"/>
  <c r="M93" i="11" s="1"/>
  <c r="L92" i="11"/>
  <c r="K92" i="11"/>
  <c r="J92" i="11"/>
  <c r="M92" i="11" s="1"/>
  <c r="L91" i="11"/>
  <c r="K91" i="11"/>
  <c r="J91" i="11"/>
  <c r="M91" i="11" s="1"/>
  <c r="L90" i="11"/>
  <c r="K90" i="11"/>
  <c r="J90" i="11"/>
  <c r="M90" i="11" s="1"/>
  <c r="L89" i="11"/>
  <c r="K89" i="11"/>
  <c r="J89" i="11"/>
  <c r="M89" i="11" s="1"/>
  <c r="L88" i="11"/>
  <c r="K88" i="11"/>
  <c r="J88" i="11"/>
  <c r="M88" i="11" s="1"/>
  <c r="L87" i="11"/>
  <c r="K87" i="11"/>
  <c r="J87" i="11"/>
  <c r="M87" i="11" s="1"/>
  <c r="L86" i="11"/>
  <c r="K86" i="11"/>
  <c r="J86" i="11"/>
  <c r="M86" i="11" s="1"/>
  <c r="L85" i="11"/>
  <c r="K85" i="11"/>
  <c r="J85" i="11"/>
  <c r="M85" i="11" s="1"/>
  <c r="L84" i="11"/>
  <c r="K84" i="11"/>
  <c r="J84" i="11"/>
  <c r="M84" i="11" s="1"/>
  <c r="L83" i="11"/>
  <c r="K83" i="11"/>
  <c r="J83" i="11"/>
  <c r="M83" i="11" s="1"/>
  <c r="L82" i="11"/>
  <c r="K82" i="11"/>
  <c r="J82" i="11"/>
  <c r="M82" i="11" s="1"/>
  <c r="L81" i="11"/>
  <c r="K81" i="11"/>
  <c r="J81" i="11"/>
  <c r="M81" i="11" s="1"/>
  <c r="L80" i="11"/>
  <c r="K80" i="11"/>
  <c r="J80" i="11"/>
  <c r="M80" i="11" s="1"/>
  <c r="L79" i="11"/>
  <c r="K79" i="11"/>
  <c r="J79" i="11"/>
  <c r="M79" i="11" s="1"/>
  <c r="L78" i="11"/>
  <c r="K78" i="11"/>
  <c r="J78" i="11"/>
  <c r="M78" i="11" s="1"/>
  <c r="L77" i="11"/>
  <c r="K77" i="11"/>
  <c r="J77" i="11"/>
  <c r="M77" i="11" s="1"/>
  <c r="D77" i="11"/>
  <c r="M76" i="11"/>
  <c r="L76" i="11"/>
  <c r="K76" i="11"/>
  <c r="J76" i="11"/>
  <c r="M75" i="11"/>
  <c r="L75" i="11"/>
  <c r="K75" i="11"/>
  <c r="J75" i="11"/>
  <c r="M74" i="11"/>
  <c r="L74" i="11"/>
  <c r="K74" i="11"/>
  <c r="J74" i="11"/>
  <c r="M73" i="11"/>
  <c r="L73" i="11"/>
  <c r="K73" i="11"/>
  <c r="J73" i="11"/>
  <c r="M72" i="11"/>
  <c r="L72" i="11"/>
  <c r="K72" i="11"/>
  <c r="J72" i="11"/>
  <c r="M71" i="11"/>
  <c r="L71" i="11"/>
  <c r="K71" i="11"/>
  <c r="J71" i="11"/>
  <c r="M70" i="11"/>
  <c r="L70" i="11"/>
  <c r="K70" i="11"/>
  <c r="J70" i="11"/>
  <c r="M69" i="11"/>
  <c r="L69" i="11"/>
  <c r="K69" i="11"/>
  <c r="J69" i="11"/>
  <c r="M68" i="11"/>
  <c r="L68" i="11"/>
  <c r="K68" i="11"/>
  <c r="J68" i="11"/>
  <c r="M67" i="11"/>
  <c r="L67" i="11"/>
  <c r="K67" i="11"/>
  <c r="J67" i="11"/>
  <c r="M66" i="11"/>
  <c r="L66" i="11"/>
  <c r="K66" i="11"/>
  <c r="J66" i="11"/>
  <c r="M65" i="11"/>
  <c r="L65" i="11"/>
  <c r="K65" i="11"/>
  <c r="J65" i="11"/>
  <c r="M64" i="11"/>
  <c r="L64" i="11"/>
  <c r="K64" i="11"/>
  <c r="J64" i="11"/>
  <c r="M63" i="11"/>
  <c r="L63" i="11"/>
  <c r="K63" i="11"/>
  <c r="J63" i="11"/>
  <c r="M62" i="11"/>
  <c r="L62" i="11"/>
  <c r="K62" i="11"/>
  <c r="J62" i="11"/>
  <c r="M61" i="11"/>
  <c r="L61" i="11"/>
  <c r="K61" i="11"/>
  <c r="J61" i="11"/>
  <c r="M60" i="11"/>
  <c r="L60" i="11"/>
  <c r="K60" i="11"/>
  <c r="J60" i="11"/>
  <c r="M59" i="11"/>
  <c r="L59" i="11"/>
  <c r="K59" i="11"/>
  <c r="J59" i="11"/>
  <c r="M58" i="11"/>
  <c r="L58" i="11"/>
  <c r="K58" i="11"/>
  <c r="J58" i="11"/>
  <c r="M57" i="11"/>
  <c r="L57" i="11"/>
  <c r="K57" i="11"/>
  <c r="J57" i="11"/>
  <c r="M56" i="11"/>
  <c r="L56" i="11"/>
  <c r="K56" i="11"/>
  <c r="J56" i="11"/>
  <c r="M55" i="11"/>
  <c r="L55" i="11"/>
  <c r="K55" i="11"/>
  <c r="J55" i="11"/>
  <c r="D55" i="11"/>
  <c r="L54" i="11"/>
  <c r="K54" i="11"/>
  <c r="J54" i="11"/>
  <c r="M54" i="11" s="1"/>
  <c r="L53" i="11"/>
  <c r="K53" i="11"/>
  <c r="J53" i="11"/>
  <c r="M53" i="11" s="1"/>
  <c r="L52" i="11"/>
  <c r="K52" i="11"/>
  <c r="J52" i="11"/>
  <c r="M52" i="11" s="1"/>
  <c r="L51" i="11"/>
  <c r="K51" i="11"/>
  <c r="J51" i="11"/>
  <c r="M51" i="11" s="1"/>
  <c r="L50" i="11"/>
  <c r="K50" i="11"/>
  <c r="J50" i="11"/>
  <c r="M50" i="11" s="1"/>
  <c r="L49" i="11"/>
  <c r="K49" i="11"/>
  <c r="J49" i="11"/>
  <c r="M49" i="11" s="1"/>
  <c r="L48" i="11"/>
  <c r="K48" i="11"/>
  <c r="J48" i="11"/>
  <c r="M48" i="11" s="1"/>
  <c r="L47" i="11"/>
  <c r="K47" i="11"/>
  <c r="J47" i="11"/>
  <c r="M47" i="11" s="1"/>
  <c r="L46" i="11"/>
  <c r="K46" i="11"/>
  <c r="J46" i="11"/>
  <c r="M46" i="11" s="1"/>
  <c r="L45" i="11"/>
  <c r="K45" i="11"/>
  <c r="J45" i="11"/>
  <c r="M45" i="11" s="1"/>
  <c r="L44" i="11"/>
  <c r="K44" i="11"/>
  <c r="J44" i="11"/>
  <c r="M44" i="11" s="1"/>
  <c r="L43" i="11"/>
  <c r="K43" i="11"/>
  <c r="J43" i="11"/>
  <c r="M43" i="11" s="1"/>
  <c r="L42" i="11"/>
  <c r="K42" i="11"/>
  <c r="J42" i="11"/>
  <c r="M42" i="11" s="1"/>
  <c r="L41" i="11"/>
  <c r="K41" i="11"/>
  <c r="J41" i="11"/>
  <c r="M41" i="11" s="1"/>
  <c r="L40" i="11"/>
  <c r="K40" i="11"/>
  <c r="J40" i="11"/>
  <c r="M40" i="11" s="1"/>
  <c r="L39" i="11"/>
  <c r="K39" i="11"/>
  <c r="J39" i="11"/>
  <c r="M39" i="11" s="1"/>
  <c r="L38" i="11"/>
  <c r="K38" i="11"/>
  <c r="J38" i="11"/>
  <c r="M38" i="11" s="1"/>
  <c r="L37" i="11"/>
  <c r="K37" i="11"/>
  <c r="J37" i="11"/>
  <c r="M37" i="11" s="1"/>
  <c r="L36" i="11"/>
  <c r="K36" i="11"/>
  <c r="J36" i="11"/>
  <c r="M36" i="11" s="1"/>
  <c r="L35" i="11"/>
  <c r="K35" i="11"/>
  <c r="J35" i="11"/>
  <c r="M35" i="11" s="1"/>
  <c r="L34" i="11"/>
  <c r="K34" i="11"/>
  <c r="J34" i="11"/>
  <c r="M34" i="11" s="1"/>
  <c r="L33" i="11"/>
  <c r="K33" i="11"/>
  <c r="J33" i="11"/>
  <c r="M33" i="11" s="1"/>
  <c r="L32" i="11"/>
  <c r="K32" i="11"/>
  <c r="J32" i="11"/>
  <c r="M32" i="11" s="1"/>
  <c r="L31" i="11"/>
  <c r="K31" i="11"/>
  <c r="J31" i="11"/>
  <c r="M31" i="11" s="1"/>
  <c r="L30" i="11"/>
  <c r="K30" i="11"/>
  <c r="J30" i="11"/>
  <c r="M30" i="11" s="1"/>
  <c r="L29" i="11"/>
  <c r="K29" i="11"/>
  <c r="J29" i="11"/>
  <c r="M29" i="11" s="1"/>
  <c r="L28" i="11"/>
  <c r="K28" i="11"/>
  <c r="J28" i="11"/>
  <c r="M28" i="11" s="1"/>
  <c r="L27" i="11"/>
  <c r="K27" i="11"/>
  <c r="J27" i="11"/>
  <c r="M27" i="11" s="1"/>
  <c r="L26" i="11"/>
  <c r="K26" i="11"/>
  <c r="J26" i="11"/>
  <c r="M26" i="11" s="1"/>
  <c r="L25" i="11"/>
  <c r="K25" i="11"/>
  <c r="J25" i="11"/>
  <c r="M25" i="11" s="1"/>
  <c r="L24" i="11"/>
  <c r="K24" i="11"/>
  <c r="J24" i="11"/>
  <c r="M24" i="11" s="1"/>
  <c r="L23" i="11"/>
  <c r="K23" i="11"/>
  <c r="J23" i="11"/>
  <c r="M23" i="11" s="1"/>
  <c r="L22" i="11"/>
  <c r="K22" i="11"/>
  <c r="J22" i="11"/>
  <c r="M22" i="11" s="1"/>
  <c r="L21" i="11"/>
  <c r="K21" i="11"/>
  <c r="J21" i="11"/>
  <c r="M21" i="11" s="1"/>
  <c r="L20" i="11"/>
  <c r="K20" i="11"/>
  <c r="J20" i="11"/>
  <c r="M20" i="11" s="1"/>
  <c r="L19" i="11"/>
  <c r="K19" i="11"/>
  <c r="J19" i="11"/>
  <c r="M19" i="11" s="1"/>
  <c r="L18" i="11"/>
  <c r="K18" i="11"/>
  <c r="J18" i="11"/>
  <c r="M18" i="11" s="1"/>
  <c r="L17" i="11"/>
  <c r="K17" i="11"/>
  <c r="J17" i="11"/>
  <c r="M17" i="11" s="1"/>
  <c r="L16" i="11"/>
  <c r="K16" i="11"/>
  <c r="J16" i="11"/>
  <c r="M16" i="11" s="1"/>
  <c r="L15" i="11"/>
  <c r="K15" i="11"/>
  <c r="J15" i="11"/>
  <c r="M15" i="11" s="1"/>
  <c r="L14" i="11"/>
  <c r="K14" i="11"/>
  <c r="J14" i="11"/>
  <c r="M14" i="11" s="1"/>
  <c r="L13" i="11"/>
  <c r="K13" i="11"/>
  <c r="J13" i="11"/>
  <c r="M13" i="11" s="1"/>
  <c r="L12" i="11"/>
  <c r="K12" i="11"/>
  <c r="J12" i="11"/>
  <c r="M12" i="11" s="1"/>
  <c r="L11" i="11"/>
  <c r="K11" i="11"/>
  <c r="J11" i="11"/>
  <c r="M11" i="11" s="1"/>
  <c r="L10" i="11"/>
  <c r="K10" i="11"/>
  <c r="J10" i="11"/>
  <c r="M10" i="11" s="1"/>
  <c r="L9" i="11"/>
  <c r="K9" i="11"/>
  <c r="J9" i="11"/>
  <c r="M9" i="11" s="1"/>
  <c r="L8" i="11"/>
  <c r="K8" i="11"/>
  <c r="J8" i="11"/>
  <c r="M8" i="11" s="1"/>
  <c r="L7" i="11"/>
  <c r="K7" i="11"/>
  <c r="J7" i="11"/>
  <c r="M7" i="11" s="1"/>
  <c r="L6" i="11"/>
  <c r="K6" i="11"/>
  <c r="J6" i="11"/>
  <c r="M6" i="11" s="1"/>
  <c r="L5" i="11"/>
  <c r="K5" i="11"/>
  <c r="J5" i="11"/>
  <c r="M5" i="11" s="1"/>
  <c r="L4" i="11"/>
  <c r="K4" i="11"/>
  <c r="J4" i="11"/>
  <c r="M4" i="11" s="1"/>
  <c r="M48" i="9" l="1"/>
  <c r="L48" i="9"/>
  <c r="K48" i="9"/>
  <c r="P48" i="9" s="1"/>
  <c r="M47" i="9"/>
  <c r="L47" i="9"/>
  <c r="K47" i="9"/>
  <c r="P47" i="9" s="1"/>
  <c r="P46" i="9"/>
  <c r="I9" i="1" s="1"/>
  <c r="M46" i="9"/>
  <c r="L46" i="9"/>
  <c r="K46" i="9"/>
  <c r="M45" i="9"/>
  <c r="L45" i="9"/>
  <c r="K45" i="9"/>
  <c r="P45" i="9" s="1"/>
  <c r="I10" i="1" s="1"/>
  <c r="P44" i="9"/>
  <c r="I6" i="1" s="1"/>
  <c r="M44" i="9"/>
  <c r="L44" i="9"/>
  <c r="K44" i="9"/>
  <c r="M43" i="9"/>
  <c r="L43" i="9"/>
  <c r="K43" i="9"/>
  <c r="P43" i="9" s="1"/>
  <c r="M42" i="9"/>
  <c r="L42" i="9"/>
  <c r="K42" i="9"/>
  <c r="P42" i="9" s="1"/>
  <c r="M41" i="9"/>
  <c r="L41" i="9"/>
  <c r="K41" i="9"/>
  <c r="P41" i="9" s="1"/>
  <c r="M40" i="9"/>
  <c r="L40" i="9"/>
  <c r="K40" i="9"/>
  <c r="P40" i="9" s="1"/>
  <c r="M39" i="9"/>
  <c r="L39" i="9"/>
  <c r="K39" i="9"/>
  <c r="P39" i="9" s="1"/>
  <c r="M38" i="9"/>
  <c r="L38" i="9"/>
  <c r="K38" i="9"/>
  <c r="P38" i="9" s="1"/>
  <c r="M37" i="9"/>
  <c r="L37" i="9"/>
  <c r="K37" i="9"/>
  <c r="P37" i="9" s="1"/>
  <c r="M36" i="9"/>
  <c r="L36" i="9"/>
  <c r="K36" i="9"/>
  <c r="P36" i="9" s="1"/>
  <c r="M35" i="9"/>
  <c r="L35" i="9"/>
  <c r="K35" i="9"/>
  <c r="P35" i="9" s="1"/>
  <c r="M34" i="9"/>
  <c r="L34" i="9"/>
  <c r="K34" i="9"/>
  <c r="P34" i="9" s="1"/>
  <c r="M33" i="9"/>
  <c r="L33" i="9"/>
  <c r="K33" i="9"/>
  <c r="P33" i="9" s="1"/>
  <c r="M32" i="9"/>
  <c r="L32" i="9"/>
  <c r="K32" i="9"/>
  <c r="P32" i="9" s="1"/>
  <c r="M31" i="9"/>
  <c r="L31" i="9"/>
  <c r="K31" i="9"/>
  <c r="P31" i="9" s="1"/>
  <c r="M30" i="9"/>
  <c r="L30" i="9"/>
  <c r="K30" i="9"/>
  <c r="P30" i="9" s="1"/>
  <c r="M29" i="9"/>
  <c r="L29" i="9"/>
  <c r="K29" i="9"/>
  <c r="P29" i="9" s="1"/>
  <c r="M28" i="9"/>
  <c r="L28" i="9"/>
  <c r="K28" i="9"/>
  <c r="P28" i="9" s="1"/>
  <c r="M27" i="9"/>
  <c r="L27" i="9"/>
  <c r="K27" i="9"/>
  <c r="P27" i="9" s="1"/>
  <c r="P26" i="9"/>
  <c r="M26" i="9"/>
  <c r="L26" i="9"/>
  <c r="K26" i="9"/>
  <c r="M25" i="9"/>
  <c r="L25" i="9"/>
  <c r="K25" i="9"/>
  <c r="P25" i="9" s="1"/>
  <c r="M24" i="9"/>
  <c r="L24" i="9"/>
  <c r="K24" i="9"/>
  <c r="P24" i="9" s="1"/>
  <c r="I24" i="1" s="1"/>
  <c r="M23" i="9"/>
  <c r="L23" i="9"/>
  <c r="K23" i="9"/>
  <c r="P23" i="9" s="1"/>
  <c r="M22" i="9"/>
  <c r="L22" i="9"/>
  <c r="K22" i="9"/>
  <c r="P22" i="9" s="1"/>
  <c r="M20" i="9"/>
  <c r="L20" i="9"/>
  <c r="K20" i="9"/>
  <c r="P20" i="9" s="1"/>
  <c r="M19" i="9"/>
  <c r="L19" i="9"/>
  <c r="K19" i="9"/>
  <c r="P19" i="9" s="1"/>
  <c r="M18" i="9"/>
  <c r="L18" i="9"/>
  <c r="K18" i="9"/>
  <c r="P18" i="9" s="1"/>
  <c r="M17" i="9"/>
  <c r="L17" i="9"/>
  <c r="K17" i="9"/>
  <c r="P17" i="9" s="1"/>
  <c r="M16" i="9"/>
  <c r="L16" i="9"/>
  <c r="K16" i="9"/>
  <c r="P16" i="9" s="1"/>
  <c r="P14" i="9"/>
  <c r="M14" i="9"/>
  <c r="L14" i="9"/>
  <c r="K14" i="9"/>
  <c r="M13" i="9"/>
  <c r="L13" i="9"/>
  <c r="K13" i="9"/>
  <c r="P13" i="9" s="1"/>
  <c r="P12" i="9"/>
  <c r="M12" i="9"/>
  <c r="L12" i="9"/>
  <c r="K12" i="9"/>
  <c r="M11" i="9"/>
  <c r="L11" i="9"/>
  <c r="K11" i="9"/>
  <c r="P11" i="9" s="1"/>
  <c r="P10" i="9"/>
  <c r="M10" i="9"/>
  <c r="L10" i="9"/>
  <c r="K10" i="9"/>
  <c r="M9" i="9"/>
  <c r="L9" i="9"/>
  <c r="K9" i="9"/>
  <c r="P9" i="9" s="1"/>
  <c r="M7" i="9"/>
  <c r="L7" i="9"/>
  <c r="K7" i="9"/>
  <c r="P7" i="9" s="1"/>
  <c r="M6" i="9"/>
  <c r="L6" i="9"/>
  <c r="K6" i="9"/>
  <c r="P6" i="9" s="1"/>
  <c r="S312" i="8" a="1"/>
  <c r="S312" i="8" s="1"/>
  <c r="U312" i="8" s="1"/>
  <c r="S311" i="8" a="1"/>
  <c r="S311" i="8" s="1"/>
  <c r="U311" i="8" s="1"/>
  <c r="S310" i="8" a="1"/>
  <c r="S310" i="8" s="1"/>
  <c r="U310" i="8" s="1"/>
  <c r="S309" i="8" a="1"/>
  <c r="S309" i="8" s="1"/>
  <c r="U309" i="8" s="1"/>
  <c r="S308" i="8" a="1"/>
  <c r="S308" i="8" s="1"/>
  <c r="U308" i="8" s="1"/>
  <c r="S305" i="8" a="1"/>
  <c r="S305" i="8" s="1"/>
  <c r="U305" i="8" s="1"/>
  <c r="S304" i="8" a="1"/>
  <c r="S304" i="8" s="1"/>
  <c r="U304" i="8" s="1"/>
  <c r="S303" i="8" a="1"/>
  <c r="S303" i="8" s="1"/>
  <c r="U303" i="8" s="1"/>
  <c r="S302" i="8" a="1"/>
  <c r="S302" i="8" s="1"/>
  <c r="U302" i="8" s="1"/>
  <c r="S301" i="8" a="1"/>
  <c r="S301" i="8" s="1"/>
  <c r="U301" i="8" s="1"/>
  <c r="S300" i="8" a="1"/>
  <c r="S300" i="8" s="1"/>
  <c r="U300" i="8" s="1"/>
  <c r="S299" i="8" a="1"/>
  <c r="S299" i="8" s="1"/>
  <c r="U299" i="8" s="1"/>
  <c r="S298" i="8" a="1"/>
  <c r="S298" i="8" s="1"/>
  <c r="U298" i="8" s="1"/>
  <c r="S297" i="8" a="1"/>
  <c r="S297" i="8" s="1"/>
  <c r="U297" i="8" s="1"/>
  <c r="S296" i="8" a="1"/>
  <c r="S296" i="8" s="1"/>
  <c r="U296" i="8" s="1"/>
  <c r="S295" i="8" a="1"/>
  <c r="S295" i="8" s="1"/>
  <c r="U295" i="8" s="1"/>
  <c r="S294" i="8" a="1"/>
  <c r="S294" i="8" s="1"/>
  <c r="U294" i="8" s="1"/>
  <c r="S293" i="8" a="1"/>
  <c r="S293" i="8" s="1"/>
  <c r="U293" i="8" s="1"/>
  <c r="S292" i="8" a="1"/>
  <c r="S292" i="8" s="1"/>
  <c r="U292" i="8" s="1"/>
  <c r="S291" i="8" a="1"/>
  <c r="S291" i="8" s="1"/>
  <c r="U291" i="8" s="1"/>
  <c r="S289" i="8" a="1"/>
  <c r="S289" i="8" s="1"/>
  <c r="U289" i="8" s="1"/>
  <c r="S288" i="8" a="1"/>
  <c r="S288" i="8" s="1"/>
  <c r="U288" i="8" s="1"/>
  <c r="S287" i="8" a="1"/>
  <c r="S287" i="8" s="1"/>
  <c r="U287" i="8" s="1"/>
  <c r="S286" i="8"/>
  <c r="U286" i="8" s="1"/>
  <c r="S286" i="8" a="1"/>
  <c r="S285" i="8" a="1"/>
  <c r="S285" i="8" s="1"/>
  <c r="U285" i="8" s="1"/>
  <c r="S284" i="8" a="1"/>
  <c r="S284" i="8" s="1"/>
  <c r="U284" i="8" s="1"/>
  <c r="S283" i="8" a="1"/>
  <c r="S283" i="8" s="1"/>
  <c r="U283" i="8" s="1"/>
  <c r="S282" i="8" a="1"/>
  <c r="S282" i="8" s="1"/>
  <c r="U282" i="8" s="1"/>
  <c r="S281" i="8" a="1"/>
  <c r="S281" i="8" s="1"/>
  <c r="U281" i="8" s="1"/>
  <c r="S280" i="8" a="1"/>
  <c r="S280" i="8" s="1"/>
  <c r="U280" i="8" s="1"/>
  <c r="S279" i="8" a="1"/>
  <c r="S279" i="8" s="1"/>
  <c r="U279" i="8" s="1"/>
  <c r="S278" i="8" a="1"/>
  <c r="S278" i="8" s="1"/>
  <c r="U278" i="8" s="1"/>
  <c r="S277" i="8" a="1"/>
  <c r="S277" i="8" s="1"/>
  <c r="U277" i="8" s="1"/>
  <c r="S273" i="8" a="1"/>
  <c r="S273" i="8" s="1"/>
  <c r="U273" i="8" s="1"/>
  <c r="S272" i="8" a="1"/>
  <c r="S272" i="8" s="1"/>
  <c r="U272" i="8" s="1"/>
  <c r="S271" i="8" a="1"/>
  <c r="S271" i="8" s="1"/>
  <c r="U271" i="8" s="1"/>
  <c r="S270" i="8" a="1"/>
  <c r="S270" i="8" s="1"/>
  <c r="U270" i="8" s="1"/>
  <c r="S269" i="8" a="1"/>
  <c r="S269" i="8" s="1"/>
  <c r="U269" i="8" s="1"/>
  <c r="S268" i="8" a="1"/>
  <c r="S268" i="8" s="1"/>
  <c r="U268" i="8" s="1"/>
  <c r="S258" i="8" a="1"/>
  <c r="S258" i="8" s="1"/>
  <c r="U258" i="8" s="1"/>
  <c r="S257" i="8" a="1"/>
  <c r="S257" i="8" s="1"/>
  <c r="U257" i="8" s="1"/>
  <c r="S256" i="8" a="1"/>
  <c r="S256" i="8" s="1"/>
  <c r="U256" i="8" s="1"/>
  <c r="S255" i="8" a="1"/>
  <c r="S255" i="8" s="1"/>
  <c r="U255" i="8" s="1"/>
  <c r="S254" i="8" a="1"/>
  <c r="S254" i="8" s="1"/>
  <c r="U254" i="8" s="1"/>
  <c r="S253" i="8" a="1"/>
  <c r="S253" i="8" s="1"/>
  <c r="U253" i="8" s="1"/>
  <c r="S252" i="8" a="1"/>
  <c r="S252" i="8" s="1"/>
  <c r="U252" i="8" s="1"/>
  <c r="S251" i="8" a="1"/>
  <c r="S251" i="8" s="1"/>
  <c r="U251" i="8" s="1"/>
  <c r="S250" i="8" a="1"/>
  <c r="S250" i="8" s="1"/>
  <c r="U250" i="8" s="1"/>
  <c r="S249" i="8" a="1"/>
  <c r="S249" i="8" s="1"/>
  <c r="U249" i="8" s="1"/>
  <c r="S248" i="8" a="1"/>
  <c r="S248" i="8" s="1"/>
  <c r="U248" i="8" s="1"/>
  <c r="S247" i="8" a="1"/>
  <c r="S247" i="8" s="1"/>
  <c r="U247" i="8" s="1"/>
  <c r="S246" i="8" a="1"/>
  <c r="S246" i="8" s="1"/>
  <c r="U246" i="8" s="1"/>
  <c r="S245" i="8" a="1"/>
  <c r="S245" i="8" s="1"/>
  <c r="U245" i="8" s="1"/>
  <c r="S244" i="8" a="1"/>
  <c r="S244" i="8" s="1"/>
  <c r="U244" i="8" s="1"/>
  <c r="S243" i="8" a="1"/>
  <c r="S243" i="8" s="1"/>
  <c r="U243" i="8" s="1"/>
  <c r="S242" i="8" a="1"/>
  <c r="S242" i="8" s="1"/>
  <c r="U242" i="8" s="1"/>
  <c r="S241" i="8" a="1"/>
  <c r="S241" i="8" s="1"/>
  <c r="U241" i="8" s="1"/>
  <c r="S239" i="8" a="1"/>
  <c r="S239" i="8" s="1"/>
  <c r="U239" i="8" s="1"/>
  <c r="S238" i="8" a="1"/>
  <c r="S238" i="8" s="1"/>
  <c r="U238" i="8" s="1"/>
  <c r="S237" i="8" a="1"/>
  <c r="S237" i="8" s="1"/>
  <c r="U237" i="8" s="1"/>
  <c r="S236" i="8" a="1"/>
  <c r="S236" i="8" s="1"/>
  <c r="U236" i="8" s="1"/>
  <c r="S235" i="8" a="1"/>
  <c r="S235" i="8" s="1"/>
  <c r="U235" i="8" s="1"/>
  <c r="S234" i="8" a="1"/>
  <c r="S234" i="8" s="1"/>
  <c r="U234" i="8" s="1"/>
  <c r="S233" i="8" a="1"/>
  <c r="S233" i="8" s="1"/>
  <c r="U233" i="8" s="1"/>
  <c r="S232" i="8" a="1"/>
  <c r="S232" i="8" s="1"/>
  <c r="U232" i="8" s="1"/>
  <c r="S231" i="8" a="1"/>
  <c r="S231" i="8" s="1"/>
  <c r="U231" i="8" s="1"/>
  <c r="S230" i="8" a="1"/>
  <c r="S230" i="8" s="1"/>
  <c r="U230" i="8" s="1"/>
  <c r="S229" i="8" a="1"/>
  <c r="S229" i="8" s="1"/>
  <c r="U229" i="8" s="1"/>
  <c r="S228" i="8" a="1"/>
  <c r="S228" i="8" s="1"/>
  <c r="U228" i="8" s="1"/>
  <c r="S227" i="8" a="1"/>
  <c r="S227" i="8" s="1"/>
  <c r="U227" i="8" s="1"/>
  <c r="S226" i="8" a="1"/>
  <c r="S226" i="8" s="1"/>
  <c r="U226" i="8" s="1"/>
  <c r="S225" i="8" a="1"/>
  <c r="S225" i="8" s="1"/>
  <c r="U225" i="8" s="1"/>
  <c r="S224" i="8" a="1"/>
  <c r="S224" i="8" s="1"/>
  <c r="U224" i="8" s="1"/>
  <c r="S223" i="8" a="1"/>
  <c r="S223" i="8" s="1"/>
  <c r="U223" i="8" s="1"/>
  <c r="S220" i="8" a="1"/>
  <c r="S220" i="8" s="1"/>
  <c r="U220" i="8" s="1"/>
  <c r="S219" i="8" a="1"/>
  <c r="S219" i="8" s="1"/>
  <c r="U219" i="8" s="1"/>
  <c r="S218" i="8" a="1"/>
  <c r="S218" i="8" s="1"/>
  <c r="U218" i="8" s="1"/>
  <c r="S217" i="8" a="1"/>
  <c r="S217" i="8" s="1"/>
  <c r="U217" i="8" s="1"/>
  <c r="S216" i="8" a="1"/>
  <c r="S216" i="8" s="1"/>
  <c r="U216" i="8" s="1"/>
  <c r="S214" i="8" a="1"/>
  <c r="S214" i="8" s="1"/>
  <c r="U214" i="8" s="1"/>
  <c r="S213" i="8" a="1"/>
  <c r="S213" i="8" s="1"/>
  <c r="U213" i="8" s="1"/>
  <c r="S212" i="8" a="1"/>
  <c r="S212" i="8" s="1"/>
  <c r="U212" i="8" s="1"/>
  <c r="S211" i="8" a="1"/>
  <c r="S211" i="8" s="1"/>
  <c r="U211" i="8" s="1"/>
  <c r="S210" i="8" a="1"/>
  <c r="S210" i="8" s="1"/>
  <c r="U210" i="8" s="1"/>
  <c r="S209" i="8" a="1"/>
  <c r="S209" i="8" s="1"/>
  <c r="U209" i="8" s="1"/>
  <c r="S208" i="8" a="1"/>
  <c r="S208" i="8" s="1"/>
  <c r="U208" i="8" s="1"/>
  <c r="S206" i="8" a="1"/>
  <c r="S206" i="8" s="1"/>
  <c r="U206" i="8" s="1"/>
  <c r="S205" i="8" a="1"/>
  <c r="S205" i="8" s="1"/>
  <c r="U205" i="8" s="1"/>
  <c r="S204" i="8" a="1"/>
  <c r="S204" i="8" s="1"/>
  <c r="U204" i="8" s="1"/>
  <c r="S203" i="8" a="1"/>
  <c r="S203" i="8" s="1"/>
  <c r="U203" i="8" s="1"/>
  <c r="S202" i="8" a="1"/>
  <c r="S202" i="8" s="1"/>
  <c r="U202" i="8" s="1"/>
  <c r="S201" i="8" a="1"/>
  <c r="S201" i="8" s="1"/>
  <c r="U201" i="8" s="1"/>
  <c r="S200" i="8" a="1"/>
  <c r="S200" i="8" s="1"/>
  <c r="U200" i="8" s="1"/>
  <c r="S198" i="8" a="1"/>
  <c r="S198" i="8" s="1"/>
  <c r="U198" i="8" s="1"/>
  <c r="S197" i="8" a="1"/>
  <c r="S197" i="8" s="1"/>
  <c r="U197" i="8" s="1"/>
  <c r="S196" i="8" a="1"/>
  <c r="S196" i="8" s="1"/>
  <c r="U196" i="8" s="1"/>
  <c r="S195" i="8" a="1"/>
  <c r="S195" i="8" s="1"/>
  <c r="U195" i="8" s="1"/>
  <c r="S194" i="8" a="1"/>
  <c r="S194" i="8" s="1"/>
  <c r="U194" i="8" s="1"/>
  <c r="S193" i="8" a="1"/>
  <c r="S193" i="8" s="1"/>
  <c r="U193" i="8" s="1"/>
  <c r="S192" i="8" a="1"/>
  <c r="S192" i="8" s="1"/>
  <c r="U192" i="8" s="1"/>
  <c r="S190" i="8" a="1"/>
  <c r="S190" i="8" s="1"/>
  <c r="U190" i="8" s="1"/>
  <c r="S189" i="8" a="1"/>
  <c r="S189" i="8" s="1"/>
  <c r="U189" i="8" s="1"/>
  <c r="S188" i="8" a="1"/>
  <c r="S188" i="8" s="1"/>
  <c r="U188" i="8" s="1"/>
  <c r="S187" i="8" a="1"/>
  <c r="S187" i="8" s="1"/>
  <c r="U187" i="8" s="1"/>
  <c r="S186" i="8" a="1"/>
  <c r="S186" i="8" s="1"/>
  <c r="U186" i="8" s="1"/>
  <c r="S185" i="8" a="1"/>
  <c r="S185" i="8" s="1"/>
  <c r="U185" i="8" s="1"/>
  <c r="S184" i="8" a="1"/>
  <c r="S184" i="8" s="1"/>
  <c r="U184" i="8" s="1"/>
  <c r="S183" i="8" a="1"/>
  <c r="S183" i="8" s="1"/>
  <c r="U183" i="8" s="1"/>
  <c r="S182" i="8" a="1"/>
  <c r="S182" i="8" s="1"/>
  <c r="U182" i="8" s="1"/>
  <c r="S181" i="8" a="1"/>
  <c r="S181" i="8" s="1"/>
  <c r="U181" i="8" s="1"/>
  <c r="S180" i="8" a="1"/>
  <c r="S180" i="8" s="1"/>
  <c r="U180" i="8" s="1"/>
  <c r="S178" i="8" a="1"/>
  <c r="S178" i="8" s="1"/>
  <c r="U178" i="8" s="1"/>
  <c r="S177" i="8" a="1"/>
  <c r="S177" i="8" s="1"/>
  <c r="U177" i="8" s="1"/>
  <c r="S176" i="8" a="1"/>
  <c r="S176" i="8" s="1"/>
  <c r="U176" i="8" s="1"/>
  <c r="S175" i="8" a="1"/>
  <c r="S175" i="8" s="1"/>
  <c r="U175" i="8" s="1"/>
  <c r="S174" i="8" a="1"/>
  <c r="S174" i="8" s="1"/>
  <c r="U174" i="8" s="1"/>
  <c r="S173" i="8" a="1"/>
  <c r="S173" i="8" s="1"/>
  <c r="U173" i="8" s="1"/>
  <c r="S172" i="8" a="1"/>
  <c r="S172" i="8" s="1"/>
  <c r="U172" i="8" s="1"/>
  <c r="S170" i="8" a="1"/>
  <c r="S170" i="8" s="1"/>
  <c r="U170" i="8" s="1"/>
  <c r="S169" i="8" a="1"/>
  <c r="S169" i="8" s="1"/>
  <c r="U169" i="8" s="1"/>
  <c r="S167" i="8" a="1"/>
  <c r="S167" i="8" s="1"/>
  <c r="U167" i="8" s="1"/>
  <c r="S166" i="8" a="1"/>
  <c r="S166" i="8" s="1"/>
  <c r="U166" i="8" s="1"/>
  <c r="S165" i="8" a="1"/>
  <c r="S165" i="8" s="1"/>
  <c r="U165" i="8" s="1"/>
  <c r="S164" i="8" a="1"/>
  <c r="S164" i="8" s="1"/>
  <c r="U164" i="8" s="1"/>
  <c r="S163" i="8" a="1"/>
  <c r="S163" i="8" s="1"/>
  <c r="U163" i="8" s="1"/>
  <c r="S162" i="8" a="1"/>
  <c r="S162" i="8" s="1"/>
  <c r="U162" i="8" s="1"/>
  <c r="S161" i="8" a="1"/>
  <c r="S161" i="8" s="1"/>
  <c r="U161" i="8" s="1"/>
  <c r="S160" i="8" a="1"/>
  <c r="S160" i="8" s="1"/>
  <c r="U160" i="8" s="1"/>
  <c r="S158" i="8" a="1"/>
  <c r="S158" i="8" s="1"/>
  <c r="U158" i="8" s="1"/>
  <c r="S157" i="8" a="1"/>
  <c r="S157" i="8" s="1"/>
  <c r="U157" i="8" s="1"/>
  <c r="S156" i="8" a="1"/>
  <c r="S156" i="8" s="1"/>
  <c r="U156" i="8" s="1"/>
  <c r="S155" i="8" a="1"/>
  <c r="S155" i="8" s="1"/>
  <c r="U155" i="8" s="1"/>
  <c r="S154" i="8" a="1"/>
  <c r="S154" i="8" s="1"/>
  <c r="U154" i="8" s="1"/>
  <c r="S153" i="8" a="1"/>
  <c r="S153" i="8" s="1"/>
  <c r="U153" i="8" s="1"/>
  <c r="S152" i="8" a="1"/>
  <c r="S152" i="8" s="1"/>
  <c r="U152" i="8" s="1"/>
  <c r="S151" i="8" a="1"/>
  <c r="S151" i="8" s="1"/>
  <c r="U151" i="8" s="1"/>
  <c r="S150" i="8" a="1"/>
  <c r="S150" i="8" s="1"/>
  <c r="U150" i="8" s="1"/>
  <c r="S149" i="8" a="1"/>
  <c r="S149" i="8" s="1"/>
  <c r="U149" i="8" s="1"/>
  <c r="S148" i="8" a="1"/>
  <c r="S148" i="8" s="1"/>
  <c r="U148" i="8" s="1"/>
  <c r="S146" i="8" a="1"/>
  <c r="S146" i="8" s="1"/>
  <c r="U146" i="8" s="1"/>
  <c r="S145" i="8" a="1"/>
  <c r="S145" i="8" s="1"/>
  <c r="U145" i="8" s="1"/>
  <c r="S144" i="8" a="1"/>
  <c r="S144" i="8" s="1"/>
  <c r="U144" i="8" s="1"/>
  <c r="S143" i="8" a="1"/>
  <c r="S143" i="8" s="1"/>
  <c r="U143" i="8" s="1"/>
  <c r="S142" i="8" a="1"/>
  <c r="S142" i="8" s="1"/>
  <c r="U142" i="8" s="1"/>
  <c r="S141" i="8" a="1"/>
  <c r="S141" i="8" s="1"/>
  <c r="U141" i="8" s="1"/>
  <c r="S140" i="8" a="1"/>
  <c r="S140" i="8" s="1"/>
  <c r="U140" i="8" s="1"/>
  <c r="S139" i="8" a="1"/>
  <c r="S139" i="8" s="1"/>
  <c r="U139" i="8" s="1"/>
  <c r="S138" i="8" a="1"/>
  <c r="S138" i="8" s="1"/>
  <c r="U138" i="8" s="1"/>
  <c r="S137" i="8" a="1"/>
  <c r="S137" i="8" s="1"/>
  <c r="U137" i="8" s="1"/>
  <c r="S136" i="8" a="1"/>
  <c r="S136" i="8" s="1"/>
  <c r="U136" i="8" s="1"/>
  <c r="S135" i="8" a="1"/>
  <c r="S135" i="8" s="1"/>
  <c r="U135" i="8" s="1"/>
  <c r="S133" i="8" a="1"/>
  <c r="S133" i="8" s="1"/>
  <c r="U133" i="8" s="1"/>
  <c r="S132" i="8" a="1"/>
  <c r="S132" i="8" s="1"/>
  <c r="U132" i="8" s="1"/>
  <c r="S131" i="8" a="1"/>
  <c r="S131" i="8" s="1"/>
  <c r="U131" i="8" s="1"/>
  <c r="S130" i="8" a="1"/>
  <c r="S130" i="8" s="1"/>
  <c r="U130" i="8" s="1"/>
  <c r="S129" i="8" a="1"/>
  <c r="S129" i="8" s="1"/>
  <c r="U129" i="8" s="1"/>
  <c r="S128" i="8" a="1"/>
  <c r="S128" i="8" s="1"/>
  <c r="U128" i="8" s="1"/>
  <c r="S127" i="8" a="1"/>
  <c r="S127" i="8" s="1"/>
  <c r="U127" i="8" s="1"/>
  <c r="S126" i="8" a="1"/>
  <c r="S126" i="8" s="1"/>
  <c r="U126" i="8" s="1"/>
  <c r="S125" i="8" a="1"/>
  <c r="S125" i="8" s="1"/>
  <c r="U125" i="8" s="1"/>
  <c r="S124" i="8" a="1"/>
  <c r="S124" i="8" s="1"/>
  <c r="U124" i="8" s="1"/>
  <c r="S123" i="8" a="1"/>
  <c r="S123" i="8" s="1"/>
  <c r="U123" i="8" s="1"/>
  <c r="S122" i="8" a="1"/>
  <c r="S122" i="8" s="1"/>
  <c r="U122" i="8" s="1"/>
  <c r="S120" i="8" a="1"/>
  <c r="S120" i="8" s="1"/>
  <c r="U120" i="8" s="1"/>
  <c r="S119" i="8" a="1"/>
  <c r="S119" i="8" s="1"/>
  <c r="U119" i="8" s="1"/>
  <c r="S118" i="8" a="1"/>
  <c r="S118" i="8" s="1"/>
  <c r="U118" i="8" s="1"/>
  <c r="S117" i="8" a="1"/>
  <c r="S117" i="8" s="1"/>
  <c r="U117" i="8" s="1"/>
  <c r="S116" i="8" a="1"/>
  <c r="S116" i="8" s="1"/>
  <c r="U116" i="8" s="1"/>
  <c r="S115" i="8" a="1"/>
  <c r="S115" i="8" s="1"/>
  <c r="U115" i="8" s="1"/>
  <c r="S114" i="8" a="1"/>
  <c r="S114" i="8" s="1"/>
  <c r="U114" i="8" s="1"/>
  <c r="S113" i="8" a="1"/>
  <c r="S113" i="8" s="1"/>
  <c r="U113" i="8" s="1"/>
  <c r="S112" i="8" a="1"/>
  <c r="S112" i="8" s="1"/>
  <c r="U112" i="8" s="1"/>
  <c r="S111" i="8" a="1"/>
  <c r="S111" i="8" s="1"/>
  <c r="U111" i="8" s="1"/>
  <c r="S110" i="8" a="1"/>
  <c r="S110" i="8" s="1"/>
  <c r="U110" i="8" s="1"/>
  <c r="S109" i="8" a="1"/>
  <c r="S109" i="8" s="1"/>
  <c r="U109" i="8" s="1"/>
  <c r="S108" i="8" a="1"/>
  <c r="S108" i="8" s="1"/>
  <c r="U108" i="8" s="1"/>
  <c r="S105" i="8" a="1"/>
  <c r="S105" i="8" s="1"/>
  <c r="U105" i="8" s="1"/>
  <c r="S104" i="8" a="1"/>
  <c r="S104" i="8" s="1"/>
  <c r="U104" i="8" s="1"/>
  <c r="S103" i="8" a="1"/>
  <c r="S103" i="8" s="1"/>
  <c r="U103" i="8" s="1"/>
  <c r="S102" i="8" a="1"/>
  <c r="S102" i="8" s="1"/>
  <c r="U102" i="8" s="1"/>
  <c r="S101" i="8" a="1"/>
  <c r="S101" i="8" s="1"/>
  <c r="U101" i="8" s="1"/>
  <c r="S99" i="8" a="1"/>
  <c r="S99" i="8" s="1"/>
  <c r="U99" i="8" s="1"/>
  <c r="S98" i="8" a="1"/>
  <c r="S98" i="8" s="1"/>
  <c r="U98" i="8" s="1"/>
  <c r="S97" i="8" a="1"/>
  <c r="S97" i="8" s="1"/>
  <c r="U97" i="8" s="1"/>
  <c r="S96" i="8" a="1"/>
  <c r="S96" i="8" s="1"/>
  <c r="U96" i="8" s="1"/>
  <c r="S95" i="8" a="1"/>
  <c r="S95" i="8" s="1"/>
  <c r="U95" i="8" s="1"/>
  <c r="S94" i="8" a="1"/>
  <c r="S94" i="8" s="1"/>
  <c r="U94" i="8" s="1"/>
  <c r="S93" i="8" a="1"/>
  <c r="S93" i="8" s="1"/>
  <c r="U93" i="8" s="1"/>
  <c r="S92" i="8" a="1"/>
  <c r="S92" i="8" s="1"/>
  <c r="U92" i="8" s="1"/>
  <c r="S89" i="8" a="1"/>
  <c r="S89" i="8" s="1"/>
  <c r="U89" i="8" s="1"/>
  <c r="S88" i="8" a="1"/>
  <c r="S88" i="8" s="1"/>
  <c r="U88" i="8" s="1"/>
  <c r="S87" i="8" a="1"/>
  <c r="S87" i="8" s="1"/>
  <c r="U87" i="8" s="1"/>
  <c r="S86" i="8" a="1"/>
  <c r="S86" i="8" s="1"/>
  <c r="U86" i="8" s="1"/>
  <c r="S85" i="8" a="1"/>
  <c r="S85" i="8" s="1"/>
  <c r="U85" i="8" s="1"/>
  <c r="S84" i="8" a="1"/>
  <c r="S84" i="8" s="1"/>
  <c r="U84" i="8" s="1"/>
  <c r="S83" i="8" a="1"/>
  <c r="S83" i="8" s="1"/>
  <c r="U83" i="8" s="1"/>
  <c r="S82" i="8" a="1"/>
  <c r="S82" i="8" s="1"/>
  <c r="U82" i="8" s="1"/>
  <c r="S81" i="8"/>
  <c r="U81" i="8" s="1"/>
  <c r="S81" i="8" a="1"/>
  <c r="S80" i="8" a="1"/>
  <c r="S80" i="8" s="1"/>
  <c r="U80" i="8" s="1"/>
  <c r="S79" i="8" a="1"/>
  <c r="S79" i="8" s="1"/>
  <c r="U79" i="8" s="1"/>
  <c r="S78" i="8" a="1"/>
  <c r="S78" i="8" s="1"/>
  <c r="U78" i="8" s="1"/>
  <c r="S77" i="8" a="1"/>
  <c r="S77" i="8" s="1"/>
  <c r="U77" i="8" s="1"/>
  <c r="S76" i="8" a="1"/>
  <c r="S76" i="8" s="1"/>
  <c r="U76" i="8" s="1"/>
  <c r="S75" i="8" a="1"/>
  <c r="S75" i="8" s="1"/>
  <c r="U75" i="8" s="1"/>
  <c r="S74" i="8" a="1"/>
  <c r="S74" i="8" s="1"/>
  <c r="U74" i="8" s="1"/>
  <c r="S73" i="8" a="1"/>
  <c r="S73" i="8" s="1"/>
  <c r="U73" i="8" s="1"/>
  <c r="S72" i="8" a="1"/>
  <c r="S72" i="8" s="1"/>
  <c r="U72" i="8" s="1"/>
  <c r="S71" i="8" a="1"/>
  <c r="S71" i="8" s="1"/>
  <c r="U71" i="8" s="1"/>
  <c r="S70" i="8" a="1"/>
  <c r="S70" i="8" s="1"/>
  <c r="U70" i="8" s="1"/>
  <c r="S69" i="8" a="1"/>
  <c r="S69" i="8" s="1"/>
  <c r="U69" i="8" s="1"/>
  <c r="S68" i="8" a="1"/>
  <c r="S68" i="8" s="1"/>
  <c r="U68" i="8" s="1"/>
  <c r="S67" i="8" a="1"/>
  <c r="S67" i="8" s="1"/>
  <c r="U67" i="8" s="1"/>
  <c r="S66" i="8" a="1"/>
  <c r="S66" i="8" s="1"/>
  <c r="U66" i="8" s="1"/>
  <c r="S65" i="8" a="1"/>
  <c r="S65" i="8" s="1"/>
  <c r="U65" i="8" s="1"/>
  <c r="S64" i="8" a="1"/>
  <c r="S64" i="8" s="1"/>
  <c r="U64" i="8" s="1"/>
  <c r="S63" i="8" a="1"/>
  <c r="S63" i="8" s="1"/>
  <c r="U63" i="8" s="1"/>
  <c r="S61" i="8" a="1"/>
  <c r="S61" i="8" s="1"/>
  <c r="U61" i="8" s="1"/>
  <c r="S60" i="8" a="1"/>
  <c r="S60" i="8" s="1"/>
  <c r="U60" i="8" s="1"/>
  <c r="S59" i="8" a="1"/>
  <c r="S59" i="8" s="1"/>
  <c r="U59" i="8" s="1"/>
  <c r="S58" i="8" a="1"/>
  <c r="S58" i="8" s="1"/>
  <c r="U58" i="8" s="1"/>
  <c r="S57" i="8" a="1"/>
  <c r="S57" i="8" s="1"/>
  <c r="U57" i="8" s="1"/>
  <c r="S56" i="8" a="1"/>
  <c r="S56" i="8" s="1"/>
  <c r="U56" i="8" s="1"/>
  <c r="S55" i="8" a="1"/>
  <c r="S55" i="8" s="1"/>
  <c r="U55" i="8" s="1"/>
  <c r="S53" i="8" a="1"/>
  <c r="S53" i="8" s="1"/>
  <c r="U53" i="8" s="1"/>
  <c r="S52" i="8" a="1"/>
  <c r="S52" i="8" s="1"/>
  <c r="U52" i="8" s="1"/>
  <c r="S49" i="8" a="1"/>
  <c r="S49" i="8" s="1"/>
  <c r="U49" i="8" s="1"/>
  <c r="S48" i="8" a="1"/>
  <c r="S48" i="8" s="1"/>
  <c r="U48" i="8" s="1"/>
  <c r="S47" i="8" a="1"/>
  <c r="S47" i="8" s="1"/>
  <c r="U47" i="8" s="1"/>
  <c r="S45" i="8" a="1"/>
  <c r="S45" i="8" s="1"/>
  <c r="U45" i="8" s="1"/>
  <c r="S44" i="8" a="1"/>
  <c r="S44" i="8" s="1"/>
  <c r="U44" i="8" s="1"/>
  <c r="S43" i="8" a="1"/>
  <c r="S43" i="8" s="1"/>
  <c r="U43" i="8" s="1"/>
  <c r="S42" i="8" a="1"/>
  <c r="S42" i="8" s="1"/>
  <c r="U42" i="8" s="1"/>
  <c r="S41" i="8" a="1"/>
  <c r="S41" i="8" s="1"/>
  <c r="U41" i="8" s="1"/>
  <c r="S40" i="8" a="1"/>
  <c r="S40" i="8" s="1"/>
  <c r="U40" i="8" s="1"/>
  <c r="S39" i="8" a="1"/>
  <c r="S39" i="8" s="1"/>
  <c r="U39" i="8" s="1"/>
  <c r="S38" i="8" a="1"/>
  <c r="S38" i="8" s="1"/>
  <c r="U38" i="8" s="1"/>
  <c r="S37" i="8" a="1"/>
  <c r="S37" i="8" s="1"/>
  <c r="U37" i="8" s="1"/>
  <c r="S35" i="8" a="1"/>
  <c r="S35" i="8" s="1"/>
  <c r="U35" i="8" s="1"/>
  <c r="S34" i="8" a="1"/>
  <c r="S34" i="8" s="1"/>
  <c r="U34" i="8" s="1"/>
  <c r="S33" i="8" a="1"/>
  <c r="S33" i="8" s="1"/>
  <c r="U33" i="8" s="1"/>
  <c r="S32" i="8" a="1"/>
  <c r="S32" i="8" s="1"/>
  <c r="U32" i="8" s="1"/>
  <c r="S29" i="8" a="1"/>
  <c r="S29" i="8" s="1"/>
  <c r="U29" i="8" s="1"/>
  <c r="S28" i="8" a="1"/>
  <c r="S28" i="8" s="1"/>
  <c r="U28" i="8" s="1"/>
  <c r="S27" i="8" a="1"/>
  <c r="S27" i="8" s="1"/>
  <c r="U27" i="8" s="1"/>
  <c r="S26" i="8" a="1"/>
  <c r="S26" i="8" s="1"/>
  <c r="U26" i="8" s="1"/>
  <c r="S25" i="8" a="1"/>
  <c r="S25" i="8" s="1"/>
  <c r="U25" i="8" s="1"/>
  <c r="S24" i="8" a="1"/>
  <c r="S24" i="8" s="1"/>
  <c r="U24" i="8" s="1"/>
  <c r="S23" i="8" a="1"/>
  <c r="S23" i="8" s="1"/>
  <c r="U23" i="8" s="1"/>
  <c r="S22" i="8" a="1"/>
  <c r="S22" i="8" s="1"/>
  <c r="U22" i="8" s="1"/>
  <c r="S21" i="8" a="1"/>
  <c r="S21" i="8" s="1"/>
  <c r="U21" i="8" s="1"/>
  <c r="S20" i="8" a="1"/>
  <c r="S20" i="8" s="1"/>
  <c r="U20" i="8" s="1"/>
  <c r="S19" i="8" a="1"/>
  <c r="S19" i="8" s="1"/>
  <c r="U19" i="8" s="1"/>
  <c r="S18" i="8" a="1"/>
  <c r="S18" i="8" s="1"/>
  <c r="U18" i="8" s="1"/>
  <c r="S17" i="8" a="1"/>
  <c r="S17" i="8" s="1"/>
  <c r="U17" i="8" s="1"/>
  <c r="S16" i="8" a="1"/>
  <c r="S16" i="8" s="1"/>
  <c r="U16" i="8" s="1"/>
  <c r="S15" i="8" a="1"/>
  <c r="S15" i="8" s="1"/>
  <c r="U15" i="8" s="1"/>
  <c r="S13" i="8" a="1"/>
  <c r="S13" i="8" s="1"/>
  <c r="U13" i="8" s="1"/>
  <c r="S12" i="8" a="1"/>
  <c r="S12" i="8" s="1"/>
  <c r="U12" i="8" s="1"/>
  <c r="S11" i="8" a="1"/>
  <c r="S11" i="8" s="1"/>
  <c r="U11" i="8" s="1"/>
  <c r="S10" i="8" a="1"/>
  <c r="S10" i="8" s="1"/>
  <c r="U10" i="8" s="1"/>
  <c r="S7" i="8" a="1"/>
  <c r="S7" i="8" s="1"/>
  <c r="U7" i="8" s="1"/>
  <c r="S6" i="8" a="1"/>
  <c r="S6" i="8" s="1"/>
  <c r="U6" i="8" s="1"/>
  <c r="T106" i="7" a="1"/>
  <c r="T106" i="7" s="1"/>
  <c r="V106" i="7" s="1"/>
  <c r="T105" i="7" a="1"/>
  <c r="T105" i="7" s="1"/>
  <c r="V105" i="7" s="1"/>
  <c r="T104" i="7" a="1"/>
  <c r="T104" i="7" s="1"/>
  <c r="V104" i="7" s="1"/>
  <c r="T103" i="7" a="1"/>
  <c r="T103" i="7" s="1"/>
  <c r="V103" i="7" s="1"/>
  <c r="T102" i="7" a="1"/>
  <c r="T102" i="7" s="1"/>
  <c r="V102" i="7" s="1"/>
  <c r="T101" i="7" a="1"/>
  <c r="T101" i="7" s="1"/>
  <c r="V101" i="7" s="1"/>
  <c r="T100" i="7"/>
  <c r="V100" i="7" s="1"/>
  <c r="T100" i="7" a="1"/>
  <c r="T99" i="7" a="1"/>
  <c r="T99" i="7" s="1"/>
  <c r="V99" i="7" s="1"/>
  <c r="T98" i="7" a="1"/>
  <c r="T98" i="7" s="1"/>
  <c r="V98" i="7" s="1"/>
  <c r="T97" i="7" a="1"/>
  <c r="T97" i="7" s="1"/>
  <c r="V97" i="7" s="1"/>
  <c r="T96" i="7" a="1"/>
  <c r="T96" i="7" s="1"/>
  <c r="V96" i="7" s="1"/>
  <c r="T95" i="7" a="1"/>
  <c r="T95" i="7" s="1"/>
  <c r="V95" i="7" s="1"/>
  <c r="T94" i="7" a="1"/>
  <c r="T94" i="7" s="1"/>
  <c r="V94" i="7" s="1"/>
  <c r="T93" i="7" a="1"/>
  <c r="T93" i="7" s="1"/>
  <c r="V93" i="7" s="1"/>
  <c r="T92" i="7" a="1"/>
  <c r="T92" i="7" s="1"/>
  <c r="V92" i="7" s="1"/>
  <c r="T91" i="7" a="1"/>
  <c r="T91" i="7" s="1"/>
  <c r="V91" i="7" s="1"/>
  <c r="T90" i="7" a="1"/>
  <c r="T90" i="7" s="1"/>
  <c r="V90" i="7" s="1"/>
  <c r="T89" i="7" a="1"/>
  <c r="T89" i="7" s="1"/>
  <c r="V89" i="7" s="1"/>
  <c r="T88" i="7" a="1"/>
  <c r="T88" i="7" s="1"/>
  <c r="V88" i="7" s="1"/>
  <c r="T87" i="7" a="1"/>
  <c r="T87" i="7" s="1"/>
  <c r="V87" i="7" s="1"/>
  <c r="T86" i="7" a="1"/>
  <c r="T86" i="7" s="1"/>
  <c r="V86" i="7" s="1"/>
  <c r="T85" i="7" a="1"/>
  <c r="T85" i="7" s="1"/>
  <c r="V85" i="7" s="1"/>
  <c r="T84" i="7" a="1"/>
  <c r="T84" i="7" s="1"/>
  <c r="V84" i="7" s="1"/>
  <c r="T81" i="7" a="1"/>
  <c r="T81" i="7" s="1"/>
  <c r="V81" i="7" s="1"/>
  <c r="T80" i="7" a="1"/>
  <c r="T80" i="7" s="1"/>
  <c r="V80" i="7" s="1"/>
  <c r="T79" i="7" a="1"/>
  <c r="T79" i="7" s="1"/>
  <c r="V79" i="7" s="1"/>
  <c r="T78" i="7" a="1"/>
  <c r="T78" i="7" s="1"/>
  <c r="V78" i="7" s="1"/>
  <c r="T77" i="7" a="1"/>
  <c r="T77" i="7" s="1"/>
  <c r="V77" i="7" s="1"/>
  <c r="T76" i="7" a="1"/>
  <c r="T76" i="7" s="1"/>
  <c r="V76" i="7" s="1"/>
  <c r="T75" i="7" a="1"/>
  <c r="T75" i="7" s="1"/>
  <c r="V75" i="7" s="1"/>
  <c r="T74" i="7" a="1"/>
  <c r="T74" i="7" s="1"/>
  <c r="V74" i="7" s="1"/>
  <c r="T73" i="7" a="1"/>
  <c r="T73" i="7" s="1"/>
  <c r="V73" i="7" s="1"/>
  <c r="T72" i="7" a="1"/>
  <c r="T72" i="7" s="1"/>
  <c r="V72" i="7" s="1"/>
  <c r="T71" i="7" a="1"/>
  <c r="T71" i="7" s="1"/>
  <c r="V71" i="7" s="1"/>
  <c r="T70" i="7" a="1"/>
  <c r="T70" i="7" s="1"/>
  <c r="V70" i="7" s="1"/>
  <c r="T69" i="7" a="1"/>
  <c r="T69" i="7" s="1"/>
  <c r="V69" i="7" s="1"/>
  <c r="T68" i="7" a="1"/>
  <c r="T68" i="7" s="1"/>
  <c r="V68" i="7" s="1"/>
  <c r="T67" i="7" a="1"/>
  <c r="T67" i="7" s="1"/>
  <c r="V67" i="7" s="1"/>
  <c r="T66" i="7" a="1"/>
  <c r="T66" i="7" s="1"/>
  <c r="V66" i="7" s="1"/>
  <c r="T65" i="7" a="1"/>
  <c r="T65" i="7" s="1"/>
  <c r="V65" i="7" s="1"/>
  <c r="T64" i="7" a="1"/>
  <c r="T64" i="7" s="1"/>
  <c r="V64" i="7" s="1"/>
  <c r="T63" i="7" a="1"/>
  <c r="T63" i="7" s="1"/>
  <c r="V63" i="7" s="1"/>
  <c r="T62" i="7" a="1"/>
  <c r="T62" i="7" s="1"/>
  <c r="V62" i="7" s="1"/>
  <c r="T61" i="7" a="1"/>
  <c r="T61" i="7" s="1"/>
  <c r="V61" i="7" s="1"/>
  <c r="T60" i="7"/>
  <c r="V60" i="7" s="1"/>
  <c r="T60" i="7" a="1"/>
  <c r="T59" i="7" a="1"/>
  <c r="T59" i="7" s="1"/>
  <c r="V59" i="7" s="1"/>
  <c r="T58" i="7" a="1"/>
  <c r="T58" i="7" s="1"/>
  <c r="V58" i="7" s="1"/>
  <c r="T57" i="7" a="1"/>
  <c r="T57" i="7" s="1"/>
  <c r="V57" i="7" s="1"/>
  <c r="T56" i="7" a="1"/>
  <c r="T56" i="7" s="1"/>
  <c r="V56" i="7" s="1"/>
  <c r="T55" i="7" a="1"/>
  <c r="T55" i="7" s="1"/>
  <c r="V55" i="7" s="1"/>
  <c r="T54" i="7" a="1"/>
  <c r="T54" i="7" s="1"/>
  <c r="V54" i="7" s="1"/>
  <c r="T53" i="7" a="1"/>
  <c r="T53" i="7" s="1"/>
  <c r="V53" i="7" s="1"/>
  <c r="T52" i="7" a="1"/>
  <c r="T52" i="7" s="1"/>
  <c r="V52" i="7" s="1"/>
  <c r="T51" i="7" a="1"/>
  <c r="T51" i="7" s="1"/>
  <c r="V51" i="7" s="1"/>
  <c r="T50" i="7" a="1"/>
  <c r="T50" i="7" s="1"/>
  <c r="V50" i="7" s="1"/>
  <c r="T45" i="7" a="1"/>
  <c r="T45" i="7" s="1"/>
  <c r="V45" i="7" s="1"/>
  <c r="T44" i="7" a="1"/>
  <c r="T44" i="7" s="1"/>
  <c r="V44" i="7" s="1"/>
  <c r="T43" i="7" a="1"/>
  <c r="T43" i="7" s="1"/>
  <c r="V43" i="7" s="1"/>
  <c r="T42" i="7" a="1"/>
  <c r="T42" i="7" s="1"/>
  <c r="V42" i="7" s="1"/>
  <c r="T41" i="7" a="1"/>
  <c r="T41" i="7" s="1"/>
  <c r="V41" i="7" s="1"/>
  <c r="T40" i="7" a="1"/>
  <c r="T40" i="7" s="1"/>
  <c r="V40" i="7" s="1"/>
  <c r="T39" i="7" a="1"/>
  <c r="T39" i="7" s="1"/>
  <c r="V39" i="7" s="1"/>
  <c r="T38" i="7" a="1"/>
  <c r="T38" i="7" s="1"/>
  <c r="V38" i="7" s="1"/>
  <c r="T37" i="7" a="1"/>
  <c r="T37" i="7" s="1"/>
  <c r="V37" i="7" s="1"/>
  <c r="T36" i="7" a="1"/>
  <c r="T36" i="7" s="1"/>
  <c r="V36" i="7" s="1"/>
  <c r="T35" i="7" a="1"/>
  <c r="T35" i="7" s="1"/>
  <c r="V35" i="7" s="1"/>
  <c r="T34" i="7" a="1"/>
  <c r="T34" i="7" s="1"/>
  <c r="V34" i="7" s="1"/>
  <c r="T33" i="7" a="1"/>
  <c r="T33" i="7" s="1"/>
  <c r="V33" i="7" s="1"/>
  <c r="T32" i="7"/>
  <c r="V32" i="7" s="1"/>
  <c r="T32" i="7" a="1"/>
  <c r="T31" i="7" a="1"/>
  <c r="T31" i="7" s="1"/>
  <c r="V31" i="7" s="1"/>
  <c r="T30" i="7" a="1"/>
  <c r="T30" i="7" s="1"/>
  <c r="V30" i="7" s="1"/>
  <c r="T29" i="7" a="1"/>
  <c r="T29" i="7" s="1"/>
  <c r="V29" i="7" s="1"/>
  <c r="T28" i="7" a="1"/>
  <c r="T28" i="7" s="1"/>
  <c r="V28" i="7" s="1"/>
  <c r="T27" i="7" a="1"/>
  <c r="T27" i="7" s="1"/>
  <c r="V27" i="7" s="1"/>
  <c r="T26" i="7" a="1"/>
  <c r="T26" i="7" s="1"/>
  <c r="V26" i="7" s="1"/>
  <c r="T25" i="7" a="1"/>
  <c r="T25" i="7" s="1"/>
  <c r="V25" i="7" s="1"/>
  <c r="T24" i="7" a="1"/>
  <c r="T24" i="7" s="1"/>
  <c r="V24" i="7" s="1"/>
  <c r="T23" i="7" a="1"/>
  <c r="T23" i="7" s="1"/>
  <c r="V23" i="7" s="1"/>
  <c r="T22" i="7" a="1"/>
  <c r="T22" i="7" s="1"/>
  <c r="V22" i="7" s="1"/>
  <c r="T21" i="7" a="1"/>
  <c r="T21" i="7" s="1"/>
  <c r="V21" i="7" s="1"/>
  <c r="T20" i="7" a="1"/>
  <c r="T20" i="7" s="1"/>
  <c r="V20" i="7" s="1"/>
  <c r="T15" i="7"/>
  <c r="V15" i="7" s="1"/>
  <c r="T15" i="7" a="1"/>
  <c r="T14" i="7" a="1"/>
  <c r="T14" i="7" s="1"/>
  <c r="V14" i="7" s="1"/>
  <c r="T13" i="7" a="1"/>
  <c r="T13" i="7" s="1"/>
  <c r="V13" i="7" s="1"/>
  <c r="T12" i="7" a="1"/>
  <c r="T12" i="7" s="1"/>
  <c r="V12" i="7" s="1"/>
  <c r="T11" i="7" a="1"/>
  <c r="T11" i="7" s="1"/>
  <c r="V11" i="7" s="1"/>
  <c r="T8" i="7" a="1"/>
  <c r="T8" i="7" s="1"/>
  <c r="V8" i="7" s="1"/>
  <c r="T7" i="7" a="1"/>
  <c r="T7" i="7" s="1"/>
  <c r="V7" i="7" s="1"/>
  <c r="T6" i="7" a="1"/>
  <c r="T6" i="7" s="1"/>
  <c r="V6" i="7" s="1"/>
  <c r="T5" i="7" a="1"/>
  <c r="T5" i="7" s="1"/>
  <c r="V5" i="7" s="1"/>
  <c r="W163" i="6" a="1"/>
  <c r="W163" i="6" s="1"/>
  <c r="W162" i="6" a="1"/>
  <c r="W162" i="6" s="1"/>
  <c r="W161" i="6"/>
  <c r="W161" i="6" a="1"/>
  <c r="W160" i="6"/>
  <c r="Y160" i="6" s="1"/>
  <c r="W160" i="6" a="1"/>
  <c r="W159" i="6" a="1"/>
  <c r="W159" i="6" s="1"/>
  <c r="Y159" i="6" s="1"/>
  <c r="W158" i="6" a="1"/>
  <c r="W158" i="6" s="1"/>
  <c r="Y158" i="6" s="1"/>
  <c r="W157" i="6"/>
  <c r="Y157" i="6" s="1"/>
  <c r="W157" i="6" a="1"/>
  <c r="W156" i="6" a="1"/>
  <c r="W156" i="6" s="1"/>
  <c r="Y156" i="6" s="1"/>
  <c r="W155" i="6" a="1"/>
  <c r="W155" i="6" s="1"/>
  <c r="Y155" i="6" s="1"/>
  <c r="W154" i="6" a="1"/>
  <c r="W154" i="6" s="1"/>
  <c r="W153" i="6"/>
  <c r="W153" i="6" a="1"/>
  <c r="W152" i="6"/>
  <c r="Y152" i="6" s="1"/>
  <c r="W152" i="6" a="1"/>
  <c r="W151" i="6" a="1"/>
  <c r="W151" i="6" s="1"/>
  <c r="Y151" i="6" s="1"/>
  <c r="W150" i="6" a="1"/>
  <c r="W150" i="6" s="1"/>
  <c r="Y150" i="6" s="1"/>
  <c r="W149" i="6"/>
  <c r="Y149" i="6" s="1"/>
  <c r="W149" i="6" a="1"/>
  <c r="W148" i="6" a="1"/>
  <c r="W148" i="6" s="1"/>
  <c r="Y148" i="6" s="1"/>
  <c r="W147" i="6" a="1"/>
  <c r="W147" i="6" s="1"/>
  <c r="W146" i="6" a="1"/>
  <c r="W146" i="6" s="1"/>
  <c r="W145" i="6"/>
  <c r="W145" i="6" a="1"/>
  <c r="W144" i="6"/>
  <c r="Y144" i="6" s="1"/>
  <c r="W144" i="6" a="1"/>
  <c r="W143" i="6" a="1"/>
  <c r="W143" i="6" s="1"/>
  <c r="Y143" i="6" s="1"/>
  <c r="W142" i="6" a="1"/>
  <c r="W142" i="6" s="1"/>
  <c r="Y142" i="6" s="1"/>
  <c r="W141" i="6"/>
  <c r="Y141" i="6" s="1"/>
  <c r="W141" i="6" a="1"/>
  <c r="W140" i="6" a="1"/>
  <c r="W140" i="6" s="1"/>
  <c r="Y140" i="6" s="1"/>
  <c r="W139" i="6" a="1"/>
  <c r="W139" i="6" s="1"/>
  <c r="W138" i="6" a="1"/>
  <c r="W138" i="6" s="1"/>
  <c r="W137" i="6"/>
  <c r="W137" i="6" a="1"/>
  <c r="W136" i="6"/>
  <c r="Y136" i="6" s="1"/>
  <c r="W136" i="6" a="1"/>
  <c r="W135" i="6" a="1"/>
  <c r="W135" i="6" s="1"/>
  <c r="Y135" i="6" s="1"/>
  <c r="W134" i="6" a="1"/>
  <c r="W134" i="6" s="1"/>
  <c r="Y134" i="6" s="1"/>
  <c r="W133" i="6"/>
  <c r="Y133" i="6" s="1"/>
  <c r="W133" i="6" a="1"/>
  <c r="W132" i="6" a="1"/>
  <c r="W132" i="6" s="1"/>
  <c r="Y132" i="6" s="1"/>
  <c r="W131" i="6" a="1"/>
  <c r="W131" i="6" s="1"/>
  <c r="W130" i="6" a="1"/>
  <c r="W130" i="6" s="1"/>
  <c r="W129" i="6"/>
  <c r="W129" i="6" a="1"/>
  <c r="W128" i="6"/>
  <c r="Y128" i="6" s="1"/>
  <c r="W128" i="6" a="1"/>
  <c r="W127" i="6" a="1"/>
  <c r="W127" i="6" s="1"/>
  <c r="Y127" i="6" s="1"/>
  <c r="W126" i="6" a="1"/>
  <c r="W126" i="6" s="1"/>
  <c r="Y126" i="6" s="1"/>
  <c r="W125" i="6"/>
  <c r="Y125" i="6" s="1"/>
  <c r="W125" i="6" a="1"/>
  <c r="W124" i="6" a="1"/>
  <c r="W124" i="6" s="1"/>
  <c r="Y124" i="6" s="1"/>
  <c r="W123" i="6" a="1"/>
  <c r="W123" i="6" s="1"/>
  <c r="Y123" i="6" s="1"/>
  <c r="W122" i="6" a="1"/>
  <c r="W122" i="6" s="1"/>
  <c r="W121" i="6"/>
  <c r="W121" i="6" a="1"/>
  <c r="W120" i="6"/>
  <c r="Y120" i="6" s="1"/>
  <c r="W120" i="6" a="1"/>
  <c r="W119" i="6" a="1"/>
  <c r="W119" i="6" s="1"/>
  <c r="Y119" i="6" s="1"/>
  <c r="W118" i="6" a="1"/>
  <c r="W118" i="6" s="1"/>
  <c r="Y118" i="6" s="1"/>
  <c r="W117" i="6"/>
  <c r="Y117" i="6" s="1"/>
  <c r="W117" i="6" a="1"/>
  <c r="W116" i="6" a="1"/>
  <c r="W116" i="6" s="1"/>
  <c r="Y116" i="6" s="1"/>
  <c r="W115" i="6" a="1"/>
  <c r="W115" i="6" s="1"/>
  <c r="Y115" i="6" s="1"/>
  <c r="W114" i="6" a="1"/>
  <c r="W114" i="6" s="1"/>
  <c r="W113" i="6"/>
  <c r="W113" i="6" a="1"/>
  <c r="W112" i="6"/>
  <c r="Y112" i="6" s="1"/>
  <c r="W112" i="6" a="1"/>
  <c r="W111" i="6" a="1"/>
  <c r="W111" i="6" s="1"/>
  <c r="Y111" i="6" s="1"/>
  <c r="W110" i="6" a="1"/>
  <c r="W110" i="6" s="1"/>
  <c r="Y110" i="6" s="1"/>
  <c r="W109" i="6"/>
  <c r="Y109" i="6" s="1"/>
  <c r="W109" i="6" a="1"/>
  <c r="W108" i="6" a="1"/>
  <c r="W108" i="6" s="1"/>
  <c r="Y108" i="6" s="1"/>
  <c r="W107" i="6" a="1"/>
  <c r="W107" i="6" s="1"/>
  <c r="Y107" i="6" s="1"/>
  <c r="W106" i="6" a="1"/>
  <c r="W106" i="6" s="1"/>
  <c r="W105" i="6"/>
  <c r="W105" i="6" a="1"/>
  <c r="W104" i="6" a="1"/>
  <c r="W104" i="6" s="1"/>
  <c r="Y104" i="6" s="1"/>
  <c r="W103" i="6" a="1"/>
  <c r="W103" i="6" s="1"/>
  <c r="Y103" i="6" s="1"/>
  <c r="W102" i="6" a="1"/>
  <c r="W102" i="6" s="1"/>
  <c r="Y102" i="6" s="1"/>
  <c r="W101" i="6"/>
  <c r="Y101" i="6" s="1"/>
  <c r="W101" i="6" a="1"/>
  <c r="W100" i="6" a="1"/>
  <c r="W100" i="6" s="1"/>
  <c r="Y100" i="6" s="1"/>
  <c r="W99" i="6" a="1"/>
  <c r="W99" i="6" s="1"/>
  <c r="Y99" i="6" s="1"/>
  <c r="W98" i="6" a="1"/>
  <c r="W98" i="6" s="1"/>
  <c r="W97" i="6"/>
  <c r="W97" i="6" a="1"/>
  <c r="W96" i="6"/>
  <c r="Y96" i="6" s="1"/>
  <c r="W96" i="6" a="1"/>
  <c r="W95" i="6" a="1"/>
  <c r="W95" i="6" s="1"/>
  <c r="Y95" i="6" s="1"/>
  <c r="W94" i="6" a="1"/>
  <c r="W94" i="6" s="1"/>
  <c r="Y94" i="6" s="1"/>
  <c r="W93" i="6"/>
  <c r="Y93" i="6" s="1"/>
  <c r="W93" i="6" a="1"/>
  <c r="W92" i="6" a="1"/>
  <c r="W92" i="6" s="1"/>
  <c r="Y92" i="6" s="1"/>
  <c r="W91" i="6" a="1"/>
  <c r="W91" i="6" s="1"/>
  <c r="Y91" i="6" s="1"/>
  <c r="W90" i="6" a="1"/>
  <c r="W90" i="6" s="1"/>
  <c r="W89" i="6"/>
  <c r="W89" i="6" a="1"/>
  <c r="W88" i="6" a="1"/>
  <c r="W88" i="6" s="1"/>
  <c r="Y88" i="6" s="1"/>
  <c r="W87" i="6" a="1"/>
  <c r="W87" i="6" s="1"/>
  <c r="Y87" i="6" s="1"/>
  <c r="W86" i="6" a="1"/>
  <c r="W86" i="6" s="1"/>
  <c r="Y86" i="6" s="1"/>
  <c r="W85" i="6"/>
  <c r="Y85" i="6" s="1"/>
  <c r="W85" i="6" a="1"/>
  <c r="W84" i="6" a="1"/>
  <c r="W84" i="6" s="1"/>
  <c r="Y84" i="6" s="1"/>
  <c r="W83" i="6" a="1"/>
  <c r="W83" i="6" s="1"/>
  <c r="Y83" i="6" s="1"/>
  <c r="W82" i="6" a="1"/>
  <c r="W82" i="6" s="1"/>
  <c r="W81" i="6"/>
  <c r="W81" i="6" a="1"/>
  <c r="W80" i="6"/>
  <c r="Y80" i="6" s="1"/>
  <c r="W80" i="6" a="1"/>
  <c r="W79" i="6" a="1"/>
  <c r="W79" i="6" s="1"/>
  <c r="Y79" i="6" s="1"/>
  <c r="W78" i="6" a="1"/>
  <c r="W78" i="6" s="1"/>
  <c r="Y78" i="6" s="1"/>
  <c r="W77" i="6"/>
  <c r="Y77" i="6" s="1"/>
  <c r="W77" i="6" a="1"/>
  <c r="W76" i="6" a="1"/>
  <c r="W76" i="6" s="1"/>
  <c r="Y76" i="6" s="1"/>
  <c r="W75" i="6" a="1"/>
  <c r="W75" i="6" s="1"/>
  <c r="Y75" i="6" s="1"/>
  <c r="W74" i="6" a="1"/>
  <c r="W74" i="6" s="1"/>
  <c r="W73" i="6"/>
  <c r="W73" i="6" a="1"/>
  <c r="W72" i="6" a="1"/>
  <c r="W72" i="6" s="1"/>
  <c r="Y72" i="6" s="1"/>
  <c r="W71" i="6" a="1"/>
  <c r="W71" i="6" s="1"/>
  <c r="Y71" i="6" s="1"/>
  <c r="W70" i="6" a="1"/>
  <c r="W70" i="6" s="1"/>
  <c r="Y70" i="6" s="1"/>
  <c r="W69" i="6"/>
  <c r="W69" i="6" a="1"/>
  <c r="W68" i="6" a="1"/>
  <c r="W68" i="6" s="1"/>
  <c r="Y68" i="6" s="1"/>
  <c r="W67" i="6" a="1"/>
  <c r="W67" i="6" s="1"/>
  <c r="W66" i="6" a="1"/>
  <c r="W66" i="6" s="1"/>
  <c r="Y66" i="6" s="1"/>
  <c r="W65" i="6"/>
  <c r="W65" i="6" a="1"/>
  <c r="W64" i="6"/>
  <c r="Y64" i="6" s="1"/>
  <c r="W64" i="6" a="1"/>
  <c r="W63" i="6" a="1"/>
  <c r="W63" i="6" s="1"/>
  <c r="Y63" i="6" s="1"/>
  <c r="W62" i="6" a="1"/>
  <c r="W62" i="6" s="1"/>
  <c r="Y62" i="6" s="1"/>
  <c r="W61" i="6"/>
  <c r="Y61" i="6" s="1"/>
  <c r="W61" i="6" a="1"/>
  <c r="W60" i="6" a="1"/>
  <c r="W60" i="6" s="1"/>
  <c r="Y60" i="6" s="1"/>
  <c r="W59" i="6" a="1"/>
  <c r="W59" i="6" s="1"/>
  <c r="Y59" i="6" s="1"/>
  <c r="W58" i="6" a="1"/>
  <c r="W58" i="6" s="1"/>
  <c r="W57" i="6"/>
  <c r="W57" i="6" a="1"/>
  <c r="W56" i="6" a="1"/>
  <c r="W56" i="6" s="1"/>
  <c r="Y56" i="6" s="1"/>
  <c r="W55" i="6" a="1"/>
  <c r="W55" i="6" s="1"/>
  <c r="Y55" i="6" s="1"/>
  <c r="W54" i="6" a="1"/>
  <c r="W54" i="6" s="1"/>
  <c r="Y54" i="6" s="1"/>
  <c r="AA54" i="6" s="1"/>
  <c r="AB54" i="6" s="1"/>
  <c r="W53" i="6"/>
  <c r="Y53" i="6" s="1"/>
  <c r="W53" i="6" a="1"/>
  <c r="W52" i="6" a="1"/>
  <c r="W52" i="6" s="1"/>
  <c r="Y52" i="6" s="1"/>
  <c r="W51" i="6" a="1"/>
  <c r="W51" i="6" s="1"/>
  <c r="W50" i="6" a="1"/>
  <c r="W50" i="6" s="1"/>
  <c r="Y50" i="6" s="1"/>
  <c r="W49" i="6"/>
  <c r="W49" i="6" a="1"/>
  <c r="W48" i="6"/>
  <c r="Y48" i="6" s="1"/>
  <c r="W48" i="6" a="1"/>
  <c r="W47" i="6" a="1"/>
  <c r="W47" i="6" s="1"/>
  <c r="Y47" i="6" s="1"/>
  <c r="W46" i="6" a="1"/>
  <c r="W46" i="6" s="1"/>
  <c r="Y46" i="6" s="1"/>
  <c r="W45" i="6"/>
  <c r="Y45" i="6" s="1"/>
  <c r="W45" i="6" a="1"/>
  <c r="W44" i="6" a="1"/>
  <c r="W44" i="6" s="1"/>
  <c r="Y44" i="6" s="1"/>
  <c r="W43" i="6" a="1"/>
  <c r="W43" i="6" s="1"/>
  <c r="Y43" i="6" s="1"/>
  <c r="W42" i="6" a="1"/>
  <c r="W42" i="6" s="1"/>
  <c r="W41" i="6"/>
  <c r="W41" i="6" a="1"/>
  <c r="W40" i="6" a="1"/>
  <c r="W40" i="6" s="1"/>
  <c r="Y40" i="6" s="1"/>
  <c r="W39" i="6" a="1"/>
  <c r="W39" i="6" s="1"/>
  <c r="Y39" i="6" s="1"/>
  <c r="W38" i="6" a="1"/>
  <c r="W38" i="6" s="1"/>
  <c r="Y38" i="6" s="1"/>
  <c r="W37" i="6"/>
  <c r="Y37" i="6" s="1"/>
  <c r="W37" i="6" a="1"/>
  <c r="W36" i="6" a="1"/>
  <c r="W36" i="6" s="1"/>
  <c r="Y36" i="6" s="1"/>
  <c r="W35" i="6" a="1"/>
  <c r="W35" i="6" s="1"/>
  <c r="W34" i="6" a="1"/>
  <c r="W34" i="6" s="1"/>
  <c r="Y34" i="6" s="1"/>
  <c r="W33" i="6"/>
  <c r="W33" i="6" a="1"/>
  <c r="W32" i="6"/>
  <c r="Y32" i="6" s="1"/>
  <c r="W32" i="6" a="1"/>
  <c r="W31" i="6" a="1"/>
  <c r="W31" i="6" s="1"/>
  <c r="Y31" i="6" s="1"/>
  <c r="W30" i="6" a="1"/>
  <c r="W30" i="6" s="1"/>
  <c r="Y30" i="6" s="1"/>
  <c r="W29" i="6"/>
  <c r="Y29" i="6" s="1"/>
  <c r="W29" i="6" a="1"/>
  <c r="W28" i="6" a="1"/>
  <c r="W28" i="6" s="1"/>
  <c r="Y28" i="6" s="1"/>
  <c r="W27" i="6" a="1"/>
  <c r="W27" i="6" s="1"/>
  <c r="Y27" i="6" s="1"/>
  <c r="W26" i="6" a="1"/>
  <c r="W26" i="6" s="1"/>
  <c r="W25" i="6"/>
  <c r="W25" i="6" a="1"/>
  <c r="W24" i="6" a="1"/>
  <c r="W24" i="6" s="1"/>
  <c r="Y24" i="6" s="1"/>
  <c r="W23" i="6" a="1"/>
  <c r="W23" i="6" s="1"/>
  <c r="Y23" i="6" s="1"/>
  <c r="W22" i="6" a="1"/>
  <c r="W22" i="6" s="1"/>
  <c r="Y22" i="6" s="1"/>
  <c r="W21" i="6"/>
  <c r="Y21" i="6" s="1"/>
  <c r="W21" i="6" a="1"/>
  <c r="W20" i="6" a="1"/>
  <c r="W20" i="6" s="1"/>
  <c r="Y20" i="6" s="1"/>
  <c r="W19" i="6" a="1"/>
  <c r="W19" i="6" s="1"/>
  <c r="W18" i="6" a="1"/>
  <c r="W18" i="6" s="1"/>
  <c r="Y18" i="6" s="1"/>
  <c r="W17" i="6"/>
  <c r="W17" i="6" a="1"/>
  <c r="W16" i="6"/>
  <c r="Y16" i="6" s="1"/>
  <c r="W16" i="6" a="1"/>
  <c r="W15" i="6" a="1"/>
  <c r="W15" i="6" s="1"/>
  <c r="Y15" i="6" s="1"/>
  <c r="W14" i="6" a="1"/>
  <c r="W14" i="6" s="1"/>
  <c r="Y14" i="6" s="1"/>
  <c r="W13" i="6" a="1"/>
  <c r="W13" i="6" s="1"/>
  <c r="Y13" i="6" s="1"/>
  <c r="W12" i="6"/>
  <c r="Y12" i="6" s="1"/>
  <c r="W12" i="6" a="1"/>
  <c r="W11" i="6" a="1"/>
  <c r="W11" i="6" s="1"/>
  <c r="W10" i="6" a="1"/>
  <c r="W10" i="6" s="1"/>
  <c r="W9" i="6" a="1"/>
  <c r="W9" i="6" s="1"/>
  <c r="W8" i="6" a="1"/>
  <c r="W8" i="6" s="1"/>
  <c r="Y8" i="6" s="1"/>
  <c r="W7" i="6" a="1"/>
  <c r="W7" i="6" s="1"/>
  <c r="Y7" i="6" s="1"/>
  <c r="W6" i="6" a="1"/>
  <c r="W6" i="6" s="1"/>
  <c r="Y6" i="6" s="1"/>
  <c r="W5" i="6" a="1"/>
  <c r="W5" i="6" s="1"/>
  <c r="Y5" i="6" s="1"/>
  <c r="Y163" i="6"/>
  <c r="Y162" i="6"/>
  <c r="Y161" i="6"/>
  <c r="Y154" i="6"/>
  <c r="Y153" i="6"/>
  <c r="Y147" i="6"/>
  <c r="Y146" i="6"/>
  <c r="Y145" i="6"/>
  <c r="Y139" i="6"/>
  <c r="Y138" i="6"/>
  <c r="Y137" i="6"/>
  <c r="Y131" i="6"/>
  <c r="Y130" i="6"/>
  <c r="Y129" i="6"/>
  <c r="Y122" i="6"/>
  <c r="Y121" i="6"/>
  <c r="Y114" i="6"/>
  <c r="Y113" i="6"/>
  <c r="Y106" i="6"/>
  <c r="Y105" i="6"/>
  <c r="Y98" i="6"/>
  <c r="Y97" i="6"/>
  <c r="Y90" i="6"/>
  <c r="Y89" i="6"/>
  <c r="Y82" i="6"/>
  <c r="Y81" i="6"/>
  <c r="Y74" i="6"/>
  <c r="Y73" i="6"/>
  <c r="Y69" i="6"/>
  <c r="Y67" i="6"/>
  <c r="Y65" i="6"/>
  <c r="Y58" i="6"/>
  <c r="Y57" i="6"/>
  <c r="Y51" i="6"/>
  <c r="Y49" i="6"/>
  <c r="Y42" i="6"/>
  <c r="Y41" i="6"/>
  <c r="Y35" i="6"/>
  <c r="Y33" i="6"/>
  <c r="Y26" i="6"/>
  <c r="Y25" i="6"/>
  <c r="Y19" i="6"/>
  <c r="Y17" i="6"/>
  <c r="Y11" i="6"/>
  <c r="Y10" i="6"/>
  <c r="Y9" i="6"/>
  <c r="R114" i="5" a="1"/>
  <c r="R114" i="5" s="1"/>
  <c r="T114" i="5" s="1"/>
  <c r="R113" i="5" a="1"/>
  <c r="R113" i="5" s="1"/>
  <c r="T113" i="5" s="1"/>
  <c r="R112" i="5"/>
  <c r="T112" i="5" s="1"/>
  <c r="R112" i="5" a="1"/>
  <c r="R111" i="5"/>
  <c r="T111" i="5" s="1"/>
  <c r="R111" i="5" a="1"/>
  <c r="R110" i="5" a="1"/>
  <c r="R110" i="5" s="1"/>
  <c r="T110" i="5" s="1"/>
  <c r="T109" i="5"/>
  <c r="R109" i="5"/>
  <c r="R109" i="5" a="1"/>
  <c r="T108" i="5"/>
  <c r="R108" i="5"/>
  <c r="R108" i="5" a="1"/>
  <c r="R107" i="5" a="1"/>
  <c r="R107" i="5" s="1"/>
  <c r="T107" i="5" s="1"/>
  <c r="R106" i="5" a="1"/>
  <c r="R106" i="5" s="1"/>
  <c r="T106" i="5" s="1"/>
  <c r="R105" i="5" a="1"/>
  <c r="R105" i="5" s="1"/>
  <c r="T105" i="5" s="1"/>
  <c r="R104" i="5"/>
  <c r="T104" i="5" s="1"/>
  <c r="R104" i="5" a="1"/>
  <c r="R103" i="5"/>
  <c r="T103" i="5" s="1"/>
  <c r="R103" i="5" a="1"/>
  <c r="R102" i="5" a="1"/>
  <c r="R102" i="5" s="1"/>
  <c r="T102" i="5" s="1"/>
  <c r="T101" i="5"/>
  <c r="R101" i="5"/>
  <c r="R101" i="5" a="1"/>
  <c r="T100" i="5"/>
  <c r="R100" i="5"/>
  <c r="R100" i="5" a="1"/>
  <c r="R99" i="5" a="1"/>
  <c r="R99" i="5" s="1"/>
  <c r="T99" i="5" s="1"/>
  <c r="R98" i="5" a="1"/>
  <c r="R98" i="5" s="1"/>
  <c r="T98" i="5" s="1"/>
  <c r="R97" i="5" a="1"/>
  <c r="R97" i="5" s="1"/>
  <c r="T97" i="5" s="1"/>
  <c r="R96" i="5"/>
  <c r="T96" i="5" s="1"/>
  <c r="R96" i="5" a="1"/>
  <c r="R95" i="5"/>
  <c r="T95" i="5" s="1"/>
  <c r="R95" i="5" a="1"/>
  <c r="R94" i="5" a="1"/>
  <c r="R94" i="5" s="1"/>
  <c r="T94" i="5" s="1"/>
  <c r="T93" i="5"/>
  <c r="R93" i="5"/>
  <c r="R93" i="5" a="1"/>
  <c r="R92" i="5" a="1"/>
  <c r="R92" i="5" s="1"/>
  <c r="T92" i="5" s="1"/>
  <c r="R91" i="5" a="1"/>
  <c r="R91" i="5" s="1"/>
  <c r="T91" i="5" s="1"/>
  <c r="R90" i="5" a="1"/>
  <c r="R90" i="5" s="1"/>
  <c r="T90" i="5" s="1"/>
  <c r="R89" i="5" a="1"/>
  <c r="R89" i="5" s="1"/>
  <c r="T89" i="5" s="1"/>
  <c r="R88" i="5"/>
  <c r="T88" i="5" s="1"/>
  <c r="R88" i="5" a="1"/>
  <c r="R87" i="5"/>
  <c r="T87" i="5" s="1"/>
  <c r="R87" i="5" a="1"/>
  <c r="R86" i="5" a="1"/>
  <c r="R86" i="5" s="1"/>
  <c r="T86" i="5" s="1"/>
  <c r="T85" i="5"/>
  <c r="R85" i="5"/>
  <c r="R85" i="5" a="1"/>
  <c r="T84" i="5"/>
  <c r="R84" i="5"/>
  <c r="R84" i="5" a="1"/>
  <c r="R83" i="5" a="1"/>
  <c r="R83" i="5" s="1"/>
  <c r="T83" i="5" s="1"/>
  <c r="R82" i="5" a="1"/>
  <c r="R82" i="5" s="1"/>
  <c r="T82" i="5" s="1"/>
  <c r="R81" i="5" a="1"/>
  <c r="R81" i="5" s="1"/>
  <c r="T81" i="5" s="1"/>
  <c r="R80" i="5"/>
  <c r="T80" i="5" s="1"/>
  <c r="R80" i="5" a="1"/>
  <c r="R79" i="5"/>
  <c r="T79" i="5" s="1"/>
  <c r="R79" i="5" a="1"/>
  <c r="R78" i="5" a="1"/>
  <c r="R78" i="5" s="1"/>
  <c r="T78" i="5" s="1"/>
  <c r="T77" i="5"/>
  <c r="R77" i="5"/>
  <c r="R77" i="5" a="1"/>
  <c r="R76" i="5" a="1"/>
  <c r="R76" i="5" s="1"/>
  <c r="T76" i="5" s="1"/>
  <c r="R75" i="5" a="1"/>
  <c r="R75" i="5" s="1"/>
  <c r="T75" i="5" s="1"/>
  <c r="R74" i="5" a="1"/>
  <c r="R74" i="5" s="1"/>
  <c r="T74" i="5" s="1"/>
  <c r="R73" i="5" a="1"/>
  <c r="R73" i="5" s="1"/>
  <c r="T73" i="5" s="1"/>
  <c r="R72" i="5"/>
  <c r="T72" i="5" s="1"/>
  <c r="R72" i="5" a="1"/>
  <c r="R71" i="5"/>
  <c r="T71" i="5" s="1"/>
  <c r="R71" i="5" a="1"/>
  <c r="R70" i="5" a="1"/>
  <c r="R70" i="5" s="1"/>
  <c r="T70" i="5" s="1"/>
  <c r="T69" i="5"/>
  <c r="R69" i="5"/>
  <c r="R69" i="5" a="1"/>
  <c r="R68" i="5" a="1"/>
  <c r="R68" i="5" s="1"/>
  <c r="T68" i="5" s="1"/>
  <c r="R67" i="5" a="1"/>
  <c r="R67" i="5" s="1"/>
  <c r="T67" i="5" s="1"/>
  <c r="R66" i="5" a="1"/>
  <c r="R66" i="5" s="1"/>
  <c r="T66" i="5" s="1"/>
  <c r="R65" i="5" a="1"/>
  <c r="R65" i="5" s="1"/>
  <c r="T65" i="5" s="1"/>
  <c r="R64" i="5"/>
  <c r="T64" i="5" s="1"/>
  <c r="R64" i="5" a="1"/>
  <c r="R63" i="5"/>
  <c r="T63" i="5" s="1"/>
  <c r="R63" i="5" a="1"/>
  <c r="R62" i="5" a="1"/>
  <c r="R62" i="5" s="1"/>
  <c r="T62" i="5" s="1"/>
  <c r="T61" i="5"/>
  <c r="R61" i="5"/>
  <c r="R61" i="5" a="1"/>
  <c r="R60" i="5" a="1"/>
  <c r="R60" i="5" s="1"/>
  <c r="T60" i="5" s="1"/>
  <c r="R59" i="5" a="1"/>
  <c r="R59" i="5" s="1"/>
  <c r="T59" i="5" s="1"/>
  <c r="R58" i="5" a="1"/>
  <c r="R58" i="5" s="1"/>
  <c r="T58" i="5" s="1"/>
  <c r="R57" i="5" a="1"/>
  <c r="R57" i="5" s="1"/>
  <c r="T57" i="5" s="1"/>
  <c r="R56" i="5"/>
  <c r="T56" i="5" s="1"/>
  <c r="R56" i="5" a="1"/>
  <c r="R55" i="5"/>
  <c r="T55" i="5" s="1"/>
  <c r="R55" i="5" a="1"/>
  <c r="R54" i="5" a="1"/>
  <c r="R54" i="5" s="1"/>
  <c r="T54" i="5" s="1"/>
  <c r="T53" i="5"/>
  <c r="R53" i="5"/>
  <c r="R53" i="5" a="1"/>
  <c r="R52" i="5" a="1"/>
  <c r="R52" i="5" s="1"/>
  <c r="T52" i="5" s="1"/>
  <c r="R51" i="5" a="1"/>
  <c r="R51" i="5" s="1"/>
  <c r="T51" i="5" s="1"/>
  <c r="R50" i="5" a="1"/>
  <c r="R50" i="5" s="1"/>
  <c r="T50" i="5" s="1"/>
  <c r="R49" i="5" a="1"/>
  <c r="R49" i="5" s="1"/>
  <c r="T49" i="5" s="1"/>
  <c r="R48" i="5"/>
  <c r="T48" i="5" s="1"/>
  <c r="R48" i="5" a="1"/>
  <c r="R47" i="5"/>
  <c r="T47" i="5" s="1"/>
  <c r="R47" i="5" a="1"/>
  <c r="R46" i="5" a="1"/>
  <c r="R46" i="5" s="1"/>
  <c r="T46" i="5" s="1"/>
  <c r="T45" i="5"/>
  <c r="R45" i="5"/>
  <c r="R45" i="5" a="1"/>
  <c r="R44" i="5" a="1"/>
  <c r="R44" i="5" s="1"/>
  <c r="T44" i="5" s="1"/>
  <c r="R43" i="5" a="1"/>
  <c r="R43" i="5" s="1"/>
  <c r="T43" i="5" s="1"/>
  <c r="R42" i="5" a="1"/>
  <c r="R42" i="5" s="1"/>
  <c r="T42" i="5" s="1"/>
  <c r="R41" i="5" a="1"/>
  <c r="R41" i="5" s="1"/>
  <c r="T41" i="5" s="1"/>
  <c r="R40" i="5"/>
  <c r="T40" i="5" s="1"/>
  <c r="R40" i="5" a="1"/>
  <c r="R39" i="5"/>
  <c r="T39" i="5" s="1"/>
  <c r="R39" i="5" a="1"/>
  <c r="R38" i="5" a="1"/>
  <c r="R38" i="5" s="1"/>
  <c r="T38" i="5" s="1"/>
  <c r="T37" i="5"/>
  <c r="R37" i="5"/>
  <c r="R37" i="5" a="1"/>
  <c r="R36" i="5" a="1"/>
  <c r="R36" i="5" s="1"/>
  <c r="T36" i="5" s="1"/>
  <c r="R35" i="5" a="1"/>
  <c r="R35" i="5" s="1"/>
  <c r="T35" i="5" s="1"/>
  <c r="R34" i="5" a="1"/>
  <c r="R34" i="5" s="1"/>
  <c r="T34" i="5" s="1"/>
  <c r="R33" i="5" a="1"/>
  <c r="R33" i="5" s="1"/>
  <c r="T33" i="5" s="1"/>
  <c r="R32" i="5"/>
  <c r="T32" i="5" s="1"/>
  <c r="R32" i="5" a="1"/>
  <c r="R31" i="5"/>
  <c r="T31" i="5" s="1"/>
  <c r="R31" i="5" a="1"/>
  <c r="R30" i="5" a="1"/>
  <c r="R30" i="5" s="1"/>
  <c r="T30" i="5" s="1"/>
  <c r="T29" i="5"/>
  <c r="R29" i="5"/>
  <c r="R29" i="5" a="1"/>
  <c r="R28" i="5" a="1"/>
  <c r="R28" i="5" s="1"/>
  <c r="R27" i="5" a="1"/>
  <c r="R27" i="5" s="1"/>
  <c r="T27" i="5" s="1"/>
  <c r="R26" i="5" a="1"/>
  <c r="R26" i="5" s="1"/>
  <c r="T26" i="5" s="1"/>
  <c r="R25" i="5" a="1"/>
  <c r="R25" i="5" s="1"/>
  <c r="T25" i="5" s="1"/>
  <c r="R24" i="5"/>
  <c r="T24" i="5" s="1"/>
  <c r="R24" i="5" a="1"/>
  <c r="R23" i="5"/>
  <c r="T23" i="5" s="1"/>
  <c r="R23" i="5" a="1"/>
  <c r="R22" i="5" a="1"/>
  <c r="R22" i="5" s="1"/>
  <c r="T22" i="5" s="1"/>
  <c r="T21" i="5"/>
  <c r="R21" i="5"/>
  <c r="R21" i="5" a="1"/>
  <c r="R20" i="5" a="1"/>
  <c r="R20" i="5" s="1"/>
  <c r="T20" i="5" s="1"/>
  <c r="R19" i="5" a="1"/>
  <c r="R19" i="5" s="1"/>
  <c r="T19" i="5" s="1"/>
  <c r="R18" i="5" a="1"/>
  <c r="R18" i="5" s="1"/>
  <c r="T18" i="5" s="1"/>
  <c r="R17" i="5" a="1"/>
  <c r="R17" i="5" s="1"/>
  <c r="T17" i="5" s="1"/>
  <c r="R16" i="5"/>
  <c r="T16" i="5" s="1"/>
  <c r="R16" i="5" a="1"/>
  <c r="R15" i="5"/>
  <c r="T15" i="5" s="1"/>
  <c r="R15" i="5" a="1"/>
  <c r="R14" i="5" a="1"/>
  <c r="R14" i="5" s="1"/>
  <c r="T14" i="5" s="1"/>
  <c r="T13" i="5"/>
  <c r="R13" i="5"/>
  <c r="R13" i="5" a="1"/>
  <c r="R12" i="5" a="1"/>
  <c r="R12" i="5" s="1"/>
  <c r="T12" i="5" s="1"/>
  <c r="S122" i="4" a="1"/>
  <c r="S122" i="4" s="1"/>
  <c r="U122" i="4" s="1"/>
  <c r="S121" i="4" a="1"/>
  <c r="S121" i="4" s="1"/>
  <c r="U121" i="4" s="1"/>
  <c r="S120" i="4" a="1"/>
  <c r="S120" i="4" s="1"/>
  <c r="U120" i="4" s="1"/>
  <c r="S119" i="4" a="1"/>
  <c r="S119" i="4" s="1"/>
  <c r="U119" i="4" s="1"/>
  <c r="S118" i="4" a="1"/>
  <c r="S118" i="4" s="1"/>
  <c r="U118" i="4" s="1"/>
  <c r="S117" i="4" a="1"/>
  <c r="S117" i="4" s="1"/>
  <c r="U117" i="4" s="1"/>
  <c r="S116" i="4" a="1"/>
  <c r="S116" i="4" s="1"/>
  <c r="U116" i="4" s="1"/>
  <c r="S115" i="4" a="1"/>
  <c r="S115" i="4" s="1"/>
  <c r="U115" i="4" s="1"/>
  <c r="S112" i="4" a="1"/>
  <c r="S112" i="4" s="1"/>
  <c r="U112" i="4" s="1"/>
  <c r="S111" i="4" a="1"/>
  <c r="S111" i="4" s="1"/>
  <c r="U111" i="4" s="1"/>
  <c r="S110" i="4" a="1"/>
  <c r="S110" i="4" s="1"/>
  <c r="U110" i="4" s="1"/>
  <c r="S109" i="4" a="1"/>
  <c r="S109" i="4" s="1"/>
  <c r="U109" i="4" s="1"/>
  <c r="S108" i="4" a="1"/>
  <c r="S108" i="4" s="1"/>
  <c r="U108" i="4" s="1"/>
  <c r="S104" i="4" a="1"/>
  <c r="S104" i="4" s="1"/>
  <c r="U104" i="4" s="1"/>
  <c r="S103" i="4" a="1"/>
  <c r="S103" i="4" s="1"/>
  <c r="U103" i="4" s="1"/>
  <c r="S102" i="4" a="1"/>
  <c r="S102" i="4" s="1"/>
  <c r="U102" i="4" s="1"/>
  <c r="S101" i="4" a="1"/>
  <c r="S101" i="4" s="1"/>
  <c r="U101" i="4" s="1"/>
  <c r="S100" i="4" a="1"/>
  <c r="S100" i="4" s="1"/>
  <c r="U100" i="4" s="1"/>
  <c r="S99" i="4" a="1"/>
  <c r="S99" i="4" s="1"/>
  <c r="U99" i="4" s="1"/>
  <c r="S98" i="4" a="1"/>
  <c r="S98" i="4" s="1"/>
  <c r="U98" i="4" s="1"/>
  <c r="S97" i="4" a="1"/>
  <c r="S97" i="4" s="1"/>
  <c r="U97" i="4" s="1"/>
  <c r="S96" i="4" a="1"/>
  <c r="S96" i="4" s="1"/>
  <c r="U96" i="4" s="1"/>
  <c r="S95" i="4" a="1"/>
  <c r="S95" i="4" s="1"/>
  <c r="U95" i="4" s="1"/>
  <c r="S94" i="4" a="1"/>
  <c r="S94" i="4" s="1"/>
  <c r="U94" i="4" s="1"/>
  <c r="S93" i="4" a="1"/>
  <c r="S93" i="4" s="1"/>
  <c r="U93" i="4" s="1"/>
  <c r="S92" i="4" a="1"/>
  <c r="S92" i="4" s="1"/>
  <c r="U92" i="4" s="1"/>
  <c r="S91" i="4" a="1"/>
  <c r="S91" i="4" s="1"/>
  <c r="U91" i="4" s="1"/>
  <c r="S90" i="4" a="1"/>
  <c r="S90" i="4" s="1"/>
  <c r="U90" i="4" s="1"/>
  <c r="S89" i="4" a="1"/>
  <c r="S89" i="4" s="1"/>
  <c r="U89" i="4" s="1"/>
  <c r="S88" i="4" a="1"/>
  <c r="S88" i="4" s="1"/>
  <c r="U88" i="4" s="1"/>
  <c r="S87" i="4" a="1"/>
  <c r="S87" i="4" s="1"/>
  <c r="U87" i="4" s="1"/>
  <c r="S86" i="4" a="1"/>
  <c r="S86" i="4" s="1"/>
  <c r="U86" i="4" s="1"/>
  <c r="S85" i="4" a="1"/>
  <c r="S85" i="4" s="1"/>
  <c r="U85" i="4" s="1"/>
  <c r="S84" i="4" a="1"/>
  <c r="S84" i="4" s="1"/>
  <c r="U84" i="4" s="1"/>
  <c r="S83" i="4" a="1"/>
  <c r="S83" i="4" s="1"/>
  <c r="U83" i="4" s="1"/>
  <c r="S82" i="4" a="1"/>
  <c r="S82" i="4" s="1"/>
  <c r="U82" i="4" s="1"/>
  <c r="S81" i="4" a="1"/>
  <c r="S81" i="4" s="1"/>
  <c r="U81" i="4" s="1"/>
  <c r="S80" i="4" a="1"/>
  <c r="S80" i="4" s="1"/>
  <c r="U80" i="4" s="1"/>
  <c r="S79" i="4" a="1"/>
  <c r="S79" i="4" s="1"/>
  <c r="U79" i="4" s="1"/>
  <c r="S78" i="4" a="1"/>
  <c r="S78" i="4" s="1"/>
  <c r="U78" i="4" s="1"/>
  <c r="S77" i="4" a="1"/>
  <c r="S77" i="4" s="1"/>
  <c r="U77" i="4" s="1"/>
  <c r="S76" i="4" a="1"/>
  <c r="S76" i="4" s="1"/>
  <c r="U76" i="4" s="1"/>
  <c r="S75" i="4" a="1"/>
  <c r="S75" i="4" s="1"/>
  <c r="U75" i="4" s="1"/>
  <c r="S74" i="4" a="1"/>
  <c r="S74" i="4" s="1"/>
  <c r="U74" i="4" s="1"/>
  <c r="S73" i="4" a="1"/>
  <c r="S73" i="4" s="1"/>
  <c r="U73" i="4" s="1"/>
  <c r="S72" i="4" a="1"/>
  <c r="S72" i="4" s="1"/>
  <c r="U72" i="4" s="1"/>
  <c r="S71" i="4" a="1"/>
  <c r="S71" i="4" s="1"/>
  <c r="U71" i="4" s="1"/>
  <c r="S70" i="4" a="1"/>
  <c r="S70" i="4" s="1"/>
  <c r="U70" i="4" s="1"/>
  <c r="S69" i="4" a="1"/>
  <c r="S69" i="4" s="1"/>
  <c r="U69" i="4" s="1"/>
  <c r="S68" i="4" a="1"/>
  <c r="S68" i="4" s="1"/>
  <c r="U68" i="4" s="1"/>
  <c r="S67" i="4" a="1"/>
  <c r="S67" i="4" s="1"/>
  <c r="U67" i="4" s="1"/>
  <c r="S66" i="4" a="1"/>
  <c r="S66" i="4" s="1"/>
  <c r="U66" i="4" s="1"/>
  <c r="S65" i="4" a="1"/>
  <c r="S65" i="4" s="1"/>
  <c r="U65" i="4" s="1"/>
  <c r="S64" i="4" a="1"/>
  <c r="S64" i="4" s="1"/>
  <c r="U64" i="4" s="1"/>
  <c r="S63" i="4" a="1"/>
  <c r="S63" i="4" s="1"/>
  <c r="U63" i="4" s="1"/>
  <c r="S62" i="4" a="1"/>
  <c r="S62" i="4" s="1"/>
  <c r="U62" i="4" s="1"/>
  <c r="S61" i="4" a="1"/>
  <c r="S61" i="4" s="1"/>
  <c r="U61" i="4" s="1"/>
  <c r="S60" i="4" a="1"/>
  <c r="S60" i="4" s="1"/>
  <c r="U60" i="4" s="1"/>
  <c r="S59" i="4" a="1"/>
  <c r="S59" i="4" s="1"/>
  <c r="U59" i="4" s="1"/>
  <c r="S58" i="4" a="1"/>
  <c r="S58" i="4" s="1"/>
  <c r="U58" i="4" s="1"/>
  <c r="S57" i="4" a="1"/>
  <c r="S57" i="4" s="1"/>
  <c r="U57" i="4" s="1"/>
  <c r="S56" i="4" a="1"/>
  <c r="S56" i="4" s="1"/>
  <c r="U56" i="4" s="1"/>
  <c r="S55" i="4" a="1"/>
  <c r="S55" i="4" s="1"/>
  <c r="U55" i="4" s="1"/>
  <c r="S54" i="4" a="1"/>
  <c r="S54" i="4" s="1"/>
  <c r="U54" i="4" s="1"/>
  <c r="S53" i="4" a="1"/>
  <c r="S53" i="4" s="1"/>
  <c r="U53" i="4" s="1"/>
  <c r="S52" i="4" a="1"/>
  <c r="S52" i="4" s="1"/>
  <c r="U52" i="4" s="1"/>
  <c r="S48" i="4" a="1"/>
  <c r="S48" i="4" s="1"/>
  <c r="U48" i="4" s="1"/>
  <c r="S47" i="4" a="1"/>
  <c r="S47" i="4" s="1"/>
  <c r="U47" i="4" s="1"/>
  <c r="S43" i="4" a="1"/>
  <c r="S43" i="4" s="1"/>
  <c r="U43" i="4" s="1"/>
  <c r="S42" i="4" a="1"/>
  <c r="S42" i="4" s="1"/>
  <c r="U42" i="4" s="1"/>
  <c r="S41" i="4" a="1"/>
  <c r="S41" i="4" s="1"/>
  <c r="U41" i="4" s="1"/>
  <c r="S40" i="4" a="1"/>
  <c r="S40" i="4" s="1"/>
  <c r="U40" i="4" s="1"/>
  <c r="S39" i="4" a="1"/>
  <c r="S39" i="4" s="1"/>
  <c r="U39" i="4" s="1"/>
  <c r="S38" i="4" a="1"/>
  <c r="S38" i="4" s="1"/>
  <c r="U38" i="4" s="1"/>
  <c r="S37" i="4" a="1"/>
  <c r="S37" i="4" s="1"/>
  <c r="U37" i="4" s="1"/>
  <c r="S36" i="4" a="1"/>
  <c r="S36" i="4" s="1"/>
  <c r="U36" i="4" s="1"/>
  <c r="S35" i="4" a="1"/>
  <c r="S35" i="4" s="1"/>
  <c r="U35" i="4" s="1"/>
  <c r="S34" i="4" a="1"/>
  <c r="S34" i="4" s="1"/>
  <c r="U34" i="4" s="1"/>
  <c r="S33" i="4" a="1"/>
  <c r="S33" i="4" s="1"/>
  <c r="U33" i="4" s="1"/>
  <c r="S32" i="4" a="1"/>
  <c r="S32" i="4" s="1"/>
  <c r="U32" i="4" s="1"/>
  <c r="S31" i="4" a="1"/>
  <c r="S31" i="4" s="1"/>
  <c r="U31" i="4" s="1"/>
  <c r="S30" i="4" a="1"/>
  <c r="S30" i="4" s="1"/>
  <c r="U30" i="4" s="1"/>
  <c r="S29" i="4" a="1"/>
  <c r="S29" i="4" s="1"/>
  <c r="U29" i="4" s="1"/>
  <c r="S28" i="4" a="1"/>
  <c r="S28" i="4" s="1"/>
  <c r="U28" i="4" s="1"/>
  <c r="S23" i="4" a="1"/>
  <c r="S23" i="4" s="1"/>
  <c r="U23" i="4" s="1"/>
  <c r="S18" i="4" a="1"/>
  <c r="S18" i="4" s="1"/>
  <c r="U18" i="4" s="1"/>
  <c r="S17" i="4" a="1"/>
  <c r="S17" i="4" s="1"/>
  <c r="U17" i="4" s="1"/>
  <c r="S16" i="4" a="1"/>
  <c r="S16" i="4" s="1"/>
  <c r="U16" i="4" s="1"/>
  <c r="S15" i="4" a="1"/>
  <c r="S15" i="4" s="1"/>
  <c r="U15" i="4" s="1"/>
  <c r="S14" i="4" a="1"/>
  <c r="S14" i="4" s="1"/>
  <c r="U14" i="4" s="1"/>
  <c r="S13" i="4" a="1"/>
  <c r="S13" i="4" s="1"/>
  <c r="U13" i="4" s="1"/>
  <c r="S12" i="4" a="1"/>
  <c r="S12" i="4" s="1"/>
  <c r="U12" i="4" s="1"/>
  <c r="S11" i="4" a="1"/>
  <c r="S11" i="4" s="1"/>
  <c r="U11" i="4" s="1"/>
  <c r="S10" i="4" a="1"/>
  <c r="S10" i="4" s="1"/>
  <c r="U10" i="4" s="1"/>
  <c r="S9" i="4" a="1"/>
  <c r="S9" i="4" s="1"/>
  <c r="U9" i="4" s="1"/>
  <c r="P90" i="3" a="1"/>
  <c r="P90" i="3" s="1"/>
  <c r="R90" i="3" s="1"/>
  <c r="P89" i="3"/>
  <c r="R89" i="3" s="1"/>
  <c r="P89" i="3" a="1"/>
  <c r="P88" i="3"/>
  <c r="R88" i="3" s="1"/>
  <c r="P88" i="3" a="1"/>
  <c r="P87" i="3"/>
  <c r="R87" i="3" s="1"/>
  <c r="P87" i="3" a="1"/>
  <c r="P86" i="3" a="1"/>
  <c r="P86" i="3" s="1"/>
  <c r="R86" i="3" s="1"/>
  <c r="R85" i="3"/>
  <c r="P85" i="3"/>
  <c r="P85" i="3" a="1"/>
  <c r="P84" i="3" a="1"/>
  <c r="P84" i="3" s="1"/>
  <c r="R84" i="3" s="1"/>
  <c r="P83" i="3" a="1"/>
  <c r="P83" i="3" s="1"/>
  <c r="R83" i="3" s="1"/>
  <c r="P82" i="3" a="1"/>
  <c r="P82" i="3" s="1"/>
  <c r="R82" i="3" s="1"/>
  <c r="P81" i="3"/>
  <c r="R81" i="3" s="1"/>
  <c r="P81" i="3" a="1"/>
  <c r="P80" i="3"/>
  <c r="R80" i="3" s="1"/>
  <c r="P80" i="3" a="1"/>
  <c r="P79" i="3"/>
  <c r="R79" i="3" s="1"/>
  <c r="P79" i="3" a="1"/>
  <c r="P78" i="3" a="1"/>
  <c r="P78" i="3" s="1"/>
  <c r="R78" i="3" s="1"/>
  <c r="P77" i="3" a="1"/>
  <c r="P77" i="3" s="1"/>
  <c r="R77" i="3" s="1"/>
  <c r="P76" i="3" a="1"/>
  <c r="P76" i="3" s="1"/>
  <c r="R76" i="3" s="1"/>
  <c r="P75" i="3" a="1"/>
  <c r="P75" i="3" s="1"/>
  <c r="R75" i="3" s="1"/>
  <c r="P74" i="3" a="1"/>
  <c r="P74" i="3" s="1"/>
  <c r="R74" i="3" s="1"/>
  <c r="P73" i="3"/>
  <c r="R73" i="3" s="1"/>
  <c r="P73" i="3" a="1"/>
  <c r="P72" i="3"/>
  <c r="R72" i="3" s="1"/>
  <c r="P72" i="3" a="1"/>
  <c r="P71" i="3" a="1"/>
  <c r="P71" i="3" s="1"/>
  <c r="R71" i="3" s="1"/>
  <c r="P70" i="3" a="1"/>
  <c r="P70" i="3" s="1"/>
  <c r="R70" i="3" s="1"/>
  <c r="R69" i="3"/>
  <c r="P69" i="3"/>
  <c r="P69" i="3" a="1"/>
  <c r="P68" i="3" a="1"/>
  <c r="P68" i="3" s="1"/>
  <c r="R68" i="3" s="1"/>
  <c r="P67" i="3" a="1"/>
  <c r="P67" i="3" s="1"/>
  <c r="R67" i="3" s="1"/>
  <c r="P66" i="3" a="1"/>
  <c r="P66" i="3" s="1"/>
  <c r="R66" i="3" s="1"/>
  <c r="P65" i="3"/>
  <c r="R65" i="3" s="1"/>
  <c r="P65" i="3" a="1"/>
  <c r="P64" i="3"/>
  <c r="R64" i="3" s="1"/>
  <c r="P64" i="3" a="1"/>
  <c r="P63" i="3" a="1"/>
  <c r="P63" i="3" s="1"/>
  <c r="R63" i="3" s="1"/>
  <c r="P62" i="3" a="1"/>
  <c r="P62" i="3" s="1"/>
  <c r="R62" i="3" s="1"/>
  <c r="R61" i="3"/>
  <c r="P61" i="3"/>
  <c r="P61" i="3" a="1"/>
  <c r="P60" i="3" a="1"/>
  <c r="P60" i="3" s="1"/>
  <c r="R60" i="3" s="1"/>
  <c r="P59" i="3" a="1"/>
  <c r="P59" i="3" s="1"/>
  <c r="R59" i="3" s="1"/>
  <c r="P58" i="3" a="1"/>
  <c r="P58" i="3" s="1"/>
  <c r="R58" i="3" s="1"/>
  <c r="P57" i="3"/>
  <c r="R57" i="3" s="1"/>
  <c r="P57" i="3" a="1"/>
  <c r="P56" i="3"/>
  <c r="R56" i="3" s="1"/>
  <c r="P56" i="3" a="1"/>
  <c r="P55" i="3"/>
  <c r="R55" i="3" s="1"/>
  <c r="P55" i="3" a="1"/>
  <c r="P54" i="3" a="1"/>
  <c r="P54" i="3" s="1"/>
  <c r="R54" i="3" s="1"/>
  <c r="P53" i="3" a="1"/>
  <c r="P53" i="3" s="1"/>
  <c r="R53" i="3" s="1"/>
  <c r="P52" i="3" a="1"/>
  <c r="P52" i="3" s="1"/>
  <c r="R52" i="3" s="1"/>
  <c r="P51" i="3" a="1"/>
  <c r="P51" i="3" s="1"/>
  <c r="R51" i="3" s="1"/>
  <c r="P50" i="3" a="1"/>
  <c r="P50" i="3" s="1"/>
  <c r="R50" i="3" s="1"/>
  <c r="P49" i="3"/>
  <c r="R49" i="3" s="1"/>
  <c r="P49" i="3" a="1"/>
  <c r="P48" i="3"/>
  <c r="R48" i="3" s="1"/>
  <c r="P48" i="3" a="1"/>
  <c r="P47" i="3"/>
  <c r="R47" i="3" s="1"/>
  <c r="P47" i="3" a="1"/>
  <c r="P46" i="3" a="1"/>
  <c r="P46" i="3" s="1"/>
  <c r="R46" i="3" s="1"/>
  <c r="P45" i="3" a="1"/>
  <c r="P45" i="3" s="1"/>
  <c r="R45" i="3" s="1"/>
  <c r="P44" i="3" a="1"/>
  <c r="P44" i="3" s="1"/>
  <c r="R44" i="3" s="1"/>
  <c r="P43" i="3" a="1"/>
  <c r="P43" i="3" s="1"/>
  <c r="R43" i="3" s="1"/>
  <c r="P42" i="3" a="1"/>
  <c r="P42" i="3" s="1"/>
  <c r="R42" i="3" s="1"/>
  <c r="P41" i="3"/>
  <c r="R41" i="3" s="1"/>
  <c r="P41" i="3" a="1"/>
  <c r="P40" i="3"/>
  <c r="R40" i="3" s="1"/>
  <c r="P40" i="3" a="1"/>
  <c r="P39" i="3"/>
  <c r="R39" i="3" s="1"/>
  <c r="P39" i="3" a="1"/>
  <c r="P38" i="3" a="1"/>
  <c r="P38" i="3" s="1"/>
  <c r="R38" i="3" s="1"/>
  <c r="P37" i="3" a="1"/>
  <c r="P37" i="3" s="1"/>
  <c r="R37" i="3" s="1"/>
  <c r="P36" i="3" a="1"/>
  <c r="P36" i="3" s="1"/>
  <c r="R36" i="3" s="1"/>
  <c r="P35" i="3" a="1"/>
  <c r="P35" i="3" s="1"/>
  <c r="R35" i="3" s="1"/>
  <c r="P34" i="3" a="1"/>
  <c r="P34" i="3" s="1"/>
  <c r="R34" i="3" s="1"/>
  <c r="P33" i="3"/>
  <c r="R33" i="3" s="1"/>
  <c r="H29" i="1" s="1"/>
  <c r="P33" i="3" a="1"/>
  <c r="P32" i="3"/>
  <c r="R32" i="3" s="1"/>
  <c r="H28" i="1" s="1"/>
  <c r="P32" i="3" a="1"/>
  <c r="P31" i="3"/>
  <c r="R31" i="3" s="1"/>
  <c r="H27" i="1" s="1"/>
  <c r="P31" i="3" a="1"/>
  <c r="P30" i="3" a="1"/>
  <c r="P30" i="3" s="1"/>
  <c r="R30" i="3" s="1"/>
  <c r="H26" i="1" s="1"/>
  <c r="P29" i="3" a="1"/>
  <c r="P29" i="3" s="1"/>
  <c r="R29" i="3" s="1"/>
  <c r="H25" i="1" s="1"/>
  <c r="P28" i="3" a="1"/>
  <c r="P28" i="3" s="1"/>
  <c r="R28" i="3" s="1"/>
  <c r="H24" i="1" s="1"/>
  <c r="P27" i="3" a="1"/>
  <c r="P27" i="3" s="1"/>
  <c r="R27" i="3" s="1"/>
  <c r="H23" i="1" s="1"/>
  <c r="P26" i="3" a="1"/>
  <c r="P26" i="3" s="1"/>
  <c r="R26" i="3" s="1"/>
  <c r="H20" i="1" s="1"/>
  <c r="P25" i="3"/>
  <c r="R25" i="3" s="1"/>
  <c r="H19" i="1" s="1"/>
  <c r="P25" i="3" a="1"/>
  <c r="P24" i="3"/>
  <c r="R24" i="3" s="1"/>
  <c r="H18" i="1" s="1"/>
  <c r="P24" i="3" a="1"/>
  <c r="P23" i="3"/>
  <c r="R23" i="3" s="1"/>
  <c r="H17" i="1" s="1"/>
  <c r="P23" i="3" a="1"/>
  <c r="P22" i="3" a="1"/>
  <c r="P22" i="3" s="1"/>
  <c r="R22" i="3" s="1"/>
  <c r="H16" i="1" s="1"/>
  <c r="P21" i="3" a="1"/>
  <c r="P21" i="3" s="1"/>
  <c r="R21" i="3" s="1"/>
  <c r="H15" i="1" s="1"/>
  <c r="P20" i="3" a="1"/>
  <c r="P20" i="3" s="1"/>
  <c r="R20" i="3" s="1"/>
  <c r="H14" i="1" s="1"/>
  <c r="P19" i="3" a="1"/>
  <c r="P19" i="3" s="1"/>
  <c r="R19" i="3" s="1"/>
  <c r="H13" i="1" s="1"/>
  <c r="P18" i="3" a="1"/>
  <c r="P18" i="3" s="1"/>
  <c r="R18" i="3" s="1"/>
  <c r="H12" i="1" s="1"/>
  <c r="P17" i="3"/>
  <c r="R17" i="3" s="1"/>
  <c r="H11" i="1" s="1"/>
  <c r="P17" i="3" a="1"/>
  <c r="P16" i="3"/>
  <c r="R16" i="3" s="1"/>
  <c r="H10" i="1" s="1"/>
  <c r="P16" i="3" a="1"/>
  <c r="P15" i="3"/>
  <c r="R15" i="3" s="1"/>
  <c r="H9" i="1" s="1"/>
  <c r="P15" i="3" a="1"/>
  <c r="P14" i="3" a="1"/>
  <c r="P14" i="3" s="1"/>
  <c r="R14" i="3" s="1"/>
  <c r="H8" i="1" s="1"/>
  <c r="P13" i="3" a="1"/>
  <c r="P13" i="3" s="1"/>
  <c r="R13" i="3" s="1"/>
  <c r="H7" i="1" s="1"/>
  <c r="P12" i="3" a="1"/>
  <c r="P12" i="3" s="1"/>
  <c r="R12" i="3" s="1"/>
  <c r="H6" i="1" s="1"/>
  <c r="P11" i="3" a="1"/>
  <c r="P11" i="3" s="1"/>
  <c r="R11" i="3" s="1"/>
  <c r="H5" i="1" s="1"/>
  <c r="P10" i="3" a="1"/>
  <c r="P10" i="3" s="1"/>
  <c r="R10" i="3" s="1"/>
  <c r="P9" i="3"/>
  <c r="R9" i="3" s="1"/>
  <c r="P9" i="3" a="1"/>
  <c r="P8" i="3"/>
  <c r="R8" i="3" s="1"/>
  <c r="P8" i="3" a="1"/>
  <c r="P7" i="3"/>
  <c r="R7" i="3" s="1"/>
  <c r="P7" i="3" a="1"/>
  <c r="P6" i="3" a="1"/>
  <c r="P6" i="3" s="1"/>
  <c r="R6" i="3" s="1"/>
  <c r="P5" i="3" a="1"/>
  <c r="P5" i="3" s="1"/>
  <c r="R5" i="3" s="1"/>
  <c r="Q56" i="2" a="1"/>
  <c r="Q56" i="2" s="1"/>
  <c r="S56" i="2" s="1"/>
  <c r="G56" i="1" s="1"/>
  <c r="W56" i="1" s="1"/>
  <c r="Q55" i="2" a="1"/>
  <c r="Q55" i="2" s="1"/>
  <c r="S55" i="2" s="1"/>
  <c r="G55" i="1" s="1"/>
  <c r="W55" i="1" s="1"/>
  <c r="Q54" i="2" a="1"/>
  <c r="Q54" i="2" s="1"/>
  <c r="S54" i="2" s="1"/>
  <c r="G54" i="1" s="1"/>
  <c r="W54" i="1" s="1"/>
  <c r="Q53" i="2" a="1"/>
  <c r="Q53" i="2" s="1"/>
  <c r="S53" i="2" s="1"/>
  <c r="G53" i="1" s="1"/>
  <c r="W53" i="1" s="1"/>
  <c r="Q52" i="2" a="1"/>
  <c r="Q52" i="2" s="1"/>
  <c r="S52" i="2" s="1"/>
  <c r="G52" i="1" s="1"/>
  <c r="W52" i="1" s="1"/>
  <c r="Q51" i="2" a="1"/>
  <c r="Q51" i="2" s="1"/>
  <c r="S51" i="2" s="1"/>
  <c r="G51" i="1" s="1"/>
  <c r="W51" i="1" s="1"/>
  <c r="Q50" i="2" a="1"/>
  <c r="Q50" i="2" s="1"/>
  <c r="S50" i="2" s="1"/>
  <c r="G50" i="1" s="1"/>
  <c r="W50" i="1" s="1"/>
  <c r="Q49" i="2" a="1"/>
  <c r="Q49" i="2" s="1"/>
  <c r="S49" i="2" s="1"/>
  <c r="G49" i="1" s="1"/>
  <c r="W49" i="1" s="1"/>
  <c r="Q48" i="2" a="1"/>
  <c r="Q48" i="2" s="1"/>
  <c r="S48" i="2" s="1"/>
  <c r="G48" i="1" s="1"/>
  <c r="W48" i="1" s="1"/>
  <c r="Q47" i="2" a="1"/>
  <c r="Q47" i="2" s="1"/>
  <c r="S47" i="2" s="1"/>
  <c r="G47" i="1" s="1"/>
  <c r="W47" i="1" s="1"/>
  <c r="Q46" i="2" a="1"/>
  <c r="Q46" i="2" s="1"/>
  <c r="S46" i="2" s="1"/>
  <c r="G46" i="1" s="1"/>
  <c r="W46" i="1" s="1"/>
  <c r="Q45" i="2" a="1"/>
  <c r="Q45" i="2" s="1"/>
  <c r="S45" i="2" s="1"/>
  <c r="G45" i="1" s="1"/>
  <c r="W45" i="1" s="1"/>
  <c r="Q44" i="2" a="1"/>
  <c r="Q44" i="2" s="1"/>
  <c r="S44" i="2" s="1"/>
  <c r="G44" i="1" s="1"/>
  <c r="W44" i="1" s="1"/>
  <c r="Q43" i="2" a="1"/>
  <c r="Q43" i="2" s="1"/>
  <c r="S43" i="2" s="1"/>
  <c r="G43" i="1" s="1"/>
  <c r="W43" i="1" s="1"/>
  <c r="Q42" i="2" a="1"/>
  <c r="Q42" i="2" s="1"/>
  <c r="S42" i="2" s="1"/>
  <c r="G42" i="1" s="1"/>
  <c r="W42" i="1" s="1"/>
  <c r="Q41" i="2" a="1"/>
  <c r="Q41" i="2" s="1"/>
  <c r="S41" i="2" s="1"/>
  <c r="G41" i="1" s="1"/>
  <c r="W41" i="1" s="1"/>
  <c r="Q40" i="2" a="1"/>
  <c r="Q40" i="2" s="1"/>
  <c r="S40" i="2" s="1"/>
  <c r="G40" i="1" s="1"/>
  <c r="W40" i="1" s="1"/>
  <c r="Q39" i="2" a="1"/>
  <c r="Q39" i="2" s="1"/>
  <c r="S39" i="2" s="1"/>
  <c r="G39" i="1" s="1"/>
  <c r="W39" i="1" s="1"/>
  <c r="Q38" i="2" a="1"/>
  <c r="Q38" i="2" s="1"/>
  <c r="S38" i="2" s="1"/>
  <c r="G38" i="1" s="1"/>
  <c r="W38" i="1" s="1"/>
  <c r="Q37" i="2" a="1"/>
  <c r="Q37" i="2" s="1"/>
  <c r="S37" i="2" s="1"/>
  <c r="G37" i="1" s="1"/>
  <c r="W37" i="1" s="1"/>
  <c r="Q36" i="2" a="1"/>
  <c r="Q36" i="2" s="1"/>
  <c r="S36" i="2" s="1"/>
  <c r="G36" i="1" s="1"/>
  <c r="W36" i="1" s="1"/>
  <c r="Q35" i="2" a="1"/>
  <c r="Q35" i="2" s="1"/>
  <c r="S35" i="2" s="1"/>
  <c r="G35" i="1" s="1"/>
  <c r="W35" i="1" s="1"/>
  <c r="Q34" i="2" a="1"/>
  <c r="Q34" i="2" s="1"/>
  <c r="S34" i="2" s="1"/>
  <c r="G34" i="1" s="1"/>
  <c r="W34" i="1" s="1"/>
  <c r="Q33" i="2" a="1"/>
  <c r="Q33" i="2" s="1"/>
  <c r="S33" i="2" s="1"/>
  <c r="G33" i="1" s="1"/>
  <c r="W33" i="1" s="1"/>
  <c r="Q32" i="2" a="1"/>
  <c r="Q32" i="2" s="1"/>
  <c r="S32" i="2" s="1"/>
  <c r="G32" i="1" s="1"/>
  <c r="W32" i="1" s="1"/>
  <c r="Q31" i="2" a="1"/>
  <c r="Q31" i="2" s="1"/>
  <c r="S31" i="2" s="1"/>
  <c r="G31" i="1" s="1"/>
  <c r="W31" i="1" s="1"/>
  <c r="Q30" i="2" a="1"/>
  <c r="Q30" i="2" s="1"/>
  <c r="S30" i="2" s="1"/>
  <c r="G30" i="1" s="1"/>
  <c r="W30" i="1" s="1"/>
  <c r="Q29" i="2" a="1"/>
  <c r="Q29" i="2" s="1"/>
  <c r="S29" i="2" s="1"/>
  <c r="G29" i="1" s="1"/>
  <c r="Q28" i="2" a="1"/>
  <c r="Q28" i="2" s="1"/>
  <c r="S28" i="2" s="1"/>
  <c r="G28" i="1" s="1"/>
  <c r="Q27" i="2" a="1"/>
  <c r="Q27" i="2" s="1"/>
  <c r="S27" i="2" s="1"/>
  <c r="G27" i="1" s="1"/>
  <c r="Q26" i="2" a="1"/>
  <c r="Q26" i="2" s="1"/>
  <c r="S26" i="2" s="1"/>
  <c r="G26" i="1" s="1"/>
  <c r="Q25" i="2" a="1"/>
  <c r="Q25" i="2" s="1"/>
  <c r="S25" i="2" s="1"/>
  <c r="G25" i="1" s="1"/>
  <c r="Q24" i="2" a="1"/>
  <c r="Q24" i="2" s="1"/>
  <c r="S24" i="2" s="1"/>
  <c r="G24" i="1" s="1"/>
  <c r="W24" i="1" s="1"/>
  <c r="Q23" i="2" a="1"/>
  <c r="Q23" i="2" s="1"/>
  <c r="S23" i="2" s="1"/>
  <c r="G23" i="1" s="1"/>
  <c r="W23" i="1" s="1"/>
  <c r="Q22" i="2" a="1"/>
  <c r="Q22" i="2" s="1"/>
  <c r="S22" i="2" s="1"/>
  <c r="G22" i="1" s="1"/>
  <c r="W22" i="1" s="1"/>
  <c r="Q21" i="2" a="1"/>
  <c r="Q21" i="2" s="1"/>
  <c r="S21" i="2" s="1"/>
  <c r="G21" i="1" s="1"/>
  <c r="Q20" i="2" a="1"/>
  <c r="Q20" i="2" s="1"/>
  <c r="S20" i="2" s="1"/>
  <c r="G20" i="1" s="1"/>
  <c r="Q19" i="2" a="1"/>
  <c r="Q19" i="2" s="1"/>
  <c r="S19" i="2" s="1"/>
  <c r="G19" i="1" s="1"/>
  <c r="Q18" i="2" a="1"/>
  <c r="Q18" i="2" s="1"/>
  <c r="S18" i="2" s="1"/>
  <c r="G18" i="1" s="1"/>
  <c r="Q17" i="2" a="1"/>
  <c r="Q17" i="2" s="1"/>
  <c r="S17" i="2" s="1"/>
  <c r="G17" i="1" s="1"/>
  <c r="Q16" i="2" a="1"/>
  <c r="Q16" i="2" s="1"/>
  <c r="S16" i="2" s="1"/>
  <c r="G16" i="1" s="1"/>
  <c r="Q15" i="2" a="1"/>
  <c r="Q15" i="2" s="1"/>
  <c r="S15" i="2" s="1"/>
  <c r="G15" i="1" s="1"/>
  <c r="Q14" i="2" a="1"/>
  <c r="Q14" i="2" s="1"/>
  <c r="S14" i="2" s="1"/>
  <c r="G14" i="1" s="1"/>
  <c r="Q13" i="2" a="1"/>
  <c r="Q13" i="2" s="1"/>
  <c r="S13" i="2" s="1"/>
  <c r="G13" i="1" s="1"/>
  <c r="Q12" i="2" a="1"/>
  <c r="Q12" i="2" s="1"/>
  <c r="S12" i="2" s="1"/>
  <c r="G12" i="1" s="1"/>
  <c r="Q11" i="2" a="1"/>
  <c r="Q11" i="2" s="1"/>
  <c r="S11" i="2" s="1"/>
  <c r="G11" i="1" s="1"/>
  <c r="Q10" i="2" a="1"/>
  <c r="Q10" i="2" s="1"/>
  <c r="S10" i="2" s="1"/>
  <c r="G10" i="1" s="1"/>
  <c r="Q9" i="2" a="1"/>
  <c r="Q9" i="2" s="1"/>
  <c r="S9" i="2" s="1"/>
  <c r="G9" i="1" s="1"/>
  <c r="Q8" i="2" a="1"/>
  <c r="Q8" i="2" s="1"/>
  <c r="S8" i="2" s="1"/>
  <c r="G8" i="1" s="1"/>
  <c r="W8" i="1" s="1"/>
  <c r="Q7" i="2" a="1"/>
  <c r="Q7" i="2" s="1"/>
  <c r="S7" i="2" s="1"/>
  <c r="G7" i="1" s="1"/>
  <c r="Q6" i="2" a="1"/>
  <c r="Q6" i="2" s="1"/>
  <c r="S6" i="2" s="1"/>
  <c r="G6" i="1" s="1"/>
  <c r="X6" i="1" s="1" a="1"/>
  <c r="X6" i="1" s="1"/>
  <c r="N6" i="2"/>
  <c r="Q5" i="2" a="1"/>
  <c r="Q5" i="2" s="1"/>
  <c r="S5" i="2" s="1"/>
  <c r="G5" i="1" s="1"/>
  <c r="W9" i="1" l="1"/>
  <c r="W17" i="1"/>
  <c r="W25" i="1"/>
  <c r="W18" i="1"/>
  <c r="W11" i="1"/>
  <c r="W27" i="1"/>
  <c r="W16" i="1"/>
  <c r="W28" i="1"/>
  <c r="W21" i="1"/>
  <c r="W29" i="1"/>
  <c r="W14" i="1"/>
  <c r="W20" i="1"/>
  <c r="W15" i="1"/>
  <c r="W26" i="1"/>
  <c r="W7" i="1"/>
  <c r="W12" i="1"/>
  <c r="W10" i="1"/>
  <c r="W19" i="1"/>
  <c r="W6" i="1"/>
  <c r="W13" i="1"/>
  <c r="X5" i="1" a="1"/>
  <c r="X5" i="1" s="1"/>
  <c r="W5" i="1"/>
  <c r="H41" i="10"/>
  <c r="I41" i="10" s="1"/>
  <c r="H40" i="10"/>
  <c r="I40" i="10" s="1"/>
  <c r="H39" i="10"/>
  <c r="I39" i="10" s="1"/>
  <c r="H38" i="10"/>
  <c r="I38" i="10" s="1"/>
  <c r="H37" i="10"/>
  <c r="I37" i="10" s="1"/>
  <c r="H36" i="10"/>
  <c r="I36" i="10" s="1"/>
  <c r="H35" i="10"/>
  <c r="I35" i="10" s="1"/>
  <c r="H34" i="10"/>
  <c r="I34" i="10" s="1"/>
  <c r="H33" i="10"/>
  <c r="I33" i="10" s="1"/>
  <c r="H32" i="10"/>
  <c r="I32" i="10" s="1"/>
  <c r="H31" i="10"/>
  <c r="I31" i="10" s="1"/>
  <c r="H30" i="10"/>
  <c r="I30" i="10" s="1"/>
  <c r="H29" i="10"/>
  <c r="I29" i="10" s="1"/>
  <c r="H28" i="10"/>
  <c r="I28" i="10" s="1"/>
  <c r="H27" i="10"/>
  <c r="I27" i="10" s="1"/>
  <c r="H26" i="10"/>
  <c r="I26" i="10" s="1"/>
  <c r="H25" i="10"/>
  <c r="I25" i="10" s="1"/>
  <c r="H24" i="10"/>
  <c r="I24" i="10" s="1"/>
  <c r="H23" i="10"/>
  <c r="I23" i="10" s="1"/>
  <c r="H22" i="10"/>
  <c r="I22" i="10" s="1"/>
  <c r="H21" i="10"/>
  <c r="I21" i="10" s="1"/>
  <c r="H20" i="10"/>
  <c r="I20" i="10" s="1"/>
  <c r="H19" i="10"/>
  <c r="I19" i="10" s="1"/>
  <c r="H18" i="10"/>
  <c r="I18" i="10" s="1"/>
  <c r="H14" i="10"/>
  <c r="I14" i="10" s="1"/>
  <c r="H13" i="10"/>
  <c r="I13" i="10" s="1"/>
  <c r="H10" i="10"/>
  <c r="H9" i="10"/>
  <c r="H8" i="10"/>
  <c r="H7" i="10"/>
  <c r="H6" i="10"/>
  <c r="R312" i="8"/>
  <c r="Q312" i="8"/>
  <c r="P312" i="8"/>
  <c r="R311" i="8"/>
  <c r="Q311" i="8"/>
  <c r="P311" i="8"/>
  <c r="R310" i="8"/>
  <c r="Q310" i="8"/>
  <c r="P310" i="8"/>
  <c r="R309" i="8"/>
  <c r="Q309" i="8"/>
  <c r="P309" i="8"/>
  <c r="R308" i="8"/>
  <c r="Q308" i="8"/>
  <c r="P308" i="8"/>
  <c r="R305" i="8"/>
  <c r="Q305" i="8"/>
  <c r="P305" i="8"/>
  <c r="R304" i="8"/>
  <c r="Q304" i="8"/>
  <c r="P304" i="8"/>
  <c r="R303" i="8"/>
  <c r="Q303" i="8"/>
  <c r="P303" i="8"/>
  <c r="R302" i="8"/>
  <c r="Q302" i="8"/>
  <c r="P302" i="8"/>
  <c r="R301" i="8"/>
  <c r="Q301" i="8"/>
  <c r="P301" i="8"/>
  <c r="R300" i="8"/>
  <c r="Q300" i="8"/>
  <c r="P300" i="8"/>
  <c r="R299" i="8"/>
  <c r="Q299" i="8"/>
  <c r="P299" i="8"/>
  <c r="R298" i="8"/>
  <c r="Q298" i="8"/>
  <c r="P298" i="8"/>
  <c r="R297" i="8"/>
  <c r="Q297" i="8"/>
  <c r="P297" i="8"/>
  <c r="R296" i="8"/>
  <c r="Q296" i="8"/>
  <c r="P296" i="8"/>
  <c r="R295" i="8"/>
  <c r="Q295" i="8"/>
  <c r="P295" i="8"/>
  <c r="R294" i="8"/>
  <c r="Q294" i="8"/>
  <c r="P294" i="8"/>
  <c r="R293" i="8"/>
  <c r="Q293" i="8"/>
  <c r="P293" i="8"/>
  <c r="R292" i="8"/>
  <c r="Q292" i="8"/>
  <c r="P292" i="8"/>
  <c r="R291" i="8"/>
  <c r="Q291" i="8"/>
  <c r="P291" i="8"/>
  <c r="R289" i="8"/>
  <c r="Q289" i="8"/>
  <c r="P289" i="8"/>
  <c r="R288" i="8"/>
  <c r="Q288" i="8"/>
  <c r="P288" i="8"/>
  <c r="R287" i="8"/>
  <c r="Q287" i="8"/>
  <c r="P287" i="8"/>
  <c r="R286" i="8"/>
  <c r="Q286" i="8"/>
  <c r="P286" i="8"/>
  <c r="R285" i="8"/>
  <c r="Q285" i="8"/>
  <c r="P285" i="8"/>
  <c r="R284" i="8"/>
  <c r="Q284" i="8"/>
  <c r="P284" i="8"/>
  <c r="R283" i="8"/>
  <c r="Q283" i="8"/>
  <c r="P283" i="8"/>
  <c r="R282" i="8"/>
  <c r="Q282" i="8"/>
  <c r="P282" i="8"/>
  <c r="R281" i="8"/>
  <c r="Q281" i="8"/>
  <c r="P281" i="8"/>
  <c r="R280" i="8"/>
  <c r="Q280" i="8"/>
  <c r="P280" i="8"/>
  <c r="R279" i="8"/>
  <c r="Q279" i="8"/>
  <c r="P279" i="8"/>
  <c r="R278" i="8"/>
  <c r="Q278" i="8"/>
  <c r="P278" i="8"/>
  <c r="R277" i="8"/>
  <c r="Q277" i="8"/>
  <c r="P277" i="8"/>
  <c r="R273" i="8"/>
  <c r="Q273" i="8"/>
  <c r="P273" i="8"/>
  <c r="R272" i="8"/>
  <c r="Q272" i="8"/>
  <c r="P272" i="8"/>
  <c r="R271" i="8"/>
  <c r="Q271" i="8"/>
  <c r="P271" i="8"/>
  <c r="R270" i="8"/>
  <c r="Q270" i="8"/>
  <c r="P270" i="8"/>
  <c r="R269" i="8"/>
  <c r="Q269" i="8"/>
  <c r="P269" i="8"/>
  <c r="R268" i="8"/>
  <c r="Q268" i="8"/>
  <c r="P268" i="8"/>
  <c r="R266" i="8"/>
  <c r="P266" i="8"/>
  <c r="R265" i="8"/>
  <c r="P265" i="8"/>
  <c r="R264" i="8"/>
  <c r="P264" i="8"/>
  <c r="R263" i="8"/>
  <c r="P263" i="8"/>
  <c r="R262" i="8"/>
  <c r="P262" i="8"/>
  <c r="R261" i="8"/>
  <c r="P261" i="8"/>
  <c r="R260" i="8"/>
  <c r="P260" i="8"/>
  <c r="R259" i="8"/>
  <c r="P259" i="8"/>
  <c r="R258" i="8"/>
  <c r="Q258" i="8"/>
  <c r="P258" i="8"/>
  <c r="R257" i="8"/>
  <c r="Q257" i="8"/>
  <c r="P257" i="8"/>
  <c r="R256" i="8"/>
  <c r="Q256" i="8"/>
  <c r="P256" i="8"/>
  <c r="R255" i="8"/>
  <c r="Q255" i="8"/>
  <c r="P255" i="8"/>
  <c r="R254" i="8"/>
  <c r="Q254" i="8"/>
  <c r="P254" i="8"/>
  <c r="R253" i="8"/>
  <c r="Q253" i="8"/>
  <c r="P253" i="8"/>
  <c r="R252" i="8"/>
  <c r="Q252" i="8"/>
  <c r="P252" i="8"/>
  <c r="R251" i="8"/>
  <c r="Q251" i="8"/>
  <c r="P251" i="8"/>
  <c r="R250" i="8"/>
  <c r="Q250" i="8"/>
  <c r="P250" i="8"/>
  <c r="R249" i="8"/>
  <c r="Q249" i="8"/>
  <c r="P249" i="8"/>
  <c r="R248" i="8"/>
  <c r="Q248" i="8"/>
  <c r="P248" i="8"/>
  <c r="R247" i="8"/>
  <c r="Q247" i="8"/>
  <c r="P247" i="8"/>
  <c r="R246" i="8"/>
  <c r="Q246" i="8"/>
  <c r="P246" i="8"/>
  <c r="R245" i="8"/>
  <c r="Q245" i="8"/>
  <c r="P245" i="8"/>
  <c r="R244" i="8"/>
  <c r="Q244" i="8"/>
  <c r="P244" i="8"/>
  <c r="R243" i="8"/>
  <c r="Q243" i="8"/>
  <c r="P243" i="8"/>
  <c r="R242" i="8"/>
  <c r="Q242" i="8"/>
  <c r="P242" i="8"/>
  <c r="R241" i="8"/>
  <c r="Q241" i="8"/>
  <c r="P241" i="8"/>
  <c r="R239" i="8"/>
  <c r="Q239" i="8"/>
  <c r="P239" i="8"/>
  <c r="R238" i="8"/>
  <c r="Q238" i="8"/>
  <c r="P238" i="8"/>
  <c r="R237" i="8"/>
  <c r="Q237" i="8"/>
  <c r="P237" i="8"/>
  <c r="R236" i="8"/>
  <c r="Q236" i="8"/>
  <c r="P236" i="8"/>
  <c r="R235" i="8"/>
  <c r="Q235" i="8"/>
  <c r="P235" i="8"/>
  <c r="R234" i="8"/>
  <c r="Q234" i="8"/>
  <c r="P234" i="8"/>
  <c r="R233" i="8"/>
  <c r="Q233" i="8"/>
  <c r="P233" i="8"/>
  <c r="R232" i="8"/>
  <c r="Q232" i="8"/>
  <c r="P232" i="8"/>
  <c r="R231" i="8"/>
  <c r="Q231" i="8"/>
  <c r="P231" i="8"/>
  <c r="R230" i="8"/>
  <c r="Q230" i="8"/>
  <c r="P230" i="8"/>
  <c r="R229" i="8"/>
  <c r="Q229" i="8"/>
  <c r="P229" i="8"/>
  <c r="R228" i="8"/>
  <c r="Q228" i="8"/>
  <c r="P228" i="8"/>
  <c r="R227" i="8"/>
  <c r="Q227" i="8"/>
  <c r="P227" i="8"/>
  <c r="R226" i="8"/>
  <c r="Q226" i="8"/>
  <c r="P226" i="8"/>
  <c r="R225" i="8"/>
  <c r="Q225" i="8"/>
  <c r="P225" i="8"/>
  <c r="R224" i="8"/>
  <c r="Q224" i="8"/>
  <c r="P224" i="8"/>
  <c r="R223" i="8"/>
  <c r="Q223" i="8"/>
  <c r="P223" i="8"/>
  <c r="R220" i="8"/>
  <c r="Q220" i="8"/>
  <c r="P220" i="8"/>
  <c r="R219" i="8"/>
  <c r="Q219" i="8"/>
  <c r="P219" i="8"/>
  <c r="R218" i="8"/>
  <c r="Q218" i="8"/>
  <c r="P218" i="8"/>
  <c r="R217" i="8"/>
  <c r="Q217" i="8"/>
  <c r="P217" i="8"/>
  <c r="R216" i="8"/>
  <c r="Q216" i="8"/>
  <c r="P216" i="8"/>
  <c r="R214" i="8"/>
  <c r="Q214" i="8"/>
  <c r="P214" i="8"/>
  <c r="R213" i="8"/>
  <c r="Q213" i="8"/>
  <c r="P213" i="8"/>
  <c r="R212" i="8"/>
  <c r="Q212" i="8"/>
  <c r="P212" i="8"/>
  <c r="R211" i="8"/>
  <c r="Q211" i="8"/>
  <c r="P211" i="8"/>
  <c r="R210" i="8"/>
  <c r="Q210" i="8"/>
  <c r="P210" i="8"/>
  <c r="R209" i="8"/>
  <c r="Q209" i="8"/>
  <c r="P209" i="8"/>
  <c r="R208" i="8"/>
  <c r="Q208" i="8"/>
  <c r="P208" i="8"/>
  <c r="R206" i="8"/>
  <c r="Q206" i="8"/>
  <c r="P206" i="8"/>
  <c r="R205" i="8"/>
  <c r="Q205" i="8"/>
  <c r="P205" i="8"/>
  <c r="R204" i="8"/>
  <c r="Q204" i="8"/>
  <c r="P204" i="8"/>
  <c r="R203" i="8"/>
  <c r="Q203" i="8"/>
  <c r="P203" i="8"/>
  <c r="R202" i="8"/>
  <c r="Q202" i="8"/>
  <c r="P202" i="8"/>
  <c r="R201" i="8"/>
  <c r="Q201" i="8"/>
  <c r="P201" i="8"/>
  <c r="R200" i="8"/>
  <c r="Q200" i="8"/>
  <c r="P200" i="8"/>
  <c r="A200" i="8"/>
  <c r="A201" i="8" s="1"/>
  <c r="A202" i="8" s="1"/>
  <c r="A203" i="8" s="1"/>
  <c r="A204" i="8" s="1"/>
  <c r="A205" i="8" s="1"/>
  <c r="A206" i="8" s="1"/>
  <c r="A208" i="8" s="1"/>
  <c r="A209" i="8" s="1"/>
  <c r="A210" i="8" s="1"/>
  <c r="A211" i="8" s="1"/>
  <c r="A212" i="8" s="1"/>
  <c r="A213" i="8" s="1"/>
  <c r="A214" i="8" s="1"/>
  <c r="R198" i="8"/>
  <c r="Q198" i="8"/>
  <c r="P198" i="8"/>
  <c r="R197" i="8"/>
  <c r="Q197" i="8"/>
  <c r="P197" i="8"/>
  <c r="R196" i="8"/>
  <c r="Q196" i="8"/>
  <c r="P196" i="8"/>
  <c r="R195" i="8"/>
  <c r="Q195" i="8"/>
  <c r="P195" i="8"/>
  <c r="R194" i="8"/>
  <c r="Q194" i="8"/>
  <c r="P194" i="8"/>
  <c r="R193" i="8"/>
  <c r="Q193" i="8"/>
  <c r="P193" i="8"/>
  <c r="R192" i="8"/>
  <c r="Q192" i="8"/>
  <c r="P192" i="8"/>
  <c r="R190" i="8"/>
  <c r="Q190" i="8"/>
  <c r="P190" i="8"/>
  <c r="R189" i="8"/>
  <c r="Q189" i="8"/>
  <c r="P189" i="8"/>
  <c r="R188" i="8"/>
  <c r="Q188" i="8"/>
  <c r="P188" i="8"/>
  <c r="R187" i="8"/>
  <c r="Q187" i="8"/>
  <c r="P187" i="8"/>
  <c r="R186" i="8"/>
  <c r="Q186" i="8"/>
  <c r="P186" i="8"/>
  <c r="R185" i="8"/>
  <c r="Q185" i="8"/>
  <c r="P185" i="8"/>
  <c r="R184" i="8"/>
  <c r="Q184" i="8"/>
  <c r="P184" i="8"/>
  <c r="R183" i="8"/>
  <c r="Q183" i="8"/>
  <c r="P183" i="8"/>
  <c r="R182" i="8"/>
  <c r="Q182" i="8"/>
  <c r="P182" i="8"/>
  <c r="R181" i="8"/>
  <c r="Q181" i="8"/>
  <c r="P181" i="8"/>
  <c r="R180" i="8"/>
  <c r="Q180" i="8"/>
  <c r="P180" i="8"/>
  <c r="R178" i="8"/>
  <c r="Q178" i="8"/>
  <c r="P178" i="8"/>
  <c r="R177" i="8"/>
  <c r="Q177" i="8"/>
  <c r="P177" i="8"/>
  <c r="R176" i="8"/>
  <c r="Q176" i="8"/>
  <c r="P176" i="8"/>
  <c r="R175" i="8"/>
  <c r="Q175" i="8"/>
  <c r="P175" i="8"/>
  <c r="R174" i="8"/>
  <c r="Q174" i="8"/>
  <c r="P174" i="8"/>
  <c r="R173" i="8"/>
  <c r="Q173" i="8"/>
  <c r="P173" i="8"/>
  <c r="R172" i="8"/>
  <c r="Q172" i="8"/>
  <c r="P172" i="8"/>
  <c r="R170" i="8"/>
  <c r="Q170" i="8"/>
  <c r="P170" i="8"/>
  <c r="R169" i="8"/>
  <c r="Q169" i="8"/>
  <c r="P169" i="8"/>
  <c r="R167" i="8"/>
  <c r="Q167" i="8"/>
  <c r="P167" i="8"/>
  <c r="R166" i="8"/>
  <c r="Q166" i="8"/>
  <c r="P166" i="8"/>
  <c r="R165" i="8"/>
  <c r="Q165" i="8"/>
  <c r="P165" i="8"/>
  <c r="R164" i="8"/>
  <c r="Q164" i="8"/>
  <c r="P164" i="8"/>
  <c r="R163" i="8"/>
  <c r="Q163" i="8"/>
  <c r="P163" i="8"/>
  <c r="R162" i="8"/>
  <c r="Q162" i="8"/>
  <c r="P162" i="8"/>
  <c r="R161" i="8"/>
  <c r="Q161" i="8"/>
  <c r="P161" i="8"/>
  <c r="R160" i="8"/>
  <c r="Q160" i="8"/>
  <c r="P160" i="8"/>
  <c r="R158" i="8"/>
  <c r="Q158" i="8"/>
  <c r="P158" i="8"/>
  <c r="R157" i="8"/>
  <c r="Q157" i="8"/>
  <c r="P157" i="8"/>
  <c r="R156" i="8"/>
  <c r="Q156" i="8"/>
  <c r="P156" i="8"/>
  <c r="R155" i="8"/>
  <c r="Q155" i="8"/>
  <c r="P155" i="8"/>
  <c r="R154" i="8"/>
  <c r="Q154" i="8"/>
  <c r="P154" i="8"/>
  <c r="R153" i="8"/>
  <c r="Q153" i="8"/>
  <c r="P153" i="8"/>
  <c r="R152" i="8"/>
  <c r="Q152" i="8"/>
  <c r="P152" i="8"/>
  <c r="R151" i="8"/>
  <c r="Q151" i="8"/>
  <c r="P151" i="8"/>
  <c r="R150" i="8"/>
  <c r="Q150" i="8"/>
  <c r="P150" i="8"/>
  <c r="R149" i="8"/>
  <c r="Q149" i="8"/>
  <c r="P149" i="8"/>
  <c r="R148" i="8"/>
  <c r="Q148" i="8"/>
  <c r="P148" i="8"/>
  <c r="R146" i="8"/>
  <c r="Q146" i="8"/>
  <c r="P146" i="8"/>
  <c r="R145" i="8"/>
  <c r="Q145" i="8"/>
  <c r="P145" i="8"/>
  <c r="R144" i="8"/>
  <c r="Q144" i="8"/>
  <c r="P144" i="8"/>
  <c r="R143" i="8"/>
  <c r="Q143" i="8"/>
  <c r="P143" i="8"/>
  <c r="R142" i="8"/>
  <c r="Q142" i="8"/>
  <c r="P142" i="8"/>
  <c r="R141" i="8"/>
  <c r="Q141" i="8"/>
  <c r="P141" i="8"/>
  <c r="R140" i="8"/>
  <c r="Q140" i="8"/>
  <c r="P140" i="8"/>
  <c r="R139" i="8"/>
  <c r="Q139" i="8"/>
  <c r="P139" i="8"/>
  <c r="R138" i="8"/>
  <c r="Q138" i="8"/>
  <c r="P138" i="8"/>
  <c r="R137" i="8"/>
  <c r="Q137" i="8"/>
  <c r="P137" i="8"/>
  <c r="R136" i="8"/>
  <c r="Q136" i="8"/>
  <c r="P136" i="8"/>
  <c r="R135" i="8"/>
  <c r="Q135" i="8"/>
  <c r="P135" i="8"/>
  <c r="R133" i="8"/>
  <c r="Q133" i="8"/>
  <c r="P133" i="8"/>
  <c r="R132" i="8"/>
  <c r="Q132" i="8"/>
  <c r="P132" i="8"/>
  <c r="R131" i="8"/>
  <c r="Q131" i="8"/>
  <c r="P131" i="8"/>
  <c r="R130" i="8"/>
  <c r="Q130" i="8"/>
  <c r="P130" i="8"/>
  <c r="R129" i="8"/>
  <c r="Q129" i="8"/>
  <c r="P129" i="8"/>
  <c r="R128" i="8"/>
  <c r="Q128" i="8"/>
  <c r="P128" i="8"/>
  <c r="R127" i="8"/>
  <c r="Q127" i="8"/>
  <c r="P127" i="8"/>
  <c r="R126" i="8"/>
  <c r="Q126" i="8"/>
  <c r="P126" i="8"/>
  <c r="R125" i="8"/>
  <c r="Q125" i="8"/>
  <c r="P125" i="8"/>
  <c r="R124" i="8"/>
  <c r="Q124" i="8"/>
  <c r="P124" i="8"/>
  <c r="R123" i="8"/>
  <c r="Q123" i="8"/>
  <c r="P123" i="8"/>
  <c r="R122" i="8"/>
  <c r="Q122" i="8"/>
  <c r="P122" i="8"/>
  <c r="R120" i="8"/>
  <c r="Q120" i="8"/>
  <c r="P120" i="8"/>
  <c r="R119" i="8"/>
  <c r="Q119" i="8"/>
  <c r="P119" i="8"/>
  <c r="R118" i="8"/>
  <c r="Q118" i="8"/>
  <c r="P118" i="8"/>
  <c r="R117" i="8"/>
  <c r="Q117" i="8"/>
  <c r="P117" i="8"/>
  <c r="R116" i="8"/>
  <c r="Q116" i="8"/>
  <c r="P116" i="8"/>
  <c r="R115" i="8"/>
  <c r="Q115" i="8"/>
  <c r="P115" i="8"/>
  <c r="R114" i="8"/>
  <c r="Q114" i="8"/>
  <c r="P114" i="8"/>
  <c r="R113" i="8"/>
  <c r="Q113" i="8"/>
  <c r="P113" i="8"/>
  <c r="R112" i="8"/>
  <c r="Q112" i="8"/>
  <c r="P112" i="8"/>
  <c r="R111" i="8"/>
  <c r="Q111" i="8"/>
  <c r="P111" i="8"/>
  <c r="R110" i="8"/>
  <c r="Q110" i="8"/>
  <c r="P110" i="8"/>
  <c r="R109" i="8"/>
  <c r="Q109" i="8"/>
  <c r="P109" i="8"/>
  <c r="R108" i="8"/>
  <c r="Q108" i="8"/>
  <c r="P108" i="8"/>
  <c r="R105" i="8"/>
  <c r="Q105" i="8"/>
  <c r="P105" i="8"/>
  <c r="R104" i="8"/>
  <c r="Q104" i="8"/>
  <c r="P104" i="8"/>
  <c r="R103" i="8"/>
  <c r="Q103" i="8"/>
  <c r="P103" i="8"/>
  <c r="R102" i="8"/>
  <c r="Q102" i="8"/>
  <c r="P102" i="8"/>
  <c r="R101" i="8"/>
  <c r="Q101" i="8"/>
  <c r="P101" i="8"/>
  <c r="R99" i="8"/>
  <c r="Q99" i="8"/>
  <c r="P99" i="8"/>
  <c r="R98" i="8"/>
  <c r="Q98" i="8"/>
  <c r="P98" i="8"/>
  <c r="R97" i="8"/>
  <c r="Q97" i="8"/>
  <c r="P97" i="8"/>
  <c r="R96" i="8"/>
  <c r="Q96" i="8"/>
  <c r="P96" i="8"/>
  <c r="R95" i="8"/>
  <c r="Q95" i="8"/>
  <c r="P95" i="8"/>
  <c r="R94" i="8"/>
  <c r="Q94" i="8"/>
  <c r="P94" i="8"/>
  <c r="R93" i="8"/>
  <c r="Q93" i="8"/>
  <c r="P93" i="8"/>
  <c r="R92" i="8"/>
  <c r="Q92" i="8"/>
  <c r="P92" i="8"/>
  <c r="R89" i="8"/>
  <c r="Q89" i="8"/>
  <c r="P89" i="8"/>
  <c r="R88" i="8"/>
  <c r="Q88" i="8"/>
  <c r="P88" i="8"/>
  <c r="R87" i="8"/>
  <c r="Q87" i="8"/>
  <c r="P87" i="8"/>
  <c r="R86" i="8"/>
  <c r="Q86" i="8"/>
  <c r="P86" i="8"/>
  <c r="R85" i="8"/>
  <c r="Q85" i="8"/>
  <c r="P85" i="8"/>
  <c r="R84" i="8"/>
  <c r="Q84" i="8"/>
  <c r="P84" i="8"/>
  <c r="R83" i="8"/>
  <c r="Q83" i="8"/>
  <c r="P83" i="8"/>
  <c r="R82" i="8"/>
  <c r="Q82" i="8"/>
  <c r="P82" i="8"/>
  <c r="R81" i="8"/>
  <c r="Q81" i="8"/>
  <c r="P81" i="8"/>
  <c r="R80" i="8"/>
  <c r="Q80" i="8"/>
  <c r="P80" i="8"/>
  <c r="R79" i="8"/>
  <c r="Q79" i="8"/>
  <c r="P79" i="8"/>
  <c r="R78" i="8"/>
  <c r="Q78" i="8"/>
  <c r="P78" i="8"/>
  <c r="R77" i="8"/>
  <c r="Q77" i="8"/>
  <c r="P77" i="8"/>
  <c r="R76" i="8"/>
  <c r="Q76" i="8"/>
  <c r="P76" i="8"/>
  <c r="R75" i="8"/>
  <c r="Q75" i="8"/>
  <c r="P75" i="8"/>
  <c r="R74" i="8"/>
  <c r="Q74" i="8"/>
  <c r="P74" i="8"/>
  <c r="R73" i="8"/>
  <c r="Q73" i="8"/>
  <c r="P73" i="8"/>
  <c r="R72" i="8"/>
  <c r="Q72" i="8"/>
  <c r="P72" i="8"/>
  <c r="R71" i="8"/>
  <c r="Q71" i="8"/>
  <c r="P71" i="8"/>
  <c r="R70" i="8"/>
  <c r="Q70" i="8"/>
  <c r="P70" i="8"/>
  <c r="R69" i="8"/>
  <c r="Q69" i="8"/>
  <c r="P69" i="8"/>
  <c r="R68" i="8"/>
  <c r="Q68" i="8"/>
  <c r="P68" i="8"/>
  <c r="R67" i="8"/>
  <c r="Q67" i="8"/>
  <c r="P67" i="8"/>
  <c r="R66" i="8"/>
  <c r="Q66" i="8"/>
  <c r="P66" i="8"/>
  <c r="R65" i="8"/>
  <c r="Q65" i="8"/>
  <c r="P65" i="8"/>
  <c r="R64" i="8"/>
  <c r="Q64" i="8"/>
  <c r="P64" i="8"/>
  <c r="R63" i="8"/>
  <c r="Q63" i="8"/>
  <c r="P63" i="8"/>
  <c r="R61" i="8"/>
  <c r="Q61" i="8"/>
  <c r="P61" i="8"/>
  <c r="R60" i="8"/>
  <c r="Q60" i="8"/>
  <c r="P60" i="8"/>
  <c r="R59" i="8"/>
  <c r="Q59" i="8"/>
  <c r="P59" i="8"/>
  <c r="R58" i="8"/>
  <c r="Q58" i="8"/>
  <c r="P58" i="8"/>
  <c r="R57" i="8"/>
  <c r="Q57" i="8"/>
  <c r="P57" i="8"/>
  <c r="R56" i="8"/>
  <c r="Q56" i="8"/>
  <c r="P56" i="8"/>
  <c r="R55" i="8"/>
  <c r="Q55" i="8"/>
  <c r="P55" i="8"/>
  <c r="R53" i="8"/>
  <c r="Q53" i="8"/>
  <c r="P53" i="8"/>
  <c r="R52" i="8"/>
  <c r="Q52" i="8"/>
  <c r="P52" i="8"/>
  <c r="R49" i="8"/>
  <c r="Q49" i="8"/>
  <c r="P49" i="8"/>
  <c r="R48" i="8"/>
  <c r="Q48" i="8"/>
  <c r="P48" i="8"/>
  <c r="R47" i="8"/>
  <c r="Q47" i="8"/>
  <c r="P47" i="8"/>
  <c r="R45" i="8"/>
  <c r="Q45" i="8"/>
  <c r="P45" i="8"/>
  <c r="R44" i="8"/>
  <c r="Q44" i="8"/>
  <c r="P44" i="8"/>
  <c r="R43" i="8"/>
  <c r="Q43" i="8"/>
  <c r="P43" i="8"/>
  <c r="R42" i="8"/>
  <c r="Q42" i="8"/>
  <c r="P42" i="8"/>
  <c r="R41" i="8"/>
  <c r="Q41" i="8"/>
  <c r="P41" i="8"/>
  <c r="R40" i="8"/>
  <c r="Q40" i="8"/>
  <c r="P40" i="8"/>
  <c r="R39" i="8"/>
  <c r="Q39" i="8"/>
  <c r="P39" i="8"/>
  <c r="R38" i="8"/>
  <c r="Q38" i="8"/>
  <c r="P38" i="8"/>
  <c r="R37" i="8"/>
  <c r="Q37" i="8"/>
  <c r="P37" i="8"/>
  <c r="R35" i="8"/>
  <c r="Q35" i="8"/>
  <c r="P35" i="8"/>
  <c r="R34" i="8"/>
  <c r="Q34" i="8"/>
  <c r="P34" i="8"/>
  <c r="R33" i="8"/>
  <c r="Q33" i="8"/>
  <c r="P33" i="8"/>
  <c r="R32" i="8"/>
  <c r="Q32" i="8"/>
  <c r="P32" i="8"/>
  <c r="R29" i="8"/>
  <c r="Q29" i="8"/>
  <c r="P29" i="8"/>
  <c r="R28" i="8"/>
  <c r="Q28" i="8"/>
  <c r="P28" i="8"/>
  <c r="R27" i="8"/>
  <c r="Q27" i="8"/>
  <c r="P27" i="8"/>
  <c r="R26" i="8"/>
  <c r="Q26" i="8"/>
  <c r="P26" i="8"/>
  <c r="R25" i="8"/>
  <c r="Q25" i="8"/>
  <c r="P25" i="8"/>
  <c r="R24" i="8"/>
  <c r="Q24" i="8"/>
  <c r="P24" i="8"/>
  <c r="R23" i="8"/>
  <c r="Q23" i="8"/>
  <c r="P23" i="8"/>
  <c r="R22" i="8"/>
  <c r="Q22" i="8"/>
  <c r="P22" i="8"/>
  <c r="R21" i="8"/>
  <c r="Q21" i="8"/>
  <c r="P21" i="8"/>
  <c r="R20" i="8"/>
  <c r="Q20" i="8"/>
  <c r="P20" i="8"/>
  <c r="R19" i="8"/>
  <c r="Q19" i="8"/>
  <c r="P19" i="8"/>
  <c r="R18" i="8"/>
  <c r="Q18" i="8"/>
  <c r="P18" i="8"/>
  <c r="R17" i="8"/>
  <c r="Q17" i="8"/>
  <c r="P17" i="8"/>
  <c r="R16" i="8"/>
  <c r="Q16" i="8"/>
  <c r="P16" i="8"/>
  <c r="R15" i="8"/>
  <c r="Q15" i="8"/>
  <c r="P15" i="8"/>
  <c r="R13" i="8"/>
  <c r="Q13" i="8"/>
  <c r="P13" i="8"/>
  <c r="R12" i="8"/>
  <c r="Q12" i="8"/>
  <c r="P12" i="8"/>
  <c r="R11" i="8"/>
  <c r="Q11" i="8"/>
  <c r="P11" i="8"/>
  <c r="R10" i="8"/>
  <c r="Q10" i="8"/>
  <c r="P10" i="8"/>
  <c r="R7" i="8"/>
  <c r="Q7" i="8"/>
  <c r="P7" i="8"/>
  <c r="R6" i="8"/>
  <c r="Q6" i="8"/>
  <c r="P6" i="8"/>
  <c r="S106" i="7"/>
  <c r="R106" i="7"/>
  <c r="Q106" i="7"/>
  <c r="S105" i="7"/>
  <c r="R105" i="7"/>
  <c r="Q105" i="7"/>
  <c r="S104" i="7"/>
  <c r="R104" i="7"/>
  <c r="Q104" i="7"/>
  <c r="S103" i="7"/>
  <c r="R103" i="7"/>
  <c r="Q103" i="7"/>
  <c r="S102" i="7"/>
  <c r="R102" i="7"/>
  <c r="Q102" i="7"/>
  <c r="S101" i="7"/>
  <c r="R101" i="7"/>
  <c r="Q101" i="7"/>
  <c r="S100" i="7"/>
  <c r="R100" i="7"/>
  <c r="Q100" i="7"/>
  <c r="S99" i="7"/>
  <c r="R99" i="7"/>
  <c r="Q99" i="7"/>
  <c r="S98" i="7"/>
  <c r="R98" i="7"/>
  <c r="Q98" i="7"/>
  <c r="S97" i="7"/>
  <c r="R97" i="7"/>
  <c r="Q97" i="7"/>
  <c r="S96" i="7"/>
  <c r="R96" i="7"/>
  <c r="Q96" i="7"/>
  <c r="S95" i="7"/>
  <c r="R95" i="7"/>
  <c r="Q95" i="7"/>
  <c r="S94" i="7"/>
  <c r="R94" i="7"/>
  <c r="Q94" i="7"/>
  <c r="S93" i="7"/>
  <c r="R93" i="7"/>
  <c r="Q93" i="7"/>
  <c r="S92" i="7"/>
  <c r="R92" i="7"/>
  <c r="Q92" i="7"/>
  <c r="S91" i="7"/>
  <c r="R91" i="7"/>
  <c r="Q91" i="7"/>
  <c r="S90" i="7"/>
  <c r="R90" i="7"/>
  <c r="Q90" i="7"/>
  <c r="S89" i="7"/>
  <c r="R89" i="7"/>
  <c r="Q89" i="7"/>
  <c r="S88" i="7"/>
  <c r="R88" i="7"/>
  <c r="Q88" i="7"/>
  <c r="S87" i="7"/>
  <c r="R87" i="7"/>
  <c r="Q87" i="7"/>
  <c r="S86" i="7"/>
  <c r="R86" i="7"/>
  <c r="Q86" i="7"/>
  <c r="S85" i="7"/>
  <c r="R85" i="7"/>
  <c r="Q85" i="7"/>
  <c r="S84" i="7"/>
  <c r="R84" i="7"/>
  <c r="Q84" i="7"/>
  <c r="S81" i="7"/>
  <c r="R81" i="7"/>
  <c r="Q81" i="7"/>
  <c r="S80" i="7"/>
  <c r="R80" i="7"/>
  <c r="Q80" i="7"/>
  <c r="S79" i="7"/>
  <c r="R79" i="7"/>
  <c r="Q79" i="7"/>
  <c r="S78" i="7"/>
  <c r="R78" i="7"/>
  <c r="Q78" i="7"/>
  <c r="S77" i="7"/>
  <c r="R77" i="7"/>
  <c r="Q77" i="7"/>
  <c r="S76" i="7"/>
  <c r="R76" i="7"/>
  <c r="Q76" i="7"/>
  <c r="S75" i="7"/>
  <c r="R75" i="7"/>
  <c r="Q75" i="7"/>
  <c r="S74" i="7"/>
  <c r="R74" i="7"/>
  <c r="Q74" i="7"/>
  <c r="S73" i="7"/>
  <c r="R73" i="7"/>
  <c r="Q73" i="7"/>
  <c r="S72" i="7"/>
  <c r="R72" i="7"/>
  <c r="Q72" i="7"/>
  <c r="S71" i="7"/>
  <c r="R71" i="7"/>
  <c r="Q71" i="7"/>
  <c r="S70" i="7"/>
  <c r="R70" i="7"/>
  <c r="Q70" i="7"/>
  <c r="S69" i="7"/>
  <c r="R69" i="7"/>
  <c r="Q69" i="7"/>
  <c r="S68" i="7"/>
  <c r="R68" i="7"/>
  <c r="Q68" i="7"/>
  <c r="S67" i="7"/>
  <c r="R67" i="7"/>
  <c r="Q67" i="7"/>
  <c r="S66" i="7"/>
  <c r="R66" i="7"/>
  <c r="Q66" i="7"/>
  <c r="S65" i="7"/>
  <c r="R65" i="7"/>
  <c r="Q65" i="7"/>
  <c r="S64" i="7"/>
  <c r="R64" i="7"/>
  <c r="Q64" i="7"/>
  <c r="S63" i="7"/>
  <c r="R63" i="7"/>
  <c r="Q63" i="7"/>
  <c r="S62" i="7"/>
  <c r="R62" i="7"/>
  <c r="Q62" i="7"/>
  <c r="S61" i="7"/>
  <c r="R61" i="7"/>
  <c r="Q61" i="7"/>
  <c r="S60" i="7"/>
  <c r="R60" i="7"/>
  <c r="Q60" i="7"/>
  <c r="S59" i="7"/>
  <c r="R59" i="7"/>
  <c r="Q59" i="7"/>
  <c r="S58" i="7"/>
  <c r="R58" i="7"/>
  <c r="Q58" i="7"/>
  <c r="S57" i="7"/>
  <c r="R57" i="7"/>
  <c r="Q57" i="7"/>
  <c r="S56" i="7"/>
  <c r="R56" i="7"/>
  <c r="Q56" i="7"/>
  <c r="S55" i="7"/>
  <c r="R55" i="7"/>
  <c r="Q55" i="7"/>
  <c r="S54" i="7"/>
  <c r="R54" i="7"/>
  <c r="Q54" i="7"/>
  <c r="S53" i="7"/>
  <c r="R53" i="7"/>
  <c r="Q53" i="7"/>
  <c r="S52" i="7"/>
  <c r="R52" i="7"/>
  <c r="Q52" i="7"/>
  <c r="S51" i="7"/>
  <c r="R51" i="7"/>
  <c r="Q51" i="7"/>
  <c r="S50" i="7"/>
  <c r="R50" i="7"/>
  <c r="Q50" i="7"/>
  <c r="S45" i="7"/>
  <c r="R45" i="7"/>
  <c r="Q45" i="7"/>
  <c r="S44" i="7"/>
  <c r="R44" i="7"/>
  <c r="Q44" i="7"/>
  <c r="S43" i="7"/>
  <c r="R43" i="7"/>
  <c r="Q43" i="7"/>
  <c r="S42" i="7"/>
  <c r="R42" i="7"/>
  <c r="Q42" i="7"/>
  <c r="S41" i="7"/>
  <c r="R41" i="7"/>
  <c r="Q41" i="7"/>
  <c r="S40" i="7"/>
  <c r="R40" i="7"/>
  <c r="Q40" i="7"/>
  <c r="S39" i="7"/>
  <c r="R39" i="7"/>
  <c r="Q39" i="7"/>
  <c r="S38" i="7"/>
  <c r="R38" i="7"/>
  <c r="Q38" i="7"/>
  <c r="S37" i="7"/>
  <c r="R37" i="7"/>
  <c r="Q37" i="7"/>
  <c r="S36" i="7"/>
  <c r="R36" i="7"/>
  <c r="Q36" i="7"/>
  <c r="S35" i="7"/>
  <c r="R35" i="7"/>
  <c r="Q35" i="7"/>
  <c r="S34" i="7"/>
  <c r="R34" i="7"/>
  <c r="Q34" i="7"/>
  <c r="S33" i="7"/>
  <c r="R33" i="7"/>
  <c r="Q33" i="7"/>
  <c r="S32" i="7"/>
  <c r="R32" i="7"/>
  <c r="Q32" i="7"/>
  <c r="S31" i="7"/>
  <c r="R31" i="7"/>
  <c r="Q31" i="7"/>
  <c r="S30" i="7"/>
  <c r="R30" i="7"/>
  <c r="Q30" i="7"/>
  <c r="S29" i="7"/>
  <c r="R29" i="7"/>
  <c r="Q29" i="7"/>
  <c r="S28" i="7"/>
  <c r="R28" i="7"/>
  <c r="Q28" i="7"/>
  <c r="S27" i="7"/>
  <c r="R27" i="7"/>
  <c r="Q27" i="7"/>
  <c r="S26" i="7"/>
  <c r="R26" i="7"/>
  <c r="Q26" i="7"/>
  <c r="S25" i="7"/>
  <c r="R25" i="7"/>
  <c r="Q25" i="7"/>
  <c r="S24" i="7"/>
  <c r="R24" i="7"/>
  <c r="Q24" i="7"/>
  <c r="S23" i="7"/>
  <c r="R23" i="7"/>
  <c r="Q23" i="7"/>
  <c r="S22" i="7"/>
  <c r="R22" i="7"/>
  <c r="Q22" i="7"/>
  <c r="S21" i="7"/>
  <c r="R21" i="7"/>
  <c r="Q21" i="7"/>
  <c r="S20" i="7"/>
  <c r="R20" i="7"/>
  <c r="Q20" i="7"/>
  <c r="S15" i="7"/>
  <c r="R15" i="7"/>
  <c r="Q15" i="7"/>
  <c r="S14" i="7"/>
  <c r="R14" i="7"/>
  <c r="Q14" i="7"/>
  <c r="S13" i="7"/>
  <c r="R13" i="7"/>
  <c r="Q13" i="7"/>
  <c r="S12" i="7"/>
  <c r="R12" i="7"/>
  <c r="Q12" i="7"/>
  <c r="S11" i="7"/>
  <c r="R11" i="7"/>
  <c r="Q11" i="7"/>
  <c r="S8" i="7"/>
  <c r="R8" i="7"/>
  <c r="Q8" i="7"/>
  <c r="S7" i="7"/>
  <c r="R7" i="7"/>
  <c r="Q7" i="7"/>
  <c r="S6" i="7"/>
  <c r="R6" i="7"/>
  <c r="Q6" i="7"/>
  <c r="S5" i="7"/>
  <c r="R5" i="7"/>
  <c r="Q5" i="7"/>
  <c r="P163" i="6"/>
  <c r="N163" i="6"/>
  <c r="M163" i="6"/>
  <c r="V163" i="6" s="1"/>
  <c r="P162" i="6"/>
  <c r="N162" i="6"/>
  <c r="M162" i="6"/>
  <c r="P161" i="6"/>
  <c r="N161" i="6"/>
  <c r="M161" i="6"/>
  <c r="V161" i="6" s="1"/>
  <c r="U160" i="6"/>
  <c r="T160" i="6"/>
  <c r="P160" i="6"/>
  <c r="M160" i="6"/>
  <c r="V160" i="6" s="1"/>
  <c r="N159" i="6"/>
  <c r="P159" i="6" s="1"/>
  <c r="M159" i="6"/>
  <c r="P158" i="6"/>
  <c r="N158" i="6"/>
  <c r="M158" i="6"/>
  <c r="H158" i="6"/>
  <c r="V157" i="6"/>
  <c r="T157" i="6"/>
  <c r="P157" i="6"/>
  <c r="U157" i="6" s="1"/>
  <c r="M157" i="6"/>
  <c r="P156" i="6"/>
  <c r="V156" i="6" s="1"/>
  <c r="N156" i="6"/>
  <c r="M156" i="6"/>
  <c r="P155" i="6"/>
  <c r="M155" i="6"/>
  <c r="V154" i="6"/>
  <c r="P154" i="6"/>
  <c r="N154" i="6"/>
  <c r="M154" i="6"/>
  <c r="U154" i="6" s="1"/>
  <c r="V153" i="6"/>
  <c r="U153" i="6"/>
  <c r="T153" i="6"/>
  <c r="P153" i="6"/>
  <c r="M153" i="6"/>
  <c r="P151" i="6"/>
  <c r="M151" i="6"/>
  <c r="V150" i="6"/>
  <c r="T150" i="6"/>
  <c r="P150" i="6"/>
  <c r="U150" i="6" s="1"/>
  <c r="M150" i="6"/>
  <c r="U149" i="6"/>
  <c r="T149" i="6"/>
  <c r="P149" i="6"/>
  <c r="V149" i="6" s="1"/>
  <c r="N149" i="6"/>
  <c r="M149" i="6"/>
  <c r="N148" i="6"/>
  <c r="P148" i="6" s="1"/>
  <c r="M148" i="6"/>
  <c r="N147" i="6"/>
  <c r="P147" i="6" s="1"/>
  <c r="M147" i="6"/>
  <c r="V146" i="6"/>
  <c r="U146" i="6"/>
  <c r="P146" i="6"/>
  <c r="T146" i="6" s="1"/>
  <c r="N146" i="6"/>
  <c r="M146" i="6"/>
  <c r="N144" i="6"/>
  <c r="V144" i="6" s="1"/>
  <c r="M144" i="6"/>
  <c r="N143" i="6"/>
  <c r="P143" i="6" s="1"/>
  <c r="M143" i="6"/>
  <c r="V141" i="6"/>
  <c r="P141" i="6"/>
  <c r="N141" i="6"/>
  <c r="M141" i="6"/>
  <c r="U141" i="6" s="1"/>
  <c r="V140" i="6"/>
  <c r="N140" i="6"/>
  <c r="P140" i="6" s="1"/>
  <c r="U140" i="6" s="1"/>
  <c r="M140" i="6"/>
  <c r="N139" i="6"/>
  <c r="M139" i="6"/>
  <c r="N138" i="6"/>
  <c r="P138" i="6" s="1"/>
  <c r="M138" i="6"/>
  <c r="V137" i="6"/>
  <c r="P137" i="6"/>
  <c r="N137" i="6"/>
  <c r="M137" i="6"/>
  <c r="U137" i="6" s="1"/>
  <c r="V133" i="6"/>
  <c r="U133" i="6"/>
  <c r="T133" i="6"/>
  <c r="N133" i="6"/>
  <c r="P133" i="6" s="1"/>
  <c r="M133" i="6"/>
  <c r="P132" i="6"/>
  <c r="N132" i="6"/>
  <c r="M132" i="6"/>
  <c r="V132" i="6" s="1"/>
  <c r="N131" i="6"/>
  <c r="P131" i="6" s="1"/>
  <c r="M131" i="6"/>
  <c r="V130" i="6"/>
  <c r="P130" i="6"/>
  <c r="N130" i="6"/>
  <c r="M130" i="6"/>
  <c r="U130" i="6" s="1"/>
  <c r="U129" i="6"/>
  <c r="T129" i="6"/>
  <c r="N129" i="6"/>
  <c r="P129" i="6" s="1"/>
  <c r="V129" i="6" s="1"/>
  <c r="M129" i="6"/>
  <c r="N128" i="6"/>
  <c r="P128" i="6" s="1"/>
  <c r="M128" i="6"/>
  <c r="N127" i="6"/>
  <c r="P127" i="6" s="1"/>
  <c r="M127" i="6"/>
  <c r="V126" i="6"/>
  <c r="P126" i="6"/>
  <c r="N126" i="6"/>
  <c r="M126" i="6"/>
  <c r="U126" i="6" s="1"/>
  <c r="N125" i="6"/>
  <c r="P125" i="6" s="1"/>
  <c r="V125" i="6" s="1"/>
  <c r="M125" i="6"/>
  <c r="N124" i="6"/>
  <c r="M124" i="6"/>
  <c r="P122" i="6"/>
  <c r="N122" i="6"/>
  <c r="M122" i="6"/>
  <c r="V121" i="6"/>
  <c r="P121" i="6"/>
  <c r="N121" i="6"/>
  <c r="M121" i="6"/>
  <c r="U121" i="6" s="1"/>
  <c r="N120" i="6"/>
  <c r="P120" i="6" s="1"/>
  <c r="V120" i="6" s="1"/>
  <c r="M120" i="6"/>
  <c r="N119" i="6"/>
  <c r="M119" i="6"/>
  <c r="N118" i="6"/>
  <c r="P118" i="6" s="1"/>
  <c r="M118" i="6"/>
  <c r="V116" i="6"/>
  <c r="P116" i="6"/>
  <c r="N116" i="6"/>
  <c r="M116" i="6"/>
  <c r="U116" i="6" s="1"/>
  <c r="N115" i="6"/>
  <c r="P115" i="6" s="1"/>
  <c r="U115" i="6" s="1"/>
  <c r="M115" i="6"/>
  <c r="P114" i="6"/>
  <c r="T114" i="6" s="1"/>
  <c r="N114" i="6"/>
  <c r="M114" i="6"/>
  <c r="N113" i="6"/>
  <c r="P113" i="6" s="1"/>
  <c r="M113" i="6"/>
  <c r="V112" i="6"/>
  <c r="P112" i="6"/>
  <c r="N112" i="6"/>
  <c r="M112" i="6"/>
  <c r="U112" i="6" s="1"/>
  <c r="V108" i="6"/>
  <c r="U108" i="6"/>
  <c r="T108" i="6"/>
  <c r="N108" i="6"/>
  <c r="P108" i="6" s="1"/>
  <c r="M108" i="6"/>
  <c r="N107" i="6"/>
  <c r="M107" i="6"/>
  <c r="N106" i="6"/>
  <c r="P106" i="6" s="1"/>
  <c r="M106" i="6"/>
  <c r="V105" i="6"/>
  <c r="P105" i="6"/>
  <c r="N105" i="6"/>
  <c r="M105" i="6"/>
  <c r="U105" i="6" s="1"/>
  <c r="N104" i="6"/>
  <c r="P104" i="6" s="1"/>
  <c r="V104" i="6" s="1"/>
  <c r="M104" i="6"/>
  <c r="P103" i="6"/>
  <c r="T103" i="6" s="1"/>
  <c r="N103" i="6"/>
  <c r="M103" i="6"/>
  <c r="N102" i="6"/>
  <c r="P102" i="6" s="1"/>
  <c r="M102" i="6"/>
  <c r="V101" i="6"/>
  <c r="P101" i="6"/>
  <c r="N101" i="6"/>
  <c r="M101" i="6"/>
  <c r="U101" i="6" s="1"/>
  <c r="V99" i="6"/>
  <c r="U99" i="6"/>
  <c r="N99" i="6"/>
  <c r="P99" i="6" s="1"/>
  <c r="T99" i="6" s="1"/>
  <c r="M99" i="6"/>
  <c r="P98" i="6"/>
  <c r="M98" i="6"/>
  <c r="T98" i="6" s="1"/>
  <c r="P97" i="6"/>
  <c r="M97" i="6"/>
  <c r="T96" i="6"/>
  <c r="N96" i="6"/>
  <c r="P96" i="6" s="1"/>
  <c r="V96" i="6" s="1"/>
  <c r="M96" i="6"/>
  <c r="U95" i="6"/>
  <c r="P95" i="6"/>
  <c r="N95" i="6"/>
  <c r="T95" i="6" s="1"/>
  <c r="M95" i="6"/>
  <c r="P94" i="6"/>
  <c r="N94" i="6"/>
  <c r="M94" i="6"/>
  <c r="V93" i="6"/>
  <c r="P93" i="6"/>
  <c r="N93" i="6"/>
  <c r="M93" i="6"/>
  <c r="V91" i="6"/>
  <c r="U91" i="6"/>
  <c r="T91" i="6"/>
  <c r="N91" i="6"/>
  <c r="M91" i="6"/>
  <c r="P90" i="6"/>
  <c r="N90" i="6"/>
  <c r="M90" i="6"/>
  <c r="V89" i="6"/>
  <c r="U89" i="6"/>
  <c r="T89" i="6"/>
  <c r="U88" i="6"/>
  <c r="P88" i="6"/>
  <c r="N88" i="6"/>
  <c r="T88" i="6" s="1"/>
  <c r="M88" i="6"/>
  <c r="N87" i="6"/>
  <c r="M87" i="6"/>
  <c r="P86" i="6"/>
  <c r="N86" i="6"/>
  <c r="M86" i="6"/>
  <c r="V86" i="6" s="1"/>
  <c r="N81" i="6"/>
  <c r="P81" i="6" s="1"/>
  <c r="V81" i="6" s="1"/>
  <c r="M81" i="6"/>
  <c r="P80" i="6"/>
  <c r="T80" i="6" s="1"/>
  <c r="N80" i="6"/>
  <c r="M80" i="6"/>
  <c r="U80" i="6" s="1"/>
  <c r="P79" i="6"/>
  <c r="V79" i="6" s="1"/>
  <c r="M79" i="6"/>
  <c r="V78" i="6"/>
  <c r="U78" i="6"/>
  <c r="P78" i="6"/>
  <c r="N78" i="6"/>
  <c r="T78" i="6" s="1"/>
  <c r="M78" i="6"/>
  <c r="P77" i="6"/>
  <c r="V77" i="6" s="1"/>
  <c r="N77" i="6"/>
  <c r="M77" i="6"/>
  <c r="U77" i="6" s="1"/>
  <c r="P76" i="6"/>
  <c r="N76" i="6"/>
  <c r="M76" i="6"/>
  <c r="U76" i="6" s="1"/>
  <c r="V75" i="6"/>
  <c r="T75" i="6"/>
  <c r="N75" i="6"/>
  <c r="P75" i="6" s="1"/>
  <c r="U75" i="6" s="1"/>
  <c r="M75" i="6"/>
  <c r="V74" i="6"/>
  <c r="U74" i="6"/>
  <c r="T74" i="6"/>
  <c r="V73" i="6"/>
  <c r="P73" i="6"/>
  <c r="N73" i="6"/>
  <c r="M73" i="6"/>
  <c r="P72" i="6"/>
  <c r="V72" i="6" s="1"/>
  <c r="M72" i="6"/>
  <c r="P71" i="6"/>
  <c r="N71" i="6"/>
  <c r="M71" i="6"/>
  <c r="V71" i="6" s="1"/>
  <c r="V70" i="6"/>
  <c r="P70" i="6"/>
  <c r="N70" i="6"/>
  <c r="T70" i="6" s="1"/>
  <c r="M70" i="6"/>
  <c r="N69" i="6"/>
  <c r="P69" i="6" s="1"/>
  <c r="M69" i="6"/>
  <c r="V68" i="6"/>
  <c r="P68" i="6"/>
  <c r="N68" i="6"/>
  <c r="U68" i="6" s="1"/>
  <c r="M68" i="6"/>
  <c r="V67" i="6"/>
  <c r="T67" i="6"/>
  <c r="P67" i="6"/>
  <c r="M67" i="6"/>
  <c r="U67" i="6" s="1"/>
  <c r="N65" i="6"/>
  <c r="M65" i="6"/>
  <c r="T65" i="6" s="1"/>
  <c r="N64" i="6"/>
  <c r="M64" i="6"/>
  <c r="V62" i="6"/>
  <c r="U62" i="6"/>
  <c r="P62" i="6"/>
  <c r="T62" i="6" s="1"/>
  <c r="N62" i="6"/>
  <c r="M62" i="6"/>
  <c r="N61" i="6"/>
  <c r="M61" i="6"/>
  <c r="V60" i="6"/>
  <c r="N60" i="6"/>
  <c r="P60" i="6" s="1"/>
  <c r="M60" i="6"/>
  <c r="U60" i="6" s="1"/>
  <c r="V56" i="6"/>
  <c r="U56" i="6"/>
  <c r="P56" i="6"/>
  <c r="T56" i="6" s="1"/>
  <c r="N56" i="6"/>
  <c r="M56" i="6"/>
  <c r="P55" i="6"/>
  <c r="T55" i="6" s="1"/>
  <c r="N55" i="6"/>
  <c r="M55" i="6"/>
  <c r="V55" i="6" s="1"/>
  <c r="P54" i="6"/>
  <c r="N54" i="6"/>
  <c r="M54" i="6"/>
  <c r="U54" i="6" s="1"/>
  <c r="V53" i="6"/>
  <c r="U53" i="6"/>
  <c r="T53" i="6"/>
  <c r="P53" i="6"/>
  <c r="M53" i="6"/>
  <c r="P52" i="6"/>
  <c r="T52" i="6" s="1"/>
  <c r="N52" i="6"/>
  <c r="M52" i="6"/>
  <c r="V52" i="6" s="1"/>
  <c r="P51" i="6"/>
  <c r="N51" i="6"/>
  <c r="M51" i="6"/>
  <c r="V51" i="6" s="1"/>
  <c r="V50" i="6"/>
  <c r="P50" i="6"/>
  <c r="U50" i="6" s="1"/>
  <c r="N50" i="6"/>
  <c r="M50" i="6"/>
  <c r="P49" i="6"/>
  <c r="V49" i="6" s="1"/>
  <c r="M49" i="6"/>
  <c r="P48" i="6"/>
  <c r="N48" i="6"/>
  <c r="M48" i="6"/>
  <c r="V48" i="6" s="1"/>
  <c r="V47" i="6"/>
  <c r="P47" i="6"/>
  <c r="T47" i="6" s="1"/>
  <c r="M47" i="6"/>
  <c r="P46" i="6"/>
  <c r="U46" i="6" s="1"/>
  <c r="N46" i="6"/>
  <c r="M46" i="6"/>
  <c r="V46" i="6" s="1"/>
  <c r="P45" i="6"/>
  <c r="N45" i="6"/>
  <c r="M45" i="6"/>
  <c r="V45" i="6" s="1"/>
  <c r="U44" i="6"/>
  <c r="P44" i="6"/>
  <c r="V44" i="6" s="1"/>
  <c r="T42" i="6"/>
  <c r="N42" i="6"/>
  <c r="V42" i="6" s="1"/>
  <c r="M42" i="6"/>
  <c r="V41" i="6"/>
  <c r="T41" i="6"/>
  <c r="P41" i="6"/>
  <c r="N41" i="6"/>
  <c r="M41" i="6"/>
  <c r="U41" i="6" s="1"/>
  <c r="P40" i="6"/>
  <c r="T40" i="6" s="1"/>
  <c r="N40" i="6"/>
  <c r="M40" i="6"/>
  <c r="V40" i="6" s="1"/>
  <c r="V39" i="6"/>
  <c r="U39" i="6"/>
  <c r="T39" i="6"/>
  <c r="P38" i="6"/>
  <c r="T38" i="6" s="1"/>
  <c r="N38" i="6"/>
  <c r="M38" i="6"/>
  <c r="U38" i="6" s="1"/>
  <c r="P37" i="6"/>
  <c r="N37" i="6"/>
  <c r="M37" i="6"/>
  <c r="T37" i="6" s="1"/>
  <c r="V36" i="6"/>
  <c r="T36" i="6"/>
  <c r="P36" i="6"/>
  <c r="N36" i="6"/>
  <c r="M36" i="6"/>
  <c r="U36" i="6" s="1"/>
  <c r="N35" i="6"/>
  <c r="P35" i="6" s="1"/>
  <c r="T35" i="6" s="1"/>
  <c r="M35" i="6"/>
  <c r="N34" i="6"/>
  <c r="P34" i="6" s="1"/>
  <c r="M34" i="6"/>
  <c r="N33" i="6"/>
  <c r="P33" i="6" s="1"/>
  <c r="U33" i="6" s="1"/>
  <c r="M33" i="6"/>
  <c r="V29" i="6"/>
  <c r="U29" i="6"/>
  <c r="T29" i="6"/>
  <c r="P29" i="6"/>
  <c r="N29" i="6"/>
  <c r="M29" i="6"/>
  <c r="N28" i="6"/>
  <c r="M28" i="6"/>
  <c r="N27" i="6"/>
  <c r="P27" i="6" s="1"/>
  <c r="U27" i="6" s="1"/>
  <c r="M27" i="6"/>
  <c r="N26" i="6"/>
  <c r="P26" i="6" s="1"/>
  <c r="U26" i="6" s="1"/>
  <c r="M26" i="6"/>
  <c r="P25" i="6"/>
  <c r="U25" i="6" s="1"/>
  <c r="N25" i="6"/>
  <c r="M25" i="6"/>
  <c r="V24" i="6"/>
  <c r="P24" i="6"/>
  <c r="N24" i="6"/>
  <c r="M24" i="6"/>
  <c r="U24" i="6" s="1"/>
  <c r="U23" i="6"/>
  <c r="P23" i="6"/>
  <c r="N23" i="6"/>
  <c r="M23" i="6"/>
  <c r="N22" i="6"/>
  <c r="M22" i="6"/>
  <c r="V21" i="6"/>
  <c r="P21" i="6"/>
  <c r="U21" i="6" s="1"/>
  <c r="M21" i="6"/>
  <c r="U20" i="6"/>
  <c r="P20" i="6"/>
  <c r="T20" i="6" s="1"/>
  <c r="T19" i="6"/>
  <c r="N19" i="6"/>
  <c r="P19" i="6" s="1"/>
  <c r="U18" i="6"/>
  <c r="P18" i="6"/>
  <c r="V18" i="6" s="1"/>
  <c r="N18" i="6"/>
  <c r="M18" i="6"/>
  <c r="T18" i="6" s="1"/>
  <c r="P17" i="6"/>
  <c r="M17" i="6"/>
  <c r="V17" i="6" s="1"/>
  <c r="U16" i="6"/>
  <c r="N16" i="6"/>
  <c r="P16" i="6" s="1"/>
  <c r="M16" i="6"/>
  <c r="V16" i="6" s="1"/>
  <c r="N15" i="6"/>
  <c r="P15" i="6" s="1"/>
  <c r="T15" i="6" s="1"/>
  <c r="M15" i="6"/>
  <c r="N14" i="6"/>
  <c r="D14" i="6"/>
  <c r="V12" i="6"/>
  <c r="N12" i="6"/>
  <c r="M12" i="6"/>
  <c r="U12" i="6" s="1"/>
  <c r="V11" i="6"/>
  <c r="U11" i="6"/>
  <c r="T11" i="6"/>
  <c r="P11" i="6"/>
  <c r="N11" i="6"/>
  <c r="M11" i="6"/>
  <c r="N9" i="6"/>
  <c r="M9" i="6"/>
  <c r="K9" i="6"/>
  <c r="N8" i="6"/>
  <c r="P8" i="6" s="1"/>
  <c r="M8" i="6"/>
  <c r="K8" i="6"/>
  <c r="N7" i="6"/>
  <c r="P7" i="6" s="1"/>
  <c r="K7" i="6"/>
  <c r="M7" i="6" s="1"/>
  <c r="U7" i="6" s="1"/>
  <c r="P6" i="6"/>
  <c r="N6" i="6"/>
  <c r="K6" i="6"/>
  <c r="M6" i="6" s="1"/>
  <c r="V6" i="6" s="1"/>
  <c r="P5" i="6"/>
  <c r="N5" i="6"/>
  <c r="M5" i="6"/>
  <c r="U5" i="6" s="1"/>
  <c r="K5" i="6"/>
  <c r="V9" i="6" l="1"/>
  <c r="U28" i="6"/>
  <c r="V8" i="6"/>
  <c r="U14" i="6"/>
  <c r="U8" i="6"/>
  <c r="V61" i="6"/>
  <c r="U81" i="6"/>
  <c r="P14" i="6"/>
  <c r="V26" i="6"/>
  <c r="P22" i="6"/>
  <c r="V22" i="6" s="1"/>
  <c r="T49" i="6"/>
  <c r="P61" i="6"/>
  <c r="T69" i="6"/>
  <c r="T72" i="6"/>
  <c r="T77" i="6"/>
  <c r="P87" i="6"/>
  <c r="U87" i="6" s="1"/>
  <c r="T94" i="6"/>
  <c r="V94" i="6"/>
  <c r="U94" i="6"/>
  <c r="T118" i="6"/>
  <c r="V118" i="6"/>
  <c r="U118" i="6"/>
  <c r="T120" i="6"/>
  <c r="T125" i="6"/>
  <c r="T144" i="6"/>
  <c r="U155" i="6"/>
  <c r="T155" i="6"/>
  <c r="V155" i="6"/>
  <c r="V5" i="6"/>
  <c r="T14" i="6"/>
  <c r="V15" i="6"/>
  <c r="T17" i="6"/>
  <c r="U22" i="6"/>
  <c r="T25" i="6"/>
  <c r="V27" i="6"/>
  <c r="T28" i="6"/>
  <c r="V35" i="6"/>
  <c r="T46" i="6"/>
  <c r="U49" i="6"/>
  <c r="U52" i="6"/>
  <c r="U55" i="6"/>
  <c r="T61" i="6"/>
  <c r="U65" i="6"/>
  <c r="U69" i="6"/>
  <c r="U72" i="6"/>
  <c r="T79" i="6"/>
  <c r="T113" i="6"/>
  <c r="V113" i="6"/>
  <c r="U113" i="6"/>
  <c r="T115" i="6"/>
  <c r="U120" i="6"/>
  <c r="U125" i="6"/>
  <c r="V128" i="6"/>
  <c r="U132" i="6"/>
  <c r="P139" i="6"/>
  <c r="T139" i="6" s="1"/>
  <c r="U144" i="6"/>
  <c r="U148" i="6"/>
  <c r="T148" i="6"/>
  <c r="V148" i="6"/>
  <c r="T162" i="6"/>
  <c r="V162" i="6"/>
  <c r="U162" i="6"/>
  <c r="V34" i="6"/>
  <c r="T122" i="6"/>
  <c r="V122" i="6"/>
  <c r="U122" i="6"/>
  <c r="T127" i="6"/>
  <c r="V127" i="6"/>
  <c r="U127" i="6"/>
  <c r="V147" i="6"/>
  <c r="U147" i="6"/>
  <c r="T147" i="6"/>
  <c r="U159" i="6"/>
  <c r="T159" i="6"/>
  <c r="V159" i="6"/>
  <c r="V7" i="6"/>
  <c r="P9" i="6"/>
  <c r="U9" i="6" s="1"/>
  <c r="T8" i="6"/>
  <c r="U17" i="6"/>
  <c r="T33" i="6"/>
  <c r="V69" i="6"/>
  <c r="V14" i="6"/>
  <c r="U19" i="6"/>
  <c r="T21" i="6"/>
  <c r="V23" i="6"/>
  <c r="T24" i="6"/>
  <c r="V25" i="6"/>
  <c r="U34" i="6"/>
  <c r="U37" i="6"/>
  <c r="U42" i="6"/>
  <c r="T45" i="6"/>
  <c r="T48" i="6"/>
  <c r="T50" i="6"/>
  <c r="T51" i="6"/>
  <c r="T54" i="6"/>
  <c r="T60" i="6"/>
  <c r="P64" i="6"/>
  <c r="U64" i="6" s="1"/>
  <c r="T68" i="6"/>
  <c r="U70" i="6"/>
  <c r="T71" i="6"/>
  <c r="T73" i="6"/>
  <c r="T76" i="6"/>
  <c r="U79" i="6"/>
  <c r="T86" i="6"/>
  <c r="V88" i="6"/>
  <c r="U90" i="6"/>
  <c r="V90" i="6"/>
  <c r="V95" i="6"/>
  <c r="U96" i="6"/>
  <c r="T102" i="6"/>
  <c r="V102" i="6"/>
  <c r="U102" i="6"/>
  <c r="T104" i="6"/>
  <c r="V114" i="6"/>
  <c r="V115" i="6"/>
  <c r="U119" i="6"/>
  <c r="U124" i="6"/>
  <c r="T132" i="6"/>
  <c r="V158" i="6"/>
  <c r="U158" i="6"/>
  <c r="T158" i="6"/>
  <c r="V98" i="6"/>
  <c r="U98" i="6"/>
  <c r="U15" i="6"/>
  <c r="V20" i="6"/>
  <c r="P28" i="6"/>
  <c r="V28" i="6" s="1"/>
  <c r="U35" i="6"/>
  <c r="U6" i="6"/>
  <c r="T34" i="6"/>
  <c r="V65" i="6"/>
  <c r="T106" i="6"/>
  <c r="V106" i="6"/>
  <c r="U106" i="6"/>
  <c r="U128" i="6"/>
  <c r="T5" i="6"/>
  <c r="T7" i="6"/>
  <c r="T12" i="6"/>
  <c r="T16" i="6"/>
  <c r="V19" i="6"/>
  <c r="T26" i="6"/>
  <c r="T27" i="6"/>
  <c r="V37" i="6"/>
  <c r="U45" i="6"/>
  <c r="U47" i="6"/>
  <c r="U48" i="6"/>
  <c r="U51" i="6"/>
  <c r="V54" i="6"/>
  <c r="T64" i="6"/>
  <c r="U71" i="6"/>
  <c r="V76" i="6"/>
  <c r="U86" i="6"/>
  <c r="U93" i="6"/>
  <c r="T93" i="6"/>
  <c r="U104" i="6"/>
  <c r="V107" i="6"/>
  <c r="U114" i="6"/>
  <c r="P119" i="6"/>
  <c r="T119" i="6" s="1"/>
  <c r="P124" i="6"/>
  <c r="T124" i="6" s="1"/>
  <c r="T128" i="6"/>
  <c r="T143" i="6"/>
  <c r="V143" i="6"/>
  <c r="U143" i="6"/>
  <c r="T138" i="6"/>
  <c r="V138" i="6"/>
  <c r="U138" i="6"/>
  <c r="T140" i="6"/>
  <c r="U151" i="6"/>
  <c r="T151" i="6"/>
  <c r="V151" i="6"/>
  <c r="T156" i="6"/>
  <c r="V38" i="6"/>
  <c r="U40" i="6"/>
  <c r="V80" i="6"/>
  <c r="T81" i="6"/>
  <c r="V97" i="6"/>
  <c r="U97" i="6"/>
  <c r="T97" i="6"/>
  <c r="V103" i="6"/>
  <c r="U107" i="6"/>
  <c r="T6" i="6"/>
  <c r="T22" i="6"/>
  <c r="T23" i="6"/>
  <c r="V33" i="6"/>
  <c r="T44" i="6"/>
  <c r="U61" i="6"/>
  <c r="U73" i="6"/>
  <c r="T87" i="6"/>
  <c r="T90" i="6"/>
  <c r="U103" i="6"/>
  <c r="P107" i="6"/>
  <c r="T107" i="6" s="1"/>
  <c r="T131" i="6"/>
  <c r="V131" i="6"/>
  <c r="U131" i="6"/>
  <c r="U156" i="6"/>
  <c r="T101" i="6"/>
  <c r="T105" i="6"/>
  <c r="T112" i="6"/>
  <c r="T116" i="6"/>
  <c r="T121" i="6"/>
  <c r="T126" i="6"/>
  <c r="T130" i="6"/>
  <c r="T137" i="6"/>
  <c r="T141" i="6"/>
  <c r="T154" i="6"/>
  <c r="T161" i="6"/>
  <c r="U161" i="6"/>
  <c r="T163" i="6"/>
  <c r="U163" i="6"/>
  <c r="T9" i="6" l="1"/>
  <c r="V87" i="6"/>
  <c r="V139" i="6"/>
  <c r="V124" i="6"/>
  <c r="V119" i="6"/>
  <c r="U139" i="6"/>
  <c r="V64" i="6"/>
  <c r="Q114" i="5" l="1"/>
  <c r="P114" i="5"/>
  <c r="O114" i="5"/>
  <c r="Q113" i="5"/>
  <c r="P113" i="5"/>
  <c r="O113" i="5"/>
  <c r="Q112" i="5"/>
  <c r="P112" i="5"/>
  <c r="O112" i="5"/>
  <c r="Q111" i="5"/>
  <c r="P111" i="5"/>
  <c r="O111" i="5"/>
  <c r="Q110" i="5"/>
  <c r="P110" i="5"/>
  <c r="O110" i="5"/>
  <c r="Q109" i="5"/>
  <c r="P109" i="5"/>
  <c r="O109" i="5"/>
  <c r="Q108" i="5"/>
  <c r="P108" i="5"/>
  <c r="O108" i="5"/>
  <c r="Q107" i="5"/>
  <c r="P107" i="5"/>
  <c r="O107" i="5"/>
  <c r="Q106" i="5"/>
  <c r="P106" i="5"/>
  <c r="O106" i="5"/>
  <c r="Q105" i="5"/>
  <c r="P105" i="5"/>
  <c r="O105" i="5"/>
  <c r="Q104" i="5"/>
  <c r="P104" i="5"/>
  <c r="O104" i="5"/>
  <c r="Q103" i="5"/>
  <c r="P103" i="5"/>
  <c r="O103" i="5"/>
  <c r="Q102" i="5"/>
  <c r="P102" i="5"/>
  <c r="O102" i="5"/>
  <c r="Q101" i="5"/>
  <c r="P101" i="5"/>
  <c r="O101" i="5"/>
  <c r="Q100" i="5"/>
  <c r="P100" i="5"/>
  <c r="O100" i="5"/>
  <c r="Q99" i="5"/>
  <c r="P99" i="5"/>
  <c r="O99" i="5"/>
  <c r="Q98" i="5"/>
  <c r="P98" i="5"/>
  <c r="O98" i="5"/>
  <c r="Q97" i="5"/>
  <c r="P97" i="5"/>
  <c r="O97" i="5"/>
  <c r="Q96" i="5"/>
  <c r="P96" i="5"/>
  <c r="O96" i="5"/>
  <c r="Q95" i="5"/>
  <c r="P95" i="5"/>
  <c r="O95" i="5"/>
  <c r="Q94" i="5"/>
  <c r="P94" i="5"/>
  <c r="O94" i="5"/>
  <c r="Q93" i="5"/>
  <c r="P93" i="5"/>
  <c r="O93" i="5"/>
  <c r="Q92" i="5"/>
  <c r="P92" i="5"/>
  <c r="O92" i="5"/>
  <c r="Q91" i="5"/>
  <c r="P91" i="5"/>
  <c r="O91" i="5"/>
  <c r="Q90" i="5"/>
  <c r="P90" i="5"/>
  <c r="O90" i="5"/>
  <c r="Q89" i="5"/>
  <c r="P89" i="5"/>
  <c r="O89" i="5"/>
  <c r="Q88" i="5"/>
  <c r="P88" i="5"/>
  <c r="O88" i="5"/>
  <c r="Q87" i="5"/>
  <c r="P87" i="5"/>
  <c r="O87" i="5"/>
  <c r="Q86" i="5"/>
  <c r="P86" i="5"/>
  <c r="O86" i="5"/>
  <c r="Q85" i="5"/>
  <c r="P85" i="5"/>
  <c r="O85" i="5"/>
  <c r="Q84" i="5"/>
  <c r="P84" i="5"/>
  <c r="O84" i="5"/>
  <c r="Q83" i="5"/>
  <c r="P83" i="5"/>
  <c r="O83" i="5"/>
  <c r="Q82" i="5"/>
  <c r="P82" i="5"/>
  <c r="O82" i="5"/>
  <c r="Q81" i="5"/>
  <c r="P81" i="5"/>
  <c r="O81" i="5"/>
  <c r="Q80" i="5"/>
  <c r="P80" i="5"/>
  <c r="O80" i="5"/>
  <c r="Q79" i="5"/>
  <c r="P79" i="5"/>
  <c r="O79" i="5"/>
  <c r="Q78" i="5"/>
  <c r="P78" i="5"/>
  <c r="O78" i="5"/>
  <c r="Q77" i="5"/>
  <c r="P77" i="5"/>
  <c r="O77" i="5"/>
  <c r="Q76" i="5"/>
  <c r="P76" i="5"/>
  <c r="O76" i="5"/>
  <c r="Q75" i="5"/>
  <c r="P75" i="5"/>
  <c r="O75" i="5"/>
  <c r="Q74" i="5"/>
  <c r="P74" i="5"/>
  <c r="O74" i="5"/>
  <c r="Q73" i="5"/>
  <c r="P73" i="5"/>
  <c r="O73" i="5"/>
  <c r="Q72" i="5"/>
  <c r="P72" i="5"/>
  <c r="O72" i="5"/>
  <c r="Q71" i="5"/>
  <c r="P71" i="5"/>
  <c r="O71" i="5"/>
  <c r="Q70" i="5"/>
  <c r="P70" i="5"/>
  <c r="O70" i="5"/>
  <c r="Q69" i="5"/>
  <c r="P69" i="5"/>
  <c r="O69" i="5"/>
  <c r="Q68" i="5"/>
  <c r="P68" i="5"/>
  <c r="O68" i="5"/>
  <c r="Q67" i="5"/>
  <c r="P67" i="5"/>
  <c r="O67" i="5"/>
  <c r="Q66" i="5"/>
  <c r="P66" i="5"/>
  <c r="O66" i="5"/>
  <c r="Q65" i="5"/>
  <c r="P65" i="5"/>
  <c r="O65" i="5"/>
  <c r="Q64" i="5"/>
  <c r="P64" i="5"/>
  <c r="O64" i="5"/>
  <c r="Q63" i="5"/>
  <c r="P63" i="5"/>
  <c r="O63" i="5"/>
  <c r="Q62" i="5"/>
  <c r="P62" i="5"/>
  <c r="O62" i="5"/>
  <c r="Q61" i="5"/>
  <c r="P61" i="5"/>
  <c r="O61" i="5"/>
  <c r="Q60" i="5"/>
  <c r="P60" i="5"/>
  <c r="O60" i="5"/>
  <c r="Q59" i="5"/>
  <c r="P59" i="5"/>
  <c r="O59" i="5"/>
  <c r="Q58" i="5"/>
  <c r="P58" i="5"/>
  <c r="O58" i="5"/>
  <c r="Q57" i="5"/>
  <c r="P57" i="5"/>
  <c r="O57" i="5"/>
  <c r="Q56" i="5"/>
  <c r="P56" i="5"/>
  <c r="O56" i="5"/>
  <c r="Q55" i="5"/>
  <c r="P55" i="5"/>
  <c r="O55" i="5"/>
  <c r="Q54" i="5"/>
  <c r="P54" i="5"/>
  <c r="O54" i="5"/>
  <c r="Q53" i="5"/>
  <c r="P53" i="5"/>
  <c r="O53" i="5"/>
  <c r="Q52" i="5"/>
  <c r="P52" i="5"/>
  <c r="O52" i="5"/>
  <c r="Q51" i="5"/>
  <c r="P51" i="5"/>
  <c r="O51" i="5"/>
  <c r="Q50" i="5"/>
  <c r="P50" i="5"/>
  <c r="O50" i="5"/>
  <c r="Q49" i="5"/>
  <c r="P49" i="5"/>
  <c r="O49" i="5"/>
  <c r="Q48" i="5"/>
  <c r="P48" i="5"/>
  <c r="O48" i="5"/>
  <c r="Q47" i="5"/>
  <c r="P47" i="5"/>
  <c r="O47" i="5"/>
  <c r="Q46" i="5"/>
  <c r="P46" i="5"/>
  <c r="O46" i="5"/>
  <c r="Q45" i="5"/>
  <c r="P45" i="5"/>
  <c r="O45" i="5"/>
  <c r="Q44" i="5"/>
  <c r="P44" i="5"/>
  <c r="O44" i="5"/>
  <c r="Q43" i="5"/>
  <c r="P43" i="5"/>
  <c r="O43" i="5"/>
  <c r="Q42" i="5"/>
  <c r="P42" i="5"/>
  <c r="O42" i="5"/>
  <c r="Q41" i="5"/>
  <c r="P41" i="5"/>
  <c r="O41" i="5"/>
  <c r="Q40" i="5"/>
  <c r="P40" i="5"/>
  <c r="O40" i="5"/>
  <c r="Q39" i="5"/>
  <c r="P39" i="5"/>
  <c r="O39" i="5"/>
  <c r="Q38" i="5"/>
  <c r="P38" i="5"/>
  <c r="O38" i="5"/>
  <c r="Q37" i="5"/>
  <c r="P37" i="5"/>
  <c r="O37" i="5"/>
  <c r="Q36" i="5"/>
  <c r="P36" i="5"/>
  <c r="O36" i="5"/>
  <c r="Q35" i="5"/>
  <c r="P35" i="5"/>
  <c r="O35" i="5"/>
  <c r="Q34" i="5"/>
  <c r="P34" i="5"/>
  <c r="O34" i="5"/>
  <c r="Q33" i="5"/>
  <c r="P33" i="5"/>
  <c r="O33" i="5"/>
  <c r="Q32" i="5"/>
  <c r="P32" i="5"/>
  <c r="O32" i="5"/>
  <c r="Q31" i="5"/>
  <c r="P31" i="5"/>
  <c r="O31" i="5"/>
  <c r="Q30" i="5"/>
  <c r="P30" i="5"/>
  <c r="O30" i="5"/>
  <c r="Q29" i="5"/>
  <c r="P29" i="5"/>
  <c r="O29" i="5"/>
  <c r="Q28" i="5"/>
  <c r="P28" i="5"/>
  <c r="O28" i="5"/>
  <c r="Q27" i="5"/>
  <c r="P27" i="5"/>
  <c r="O27" i="5"/>
  <c r="Q26" i="5"/>
  <c r="P26" i="5"/>
  <c r="O26" i="5"/>
  <c r="Q25" i="5"/>
  <c r="P25" i="5"/>
  <c r="O25" i="5"/>
  <c r="Q24" i="5"/>
  <c r="P24" i="5"/>
  <c r="O24" i="5"/>
  <c r="Q23" i="5"/>
  <c r="P23" i="5"/>
  <c r="O23" i="5"/>
  <c r="Q22" i="5"/>
  <c r="P22" i="5"/>
  <c r="O22" i="5"/>
  <c r="Q21" i="5"/>
  <c r="P21" i="5"/>
  <c r="O21" i="5"/>
  <c r="Q20" i="5"/>
  <c r="P20" i="5"/>
  <c r="O20" i="5"/>
  <c r="Q19" i="5"/>
  <c r="P19" i="5"/>
  <c r="O19" i="5"/>
  <c r="Q18" i="5"/>
  <c r="P18" i="5"/>
  <c r="O18" i="5"/>
  <c r="Q17" i="5"/>
  <c r="P17" i="5"/>
  <c r="O17" i="5"/>
  <c r="Q16" i="5"/>
  <c r="P16" i="5"/>
  <c r="O16" i="5"/>
  <c r="Q15" i="5"/>
  <c r="P15" i="5"/>
  <c r="O15" i="5"/>
  <c r="Q14" i="5"/>
  <c r="P14" i="5"/>
  <c r="O14" i="5"/>
  <c r="Q13" i="5"/>
  <c r="P13" i="5"/>
  <c r="O13" i="5"/>
  <c r="Q12" i="5"/>
  <c r="P12" i="5"/>
  <c r="O12" i="5"/>
  <c r="R122" i="4"/>
  <c r="Q122" i="4"/>
  <c r="P122" i="4"/>
  <c r="R121" i="4"/>
  <c r="Q121" i="4"/>
  <c r="P121" i="4"/>
  <c r="R120" i="4"/>
  <c r="Q120" i="4"/>
  <c r="P120" i="4"/>
  <c r="R119" i="4"/>
  <c r="Q119" i="4"/>
  <c r="P119" i="4"/>
  <c r="R118" i="4"/>
  <c r="Q118" i="4"/>
  <c r="P118" i="4"/>
  <c r="R117" i="4"/>
  <c r="Q117" i="4"/>
  <c r="P117" i="4"/>
  <c r="R116" i="4"/>
  <c r="Q116" i="4"/>
  <c r="P116" i="4"/>
  <c r="R115" i="4"/>
  <c r="Q115" i="4"/>
  <c r="P115" i="4"/>
  <c r="R112" i="4"/>
  <c r="Q112" i="4"/>
  <c r="P112" i="4"/>
  <c r="R111" i="4"/>
  <c r="Q111" i="4"/>
  <c r="P111" i="4"/>
  <c r="R110" i="4"/>
  <c r="Q110" i="4"/>
  <c r="P110" i="4"/>
  <c r="R109" i="4"/>
  <c r="Q109" i="4"/>
  <c r="P109" i="4"/>
  <c r="R108" i="4"/>
  <c r="Q108" i="4"/>
  <c r="P108" i="4"/>
  <c r="R104" i="4"/>
  <c r="Q104" i="4"/>
  <c r="P104" i="4"/>
  <c r="R103" i="4"/>
  <c r="Q103" i="4"/>
  <c r="P103" i="4"/>
  <c r="R102" i="4"/>
  <c r="Q102" i="4"/>
  <c r="P102" i="4"/>
  <c r="R101" i="4"/>
  <c r="Q101" i="4"/>
  <c r="P101" i="4"/>
  <c r="R100" i="4"/>
  <c r="Q100" i="4"/>
  <c r="P100" i="4"/>
  <c r="R99" i="4"/>
  <c r="Q99" i="4"/>
  <c r="P99" i="4"/>
  <c r="R98" i="4"/>
  <c r="Q98" i="4"/>
  <c r="P98" i="4"/>
  <c r="R97" i="4"/>
  <c r="Q97" i="4"/>
  <c r="P97" i="4"/>
  <c r="R96" i="4"/>
  <c r="Q96" i="4"/>
  <c r="P96" i="4"/>
  <c r="R95" i="4"/>
  <c r="Q95" i="4"/>
  <c r="P95" i="4"/>
  <c r="R94" i="4"/>
  <c r="Q94" i="4"/>
  <c r="P94" i="4"/>
  <c r="R93" i="4"/>
  <c r="Q93" i="4"/>
  <c r="P93" i="4"/>
  <c r="R92" i="4"/>
  <c r="Q92" i="4"/>
  <c r="P92" i="4"/>
  <c r="R91" i="4"/>
  <c r="Q91" i="4"/>
  <c r="P91" i="4"/>
  <c r="R90" i="4"/>
  <c r="Q90" i="4"/>
  <c r="P90" i="4"/>
  <c r="R89" i="4"/>
  <c r="Q89" i="4"/>
  <c r="P89" i="4"/>
  <c r="R88" i="4"/>
  <c r="Q88" i="4"/>
  <c r="P88" i="4"/>
  <c r="R87" i="4"/>
  <c r="Q87" i="4"/>
  <c r="P87" i="4"/>
  <c r="R86" i="4"/>
  <c r="Q86" i="4"/>
  <c r="P86" i="4"/>
  <c r="R85" i="4"/>
  <c r="Q85" i="4"/>
  <c r="P85" i="4"/>
  <c r="R84" i="4"/>
  <c r="Q84" i="4"/>
  <c r="P84" i="4"/>
  <c r="R83" i="4"/>
  <c r="Q83" i="4"/>
  <c r="P83" i="4"/>
  <c r="R82" i="4"/>
  <c r="Q82" i="4"/>
  <c r="P82" i="4"/>
  <c r="R81" i="4"/>
  <c r="Q81" i="4"/>
  <c r="P81" i="4"/>
  <c r="R80" i="4"/>
  <c r="Q80" i="4"/>
  <c r="P80" i="4"/>
  <c r="R79" i="4"/>
  <c r="Q79" i="4"/>
  <c r="P79" i="4"/>
  <c r="R78" i="4"/>
  <c r="Q78" i="4"/>
  <c r="P78" i="4"/>
  <c r="R77" i="4"/>
  <c r="Q77" i="4"/>
  <c r="P77" i="4"/>
  <c r="R76" i="4"/>
  <c r="Q76" i="4"/>
  <c r="P76" i="4"/>
  <c r="R75" i="4"/>
  <c r="Q75" i="4"/>
  <c r="P75" i="4"/>
  <c r="R74" i="4"/>
  <c r="Q74" i="4"/>
  <c r="P74" i="4"/>
  <c r="R73" i="4"/>
  <c r="Q73" i="4"/>
  <c r="P73" i="4"/>
  <c r="R72" i="4"/>
  <c r="Q72" i="4"/>
  <c r="P72" i="4"/>
  <c r="R71" i="4"/>
  <c r="Q71" i="4"/>
  <c r="P71" i="4"/>
  <c r="R70" i="4"/>
  <c r="Q70" i="4"/>
  <c r="P70" i="4"/>
  <c r="R69" i="4"/>
  <c r="Q69" i="4"/>
  <c r="P69" i="4"/>
  <c r="R68" i="4"/>
  <c r="Q68" i="4"/>
  <c r="P68" i="4"/>
  <c r="R67" i="4"/>
  <c r="Q67" i="4"/>
  <c r="P67" i="4"/>
  <c r="R66" i="4"/>
  <c r="Q66" i="4"/>
  <c r="P66" i="4"/>
  <c r="R65" i="4"/>
  <c r="Q65" i="4"/>
  <c r="P65" i="4"/>
  <c r="R64" i="4"/>
  <c r="Q64" i="4"/>
  <c r="P64" i="4"/>
  <c r="R63" i="4"/>
  <c r="Q63" i="4"/>
  <c r="P63" i="4"/>
  <c r="R62" i="4"/>
  <c r="Q62" i="4"/>
  <c r="P62" i="4"/>
  <c r="R61" i="4"/>
  <c r="Q61" i="4"/>
  <c r="P61" i="4"/>
  <c r="R60" i="4"/>
  <c r="Q60" i="4"/>
  <c r="P60" i="4"/>
  <c r="R59" i="4"/>
  <c r="Q59" i="4"/>
  <c r="P59" i="4"/>
  <c r="R58" i="4"/>
  <c r="Q58" i="4"/>
  <c r="P58" i="4"/>
  <c r="R57" i="4"/>
  <c r="Q57" i="4"/>
  <c r="P57" i="4"/>
  <c r="R56" i="4"/>
  <c r="Q56" i="4"/>
  <c r="P56" i="4"/>
  <c r="R55" i="4"/>
  <c r="Q55" i="4"/>
  <c r="P55" i="4"/>
  <c r="R54" i="4"/>
  <c r="Q54" i="4"/>
  <c r="P54" i="4"/>
  <c r="R53" i="4"/>
  <c r="Q53" i="4"/>
  <c r="P53" i="4"/>
  <c r="R52" i="4"/>
  <c r="Q52" i="4"/>
  <c r="P52" i="4"/>
  <c r="R48" i="4"/>
  <c r="Q48" i="4"/>
  <c r="P48" i="4"/>
  <c r="R47" i="4"/>
  <c r="Q47" i="4"/>
  <c r="P47" i="4"/>
  <c r="R43" i="4"/>
  <c r="Q43" i="4"/>
  <c r="P43" i="4"/>
  <c r="R42" i="4"/>
  <c r="Q42" i="4"/>
  <c r="P42" i="4"/>
  <c r="R41" i="4"/>
  <c r="Q41" i="4"/>
  <c r="P41" i="4"/>
  <c r="R40" i="4"/>
  <c r="Q40" i="4"/>
  <c r="P40" i="4"/>
  <c r="R39" i="4"/>
  <c r="Q39" i="4"/>
  <c r="P39" i="4"/>
  <c r="R38" i="4"/>
  <c r="Q38" i="4"/>
  <c r="P38" i="4"/>
  <c r="R37" i="4"/>
  <c r="Q37" i="4"/>
  <c r="P37" i="4"/>
  <c r="R36" i="4"/>
  <c r="Q36" i="4"/>
  <c r="P36" i="4"/>
  <c r="R35" i="4"/>
  <c r="Q35" i="4"/>
  <c r="P35" i="4"/>
  <c r="R34" i="4"/>
  <c r="Q34" i="4"/>
  <c r="P34" i="4"/>
  <c r="R33" i="4"/>
  <c r="Q33" i="4"/>
  <c r="P33" i="4"/>
  <c r="R32" i="4"/>
  <c r="Q32" i="4"/>
  <c r="P32" i="4"/>
  <c r="R31" i="4"/>
  <c r="Q31" i="4"/>
  <c r="P31" i="4"/>
  <c r="R30" i="4"/>
  <c r="Q30" i="4"/>
  <c r="P30" i="4"/>
  <c r="R29" i="4"/>
  <c r="Q29" i="4"/>
  <c r="P29" i="4"/>
  <c r="R28" i="4"/>
  <c r="Q28" i="4"/>
  <c r="P28" i="4"/>
  <c r="R23" i="4"/>
  <c r="Q23" i="4"/>
  <c r="P23" i="4"/>
  <c r="R18" i="4"/>
  <c r="Q18" i="4"/>
  <c r="P18" i="4"/>
  <c r="R17" i="4"/>
  <c r="Q17" i="4"/>
  <c r="P17" i="4"/>
  <c r="R16" i="4"/>
  <c r="Q16" i="4"/>
  <c r="P16" i="4"/>
  <c r="R15" i="4"/>
  <c r="Q15" i="4"/>
  <c r="P15" i="4"/>
  <c r="R14" i="4"/>
  <c r="Q14" i="4"/>
  <c r="P14" i="4"/>
  <c r="R13" i="4"/>
  <c r="Q13" i="4"/>
  <c r="P13" i="4"/>
  <c r="R12" i="4"/>
  <c r="Q12" i="4"/>
  <c r="P12" i="4"/>
  <c r="R11" i="4"/>
  <c r="Q11" i="4"/>
  <c r="P11" i="4"/>
  <c r="R10" i="4"/>
  <c r="Q10" i="4"/>
  <c r="P10" i="4"/>
  <c r="R9" i="4"/>
  <c r="Q9" i="4"/>
  <c r="P9" i="4"/>
  <c r="O90" i="3"/>
  <c r="N90" i="3"/>
  <c r="M90" i="3"/>
  <c r="O89" i="3"/>
  <c r="N89" i="3"/>
  <c r="M89" i="3"/>
  <c r="O88" i="3"/>
  <c r="N88" i="3"/>
  <c r="M88" i="3"/>
  <c r="O87" i="3"/>
  <c r="N87" i="3"/>
  <c r="M87" i="3"/>
  <c r="O86" i="3"/>
  <c r="N86" i="3"/>
  <c r="M86" i="3"/>
  <c r="O85" i="3"/>
  <c r="N85" i="3"/>
  <c r="M85" i="3"/>
  <c r="O84" i="3"/>
  <c r="N84" i="3"/>
  <c r="M84" i="3"/>
  <c r="O83" i="3"/>
  <c r="N83" i="3"/>
  <c r="M83" i="3"/>
  <c r="O82" i="3"/>
  <c r="N82" i="3"/>
  <c r="M82" i="3"/>
  <c r="O81" i="3"/>
  <c r="N81" i="3"/>
  <c r="M81" i="3"/>
  <c r="O80" i="3"/>
  <c r="N80" i="3"/>
  <c r="M80" i="3"/>
  <c r="O78" i="3"/>
  <c r="N78" i="3"/>
  <c r="M78" i="3"/>
  <c r="O77" i="3"/>
  <c r="N77" i="3"/>
  <c r="M77" i="3"/>
  <c r="O76" i="3"/>
  <c r="N76" i="3"/>
  <c r="M76" i="3"/>
  <c r="O75" i="3"/>
  <c r="N75" i="3"/>
  <c r="M75" i="3"/>
  <c r="O74" i="3"/>
  <c r="N74" i="3"/>
  <c r="M74" i="3"/>
  <c r="O73" i="3"/>
  <c r="N73" i="3"/>
  <c r="M73" i="3"/>
  <c r="O72" i="3"/>
  <c r="N72" i="3"/>
  <c r="M72" i="3"/>
  <c r="O71" i="3"/>
  <c r="N71" i="3"/>
  <c r="M71" i="3"/>
  <c r="O70" i="3"/>
  <c r="N70" i="3"/>
  <c r="M70" i="3"/>
  <c r="O69" i="3"/>
  <c r="N69" i="3"/>
  <c r="M69" i="3"/>
  <c r="O68" i="3"/>
  <c r="N68" i="3"/>
  <c r="M68" i="3"/>
  <c r="O67" i="3"/>
  <c r="N67" i="3"/>
  <c r="M67" i="3"/>
  <c r="O66" i="3"/>
  <c r="N66" i="3"/>
  <c r="M66" i="3"/>
  <c r="O65" i="3"/>
  <c r="N65" i="3"/>
  <c r="M65" i="3"/>
  <c r="O64" i="3"/>
  <c r="N64" i="3"/>
  <c r="M64" i="3"/>
  <c r="O63" i="3"/>
  <c r="N63" i="3"/>
  <c r="M63" i="3"/>
  <c r="O62" i="3"/>
  <c r="N62" i="3"/>
  <c r="M62" i="3"/>
  <c r="O61" i="3"/>
  <c r="N61" i="3"/>
  <c r="M61" i="3"/>
  <c r="O60" i="3"/>
  <c r="N60" i="3"/>
  <c r="M60" i="3"/>
  <c r="O59" i="3"/>
  <c r="N59" i="3"/>
  <c r="M59" i="3"/>
  <c r="O58" i="3"/>
  <c r="N58" i="3"/>
  <c r="M58" i="3"/>
  <c r="O57" i="3"/>
  <c r="N57" i="3"/>
  <c r="M57" i="3"/>
  <c r="O56" i="3"/>
  <c r="N56" i="3"/>
  <c r="M56" i="3"/>
  <c r="O55" i="3"/>
  <c r="N55" i="3"/>
  <c r="M55" i="3"/>
  <c r="O54" i="3"/>
  <c r="N54" i="3"/>
  <c r="M54" i="3"/>
  <c r="O53" i="3"/>
  <c r="N53" i="3"/>
  <c r="M53" i="3"/>
  <c r="O52" i="3"/>
  <c r="N52" i="3"/>
  <c r="M52" i="3"/>
  <c r="O51" i="3"/>
  <c r="N51" i="3"/>
  <c r="M51" i="3"/>
  <c r="O50" i="3"/>
  <c r="N50" i="3"/>
  <c r="M50" i="3"/>
  <c r="O49" i="3"/>
  <c r="N49" i="3"/>
  <c r="M49" i="3"/>
  <c r="O48" i="3"/>
  <c r="N48" i="3"/>
  <c r="M48" i="3"/>
  <c r="O47" i="3"/>
  <c r="N47" i="3"/>
  <c r="M47" i="3"/>
  <c r="O46" i="3"/>
  <c r="N46" i="3"/>
  <c r="M46" i="3"/>
  <c r="O45" i="3"/>
  <c r="N45" i="3"/>
  <c r="M45" i="3"/>
  <c r="O44" i="3"/>
  <c r="N44" i="3"/>
  <c r="M44" i="3"/>
  <c r="O43" i="3"/>
  <c r="N43" i="3"/>
  <c r="M43" i="3"/>
  <c r="O42" i="3"/>
  <c r="N42" i="3"/>
  <c r="M42" i="3"/>
  <c r="O41" i="3"/>
  <c r="N41" i="3"/>
  <c r="M41" i="3"/>
  <c r="O40" i="3"/>
  <c r="N40" i="3"/>
  <c r="M40" i="3"/>
  <c r="O39" i="3"/>
  <c r="N39" i="3"/>
  <c r="M39" i="3"/>
  <c r="O38" i="3"/>
  <c r="N38" i="3"/>
  <c r="M38" i="3"/>
  <c r="O37" i="3"/>
  <c r="N37" i="3"/>
  <c r="M37" i="3"/>
  <c r="O36" i="3"/>
  <c r="N36" i="3"/>
  <c r="M36" i="3"/>
  <c r="O35" i="3"/>
  <c r="N35" i="3"/>
  <c r="M35" i="3"/>
  <c r="O34" i="3"/>
  <c r="N34" i="3"/>
  <c r="M34" i="3"/>
  <c r="O33" i="3"/>
  <c r="N33" i="3"/>
  <c r="M33" i="3"/>
  <c r="O32" i="3"/>
  <c r="N32" i="3"/>
  <c r="M32" i="3"/>
  <c r="O31" i="3"/>
  <c r="N31" i="3"/>
  <c r="M31" i="3"/>
  <c r="O30" i="3"/>
  <c r="N30" i="3"/>
  <c r="M30" i="3"/>
  <c r="O29" i="3"/>
  <c r="N29" i="3"/>
  <c r="M29" i="3"/>
  <c r="O28" i="3"/>
  <c r="N28" i="3"/>
  <c r="M28" i="3"/>
  <c r="O27" i="3"/>
  <c r="N27" i="3"/>
  <c r="M27" i="3"/>
  <c r="O26" i="3"/>
  <c r="N26" i="3"/>
  <c r="M26" i="3"/>
  <c r="O25" i="3"/>
  <c r="N25" i="3"/>
  <c r="M25" i="3"/>
  <c r="O24" i="3"/>
  <c r="N24" i="3"/>
  <c r="M24" i="3"/>
  <c r="O23" i="3"/>
  <c r="N23" i="3"/>
  <c r="M23" i="3"/>
  <c r="O22" i="3"/>
  <c r="N22" i="3"/>
  <c r="M22" i="3"/>
  <c r="O21" i="3"/>
  <c r="N21" i="3"/>
  <c r="M21" i="3"/>
  <c r="O20" i="3"/>
  <c r="N20" i="3"/>
  <c r="M20" i="3"/>
  <c r="O19" i="3"/>
  <c r="N19" i="3"/>
  <c r="M19" i="3"/>
  <c r="O18" i="3"/>
  <c r="N18" i="3"/>
  <c r="M18" i="3"/>
  <c r="O17" i="3"/>
  <c r="N17" i="3"/>
  <c r="M17" i="3"/>
  <c r="O16" i="3"/>
  <c r="N16" i="3"/>
  <c r="M16" i="3"/>
  <c r="O15" i="3"/>
  <c r="N15" i="3"/>
  <c r="M15" i="3"/>
  <c r="O14" i="3"/>
  <c r="N14" i="3"/>
  <c r="M14" i="3"/>
  <c r="O13" i="3"/>
  <c r="N13" i="3"/>
  <c r="M13" i="3"/>
  <c r="O12" i="3"/>
  <c r="N12" i="3"/>
  <c r="M12" i="3"/>
  <c r="O11" i="3"/>
  <c r="N11" i="3"/>
  <c r="M11" i="3"/>
  <c r="O10" i="3"/>
  <c r="N10" i="3"/>
  <c r="M10" i="3"/>
  <c r="O8" i="3"/>
  <c r="N8" i="3"/>
  <c r="M8" i="3"/>
  <c r="O7" i="3"/>
  <c r="N7" i="3"/>
  <c r="M7" i="3"/>
  <c r="O6" i="3"/>
  <c r="N6" i="3"/>
  <c r="M6" i="3"/>
  <c r="O5" i="3"/>
  <c r="N5" i="3"/>
  <c r="M5" i="3"/>
  <c r="P90" i="2" l="1"/>
  <c r="O90" i="2"/>
  <c r="N90" i="2"/>
  <c r="P89" i="2"/>
  <c r="O89" i="2"/>
  <c r="N89" i="2"/>
  <c r="P88" i="2"/>
  <c r="O88" i="2"/>
  <c r="N88" i="2"/>
  <c r="P87" i="2"/>
  <c r="O87" i="2"/>
  <c r="N87" i="2"/>
  <c r="P86" i="2"/>
  <c r="O86" i="2"/>
  <c r="N86" i="2"/>
  <c r="P85" i="2"/>
  <c r="O85" i="2"/>
  <c r="N85" i="2"/>
  <c r="P84" i="2"/>
  <c r="O84" i="2"/>
  <c r="N84" i="2"/>
  <c r="P83" i="2"/>
  <c r="O83" i="2"/>
  <c r="N83" i="2"/>
  <c r="P82" i="2"/>
  <c r="O82" i="2"/>
  <c r="N82" i="2"/>
  <c r="P81" i="2"/>
  <c r="O81" i="2"/>
  <c r="N81" i="2"/>
  <c r="P80" i="2"/>
  <c r="O80" i="2"/>
  <c r="N80" i="2"/>
  <c r="P56" i="2"/>
  <c r="O56" i="2"/>
  <c r="N56" i="2"/>
  <c r="P55" i="2"/>
  <c r="O55" i="2"/>
  <c r="N55" i="2"/>
  <c r="P54" i="2"/>
  <c r="O54" i="2"/>
  <c r="N54" i="2"/>
  <c r="P53" i="2"/>
  <c r="O53" i="2"/>
  <c r="N53" i="2"/>
  <c r="P52" i="2"/>
  <c r="O52" i="2"/>
  <c r="N52" i="2"/>
  <c r="P51" i="2"/>
  <c r="O51" i="2"/>
  <c r="N51" i="2"/>
  <c r="P50" i="2"/>
  <c r="O50" i="2"/>
  <c r="N50" i="2"/>
  <c r="P49" i="2"/>
  <c r="O49" i="2"/>
  <c r="N49" i="2"/>
  <c r="P48" i="2"/>
  <c r="O48" i="2"/>
  <c r="N48" i="2"/>
  <c r="P47" i="2"/>
  <c r="O47" i="2"/>
  <c r="N47" i="2"/>
  <c r="P46" i="2"/>
  <c r="O46" i="2"/>
  <c r="N46" i="2"/>
  <c r="P45" i="2"/>
  <c r="O45" i="2"/>
  <c r="N45" i="2"/>
  <c r="P44" i="2"/>
  <c r="O44" i="2"/>
  <c r="N44" i="2"/>
  <c r="P43" i="2"/>
  <c r="O43" i="2"/>
  <c r="N43" i="2"/>
  <c r="P42" i="2"/>
  <c r="O42" i="2"/>
  <c r="N42" i="2"/>
  <c r="P41" i="2"/>
  <c r="O41" i="2"/>
  <c r="N41" i="2"/>
  <c r="P40" i="2"/>
  <c r="O40" i="2"/>
  <c r="N40" i="2"/>
  <c r="P39" i="2"/>
  <c r="O39" i="2"/>
  <c r="N39" i="2"/>
  <c r="P38" i="2"/>
  <c r="O38" i="2"/>
  <c r="N38" i="2"/>
  <c r="P37" i="2"/>
  <c r="O37" i="2"/>
  <c r="N37" i="2"/>
  <c r="P36" i="2"/>
  <c r="O36" i="2"/>
  <c r="N36" i="2"/>
  <c r="P35" i="2"/>
  <c r="O35" i="2"/>
  <c r="N35" i="2"/>
  <c r="P34" i="2"/>
  <c r="O34" i="2"/>
  <c r="N34" i="2"/>
  <c r="P33" i="2"/>
  <c r="O33" i="2"/>
  <c r="N33" i="2"/>
  <c r="P32" i="2"/>
  <c r="O32" i="2"/>
  <c r="N32" i="2"/>
  <c r="P31" i="2"/>
  <c r="O31" i="2"/>
  <c r="N31" i="2"/>
  <c r="P30" i="2"/>
  <c r="O30" i="2"/>
  <c r="N30" i="2"/>
  <c r="P29" i="2"/>
  <c r="O29" i="2"/>
  <c r="N29" i="2"/>
  <c r="P28" i="2"/>
  <c r="O28" i="2"/>
  <c r="N28" i="2"/>
  <c r="P27" i="2"/>
  <c r="O27" i="2"/>
  <c r="N27" i="2"/>
  <c r="P26" i="2"/>
  <c r="O26" i="2"/>
  <c r="N26" i="2"/>
  <c r="P25" i="2"/>
  <c r="O25" i="2"/>
  <c r="N25" i="2"/>
  <c r="P24" i="2"/>
  <c r="O24" i="2"/>
  <c r="N24" i="2"/>
  <c r="P23" i="2"/>
  <c r="O23" i="2"/>
  <c r="N23" i="2"/>
  <c r="P22" i="2"/>
  <c r="O22" i="2"/>
  <c r="N22" i="2"/>
  <c r="P21" i="2"/>
  <c r="O21" i="2"/>
  <c r="N21" i="2"/>
  <c r="P20" i="2"/>
  <c r="O20" i="2"/>
  <c r="N20" i="2"/>
  <c r="P19" i="2"/>
  <c r="O19" i="2"/>
  <c r="N19" i="2"/>
  <c r="P18" i="2"/>
  <c r="O18" i="2"/>
  <c r="N18" i="2"/>
  <c r="P17" i="2"/>
  <c r="O17" i="2"/>
  <c r="N17" i="2"/>
  <c r="P16" i="2"/>
  <c r="O16" i="2"/>
  <c r="N16" i="2"/>
  <c r="P15" i="2"/>
  <c r="O15" i="2"/>
  <c r="N15" i="2"/>
  <c r="P14" i="2"/>
  <c r="O14" i="2"/>
  <c r="N14" i="2"/>
  <c r="P13" i="2"/>
  <c r="O13" i="2"/>
  <c r="N13" i="2"/>
  <c r="P12" i="2"/>
  <c r="O12" i="2"/>
  <c r="N12" i="2"/>
  <c r="P11" i="2"/>
  <c r="O11" i="2"/>
  <c r="N11" i="2"/>
  <c r="P10" i="2"/>
  <c r="O10" i="2"/>
  <c r="N10" i="2"/>
  <c r="P9" i="2"/>
  <c r="O9" i="2"/>
  <c r="N9" i="2"/>
  <c r="P8" i="2"/>
  <c r="O8" i="2"/>
  <c r="N8" i="2"/>
  <c r="P7" i="2"/>
  <c r="O7" i="2"/>
  <c r="N7" i="2"/>
  <c r="P6" i="2"/>
  <c r="O6" i="2"/>
  <c r="P5" i="2"/>
  <c r="O5" i="2"/>
  <c r="N5"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<sst xmlns="http://schemas.openxmlformats.org/spreadsheetml/2006/main" count="3939" uniqueCount="1725">
  <si>
    <t>Autogestión Colombia</t>
  </si>
  <si>
    <t>FUNDACION IWOKE</t>
  </si>
  <si>
    <t>INDUSTRIAS METALICAS Y CIVILES SA</t>
  </si>
  <si>
    <t>INN GENIOS</t>
  </si>
  <si>
    <t>RYD</t>
  </si>
  <si>
    <t>Infra Logistic Group</t>
  </si>
  <si>
    <t>Orion</t>
  </si>
  <si>
    <t>PROMEDIO SIMPLE</t>
  </si>
  <si>
    <t>MEDIA GEOMETRICA</t>
  </si>
  <si>
    <t>MEDIANA</t>
  </si>
  <si>
    <t>No.ITEM</t>
  </si>
  <si>
    <t>ELEMENTO</t>
  </si>
  <si>
    <t>DESCRIPCION</t>
  </si>
  <si>
    <t>Cantidad</t>
  </si>
  <si>
    <t>Tiempo</t>
  </si>
  <si>
    <t>Unidad</t>
  </si>
  <si>
    <t>VALOR TOTAL</t>
  </si>
  <si>
    <t>PRECIO PROMEDIO</t>
  </si>
  <si>
    <t>Recurso Humano General</t>
  </si>
  <si>
    <t>COPIAS E IMPRESIONES</t>
  </si>
  <si>
    <t>COPIAS E IMPRESIONES FORMATOS A DEMANDA BLANCO Y NEGRO Y A COLOR DE ACUERDO A LA NECESIDAD</t>
  </si>
  <si>
    <t>GLOBAL</t>
  </si>
  <si>
    <t>MARCADORES
BORRABLES</t>
  </si>
  <si>
    <t>CAJA DE MARCADORES X 12
UNIDADES COLORES SURTIDOS BORRABLES</t>
  </si>
  <si>
    <t>UNIDAD</t>
  </si>
  <si>
    <t>MARCADORES PERMANENRES CA</t>
  </si>
  <si>
    <t>CAJA X 12 MARCADORES PERMANENTES COLORES SURTIDOSPUNTA FINA</t>
  </si>
  <si>
    <t>TIJERAS</t>
  </si>
  <si>
    <t>TIJERAS PUNTA ROMA COLORES SURTIDOS</t>
  </si>
  <si>
    <t>RESMA DE PAPEL</t>
  </si>
  <si>
    <t>RESMA TAMAÑO CARTA BOND DE 500 HOJAS DE 75G BLANCO POR UNIDAD</t>
  </si>
  <si>
    <t>ESFEROS</t>
  </si>
  <si>
    <t>ESFERO NEGRO CAJA X 12 UNIDADES</t>
  </si>
  <si>
    <t>LAPIZ</t>
  </si>
  <si>
    <t>CAJA LÁPIZ NEGRO NO 2 HB (*) X 12</t>
  </si>
  <si>
    <t>BORRADOR</t>
  </si>
  <si>
    <t>CAJA BORRADOR NATA PZ 20 X 12 UNID</t>
  </si>
  <si>
    <t>TAJALAPIZ</t>
  </si>
  <si>
    <t>TAJALAPIZ PLASTICO CON
DEPOSITO DOBLE</t>
  </si>
  <si>
    <t>COLORES</t>
  </si>
  <si>
    <t>CAJA DE COLORES X 12 UNID</t>
  </si>
  <si>
    <t>CARTULINA</t>
  </si>
  <si>
    <t>CARTULINA PARA LEGAJAR COLORES SURTIDOS EN 1/8 PAǪUETE 10 U</t>
  </si>
  <si>
    <t>CARTULIDA COLORES SURTIDOS POR LIEGO</t>
  </si>
  <si>
    <t>BLOCK HOJAS IRIS</t>
  </si>
  <si>
    <t>BLOCK IRIS TAMANO CARTA POR 35 HOJAS</t>
  </si>
  <si>
    <t>BLOCK ORIGAMY</t>
  </si>
  <si>
    <t>BLOCK ORIGAMI 15 X 15 30 HOJAS</t>
  </si>
  <si>
    <t>PAPEL CRACK</t>
  </si>
  <si>
    <t>ROLLO PAPEL KRAFT 24 PULGADAS 60 GRAMOS</t>
  </si>
  <si>
    <t>CINTA</t>
  </si>
  <si>
    <t>CINTA ADHESIVA TRANSPARENTE DE EMPAǪUE TESA 48MM X 40M</t>
  </si>
  <si>
    <t>ALMOHADILLA DACTILAR</t>
  </si>
  <si>
    <t>ALMOHADILLA DACTILAR PARA 4000 HUELLAS</t>
  </si>
  <si>
    <t>CLIP PLASTICO</t>
  </si>
  <si>
    <t>CAJA CLIP PLASTIFICADO COLORES X 100</t>
  </si>
  <si>
    <t>TEMPERAS</t>
  </si>
  <si>
    <t>TEMPERA CAJA POR 6 COLORES SURTIDOS</t>
  </si>
  <si>
    <t>VINILOS</t>
  </si>
  <si>
    <t>VINILO ACRILICO FRASCO 125 G</t>
  </si>
  <si>
    <t>PINCEL</t>
  </si>
  <si>
    <t>PINCEL NO 3</t>
  </si>
  <si>
    <t>PINCEL NO 4</t>
  </si>
  <si>
    <t>PINCEL NO 5</t>
  </si>
  <si>
    <t>PINCEL NO 8</t>
  </si>
  <si>
    <t>LIENZO</t>
  </si>
  <si>
    <t>BASTIDOR LIENZO 35 X 50 CM</t>
  </si>
  <si>
    <t>MEZCLADOR DE PINTURA</t>
  </si>
  <si>
    <t>PALETA DE PINTURA MEZCLADOR</t>
  </si>
  <si>
    <t>LANA</t>
  </si>
  <si>
    <t>KIT LANAS 10COLORES SURTIDOS 10GR</t>
  </si>
  <si>
    <t>PEGANTE</t>
  </si>
  <si>
    <t>COLBON PEGANTE LIǪUIDO UNIVERSAL 225 G</t>
  </si>
  <si>
    <t>PEGANTE EN BARRA 40 G</t>
  </si>
  <si>
    <t>COCEDORA</t>
  </si>
  <si>
    <t>COSEDORA METALICA MEDIANA
BATES 550</t>
  </si>
  <si>
    <t>PERFORADORA</t>
  </si>
  <si>
    <t>PERFORADORA DE PAPEL 1038 RANK</t>
  </si>
  <si>
    <t>GANCHO LEGAJADOR</t>
  </si>
  <si>
    <t>GANCHO LEGAJADORES PLASTICO X20</t>
  </si>
  <si>
    <t>DADO DE COLORES</t>
  </si>
  <si>
    <t>DADO DE COLORES 10x 10
COLORES SURTIDOS</t>
  </si>
  <si>
    <t>VALLAS MEDIANAS
ARMABLES</t>
  </si>
  <si>
    <t>OBSTACULOS VALLAS MEDIANAS
ARMABLES (50 CM ALTO X 60 CM DE ANCHO</t>
  </si>
  <si>
    <t>ROLLO DE PEGATINAS</t>
  </si>
  <si>
    <t>ROLLOS DE PEGATINAS ETIǪUETAS
DE PAPEL EN CÍRCULO CARITAS FELICES 10 X10 CM ROLLO DE 200 UNIDADES</t>
  </si>
  <si>
    <t>ROLLOS DE PEGATINAS ETIǪUETAS
DE PAPEL EN CÍRCULO EMOCIONES TAMAÑO 15X 15 CM ROLLO 200 UNIDADES (INTENSAMENTE</t>
  </si>
  <si>
    <t>PIEZAS GRAFICAS</t>
  </si>
  <si>
    <t>PIEZAS GRAFICAS DEL PLEGABLE RUTAS DE ATENCIÒN Y DE DENUNCIA, 1 PLIEGO.</t>
  </si>
  <si>
    <t>VOLANTES</t>
  </si>
  <si>
    <t>VOLANTE ABC COMISARIAS TAMAÑO MEDIA CARTA</t>
  </si>
  <si>
    <t>FOLLETOS</t>
  </si>
  <si>
    <t>IMPRESIÓN, TRES CUERPOS TIRO Y RETIRO, TAMAÑO CARTA (22X28), FULL COLOR - PLEGABLES FULL CARTA</t>
  </si>
  <si>
    <t>RULETAS RUTAS DE ATENCIÓN Y RULETA DE RESOLUCION DE CONFLICTOS</t>
  </si>
  <si>
    <t>PAPEL OPALINA, TAMAÑO CARTA, FULL COLOR. CON  TEXTO IMPRESO Y ǪUE CONTENGA LOS LOGOS Y COLORES DE LA  ALCALDIA LOCAL DE LOS MARTIRES. (ÁREA CIRCULAR)</t>
  </si>
  <si>
    <t>TABLAS LEGAJADORAS O PLANILLERAS  PARA CAMPO</t>
  </si>
  <si>
    <t>TABLA PLANILLERA APOYO DEPOSITO GANCHO PRESION A4</t>
  </si>
  <si>
    <t>CON IMPRESIÓN A 1 TINTA POR UNA CARA,  ECOLOGICOS</t>
  </si>
  <si>
    <t>CERTIFICADOS DE ASISTENCIA</t>
  </si>
  <si>
    <t>PAPEL OPALINA, TAMAÑO CARTA, FULL COLOR. CON  TEXTO IMPRESO Y ǪUE CONTENGA LOS LOGOS Y COLORES DE LA  ALCALDIA LOCAL DE LOS MARTIRES.</t>
  </si>
  <si>
    <t>AGENDAS PORTADA FRASE ALUSIVA AL PROYECTO</t>
  </si>
  <si>
    <t>DISEÑO PERSONALIZADO, FULL COLOR TAPAS Y PRIMERA HOJA DE AGENDA, PAPEL ECOLOGICO, ½ CARTA, 50 HOJAS RAYADAS</t>
  </si>
  <si>
    <t>MEDALLA</t>
  </si>
  <si>
    <t>Material: plástico grabado Forma: circular
Ancho: 3.5 CM
Color: bronce, plata y oro</t>
  </si>
  <si>
    <t>BOLSA ECOLOGICA</t>
  </si>
  <si>
    <t>BOLSA ECOLOGICA DE 30X 35 CON
MANIJAS CON LOGO Y IMPRESIÓN A UNA TINTA</t>
  </si>
  <si>
    <t>BOLSA</t>
  </si>
  <si>
    <t>BOLSA EN LIENZO DE 35X40 CON
MANIJAS LOGO FULL COLOR</t>
  </si>
  <si>
    <t>PENDON</t>
  </si>
  <si>
    <t>TAMAÑOS: 1 X 1,50 M | 1 X 2 M
IMPRESIÓN: IMPRESIÓN DIGITAL EN PLÓTER FULL COLOR, ALTA RESOLUCIÓN
MATERIAL: BANNER 13 OZ. ACABADOS: TUBO Y CUERDA ARRIBA Y ABAJO.
TINTAS ECO SOLVENTES DE ALTA CALIDAD Y MAYOR DURABILIDAD. ESPECIAL PARA EXTERIORES Y ALTO TRÁFICO.
GRAN DURABILIDAD Y PESO LIVIANO.</t>
  </si>
  <si>
    <t>PENDON ARAÑA
MATERIAL HIERRO | ALUMINIO IMPRESIÓN DIGITAL BANNER 13OZ ALTA CALIDAD
PANCARTA 13 OZ ESTUCHE EN TELA MEDIDAS 0.80×1.80M</t>
  </si>
  <si>
    <t>TAPETES IMPRESOS EN TELA TIPO LONA</t>
  </si>
  <si>
    <t>Tapetes Impresos en tela tipo lona de
1mt de largo x 1metro de ancho - 3 diseños diferentes 9 tapetes en total</t>
  </si>
  <si>
    <t>PRESENTACIÓN CON ARTISTAS  LOCALES</t>
  </si>
  <si>
    <t>DANZA, TEATRO Y/O CANTO: INCLUYE DOTACIÓN, MONTAJE Y DEMÁS  ELEMENTOS ǪUE SE REǪUIERAN PARA LA PRESENTACIÓN, MÍNIMO 4 PERSONAS, DE UNA DURACIÓN
MINÍMO DE 45 MINUTOS.</t>
  </si>
  <si>
    <t>REFRIGERIO</t>
  </si>
  <si>
    <t>GARANTIZAR EL SUMINISTRO Y ENTREGA DE REFRI-GERIOS PARA LOS  ASISTENTES DEL PROYECTO 2774 PARTICIPATIVOS. UN REFRIGERIO DEBE ESTAR COMPUESTO DE:
1. BEBIDA: JUGO EN TETRAPAK O AVENA EN TETRAPAK DE 200 ML.
2. ALIMENTO DE SAL: PASTEL DE POLLO, CARNE, PALITO DE QUESO U  OTRO SIMI-LAR A CONCERTAR SIEMPRE Y CUANDO CUMPLA CON 250 GR. POR UNIDAD.
3. FRUTA FRESCA DE COSECHA, DEBIDA-MENTE EMPACADA
4. FRUTA FRESCA DE COSECHA, DEBIDA-MENTE EMPACADA
*INCLUYE TRANSPORTE
*LOS REFRIGERIOS DEBERÁN ESTAR DEBIDAMENTE EMPACADOS EN  MATERIALES QUE ASEGUREN LA BUENA CONSERVACIÓN E HIGIENE DEL PRODUCTO, EL EMPAQUE GENERAL DEL REFRIGERIO DEBE SER EN  BOLSA O BANDEJA BIODEGRADABLE SELLADA, LIMPIA, SIN RESIDUOS DE  NINGÚN TIPO Y LIBRE DE CONTAMINANTES Y
AGENTES PATÓGENOS, CON SERVILLETA CUANDO SE REQUIERAN.
*LOS PRODUCTOS FRESCOS Y PREPARADOS DEBE-RÁN CUMPLIR CON  LAS NORMAS SANITARIAS Y DE CALIDAD CONTEMPLADAS EN LA LEY 9 DE  1979, EL DECRETO 539 DE MARZO DE 2014, Y DEMÁS NOR-MAS  CONCORDANTES Y COMPLEMENTARIAS.
*EL ROTULADO EN LOS ENVASES Y EMPAQUE DE LOS ALIMENTOS QUE SE OFREZCAN EN SU EMPAQUE ORIGINAL DE COMERCIALIZACIÓN DEBERÁN CUM-PLIR CON LO DISPUESTO EN LAS SIGUIENTES NOR-MAS: RESOLUCIÓN 5109 DE 2005 DEL MINISTERIO DE LA PROTECCIÓN SOCIAL,  POR MEDIO DE LA CUAL SE ESTABLECEN LOS REQUISITOS PARA EL  ROTULADO O ETIQUETADO QUE DEBEN CUMPLIR LOS ALIMENTOS.
*LA EMPRESA DEBE TENER AUTORIZACIÓN Y/O REGISTRO SANITARIO  EXPEDIDO POR EL INVIMA PARA LA PREPARACIÓN Y DISTRIBUCIÓN DE  LOS
REFRIGERIOS.</t>
  </si>
  <si>
    <t>NOSTROS COMPANY</t>
  </si>
  <si>
    <t>RAYNIER CAMARGO L</t>
  </si>
  <si>
    <t>ON SAS</t>
  </si>
  <si>
    <t>FUNDACION AYUDANOS ONG</t>
  </si>
  <si>
    <t>FUHS</t>
  </si>
  <si>
    <t>Profesional Social</t>
  </si>
  <si>
    <t xml:space="preserve">Profesionales del área del conocimiento de las ciencias sociales y humanas y sus afines, con experiencia minima de tres años en la ejecucion de procesos relacionados con el objeto del presente proceso. </t>
  </si>
  <si>
    <t>Sesión</t>
  </si>
  <si>
    <t>Profesional artístico</t>
  </si>
  <si>
    <t xml:space="preserve">Sesión </t>
  </si>
  <si>
    <t>Tecnico Social</t>
  </si>
  <si>
    <t xml:space="preserve">Tecnico del área del conocimiento de las ciencias sociales y humanas y sus afines,  con experiencia minima de dos años en la ejecucion de procesos relacionados con el objeto del presente proceso. </t>
  </si>
  <si>
    <t>Tecnico artístico</t>
  </si>
  <si>
    <t xml:space="preserve">Tecnico del área del conocimiento de las ciencias sociales y humanas y sus afines, con experiencia minima de dos años en la ejecucion de procesos relacionados con el objeto del presente proceso. </t>
  </si>
  <si>
    <t>Materiales Componente 1</t>
  </si>
  <si>
    <t xml:space="preserve">Refrigerios </t>
  </si>
  <si>
    <t>REFRIGERIO DEBE ESTAR COMPUESTO DE:
1. BEBIDA: JUGO EN TETRAPAK O AVENA EN TETRAPAK DE 200 ML.
2. ALIMENTO DE SAL: PASTEL DE POLLO, CARNE, PALITO DE QUESO U  OTRO SIMI-LAR A CONCERTAR SIEMPRE Y CUANDO CUMPLA CON 250 GR. POR UNIDAD.
3. FRUTA FRESCA DE COSECHA, DEBIDA-MENTE EMPACADA
4. FRUTA FRESCA DE COSECHA, DEBIDA-MENTE EMPACADA
*INCLUYE TRANSPORTE
*LOS REFRIGERIOS DEBERÁN ESTAR DEBIDAMENTE EMPACADOS EN  MATERIALES QUE ASEGUREN LA BUENA CONSERVACIÓN E HIGIENE DEL PRODUCTO, EL EMPAQUE GENERAL DEL REFRIGERIO DEBE SER EN  BOLSA O BANDEJA BIODEGRADABLE SELLADA, LIMPIA, SIN RESIDUOS DE  NINGÚN TIPO Y LIBRE DE CONTAMINANTES Y
AGENTES PATÓGENOS, CON SERVILLETA CUANDO SE REQUIERAN.
*LOS PRODUCTOS FRESCOS Y PREPARADOS DEBE-RÁN CUMPLIR CON  LAS NORMAS SANITARIAS Y DE CALIDAD CONTEMPLADAS EN LA LEY 9 DE  1979, EL DECRETO 539 DE MARZO DE 2014, Y DEMÁS NOR-MAS  CONCORDANTES Y COMPLEMENTARIAS.
*EL ROTULADO EN LOS ENVASES Y EMPAQUE DE LOS ALIMENTOS QUE SE OFREZCAN EN SU EMPAQUE ORIGINAL DE COMERCIALIZACIÓN DEBERÁN CUM-PLIR CON LO DISPUESTO EN LAS SIGUIENTES NOR-MAS: RESOLUCIÓN 5109 DE 2005 DEL MINISTERIO DE LA PROTECCIÓN SOCIAL,  POR MEDIO DE LA CUAL SE ESTABLECEN LOS REQUISITOS PARA EL  ROTULADO O ETIQUETADO QUE DEBEN CUMPLIR LOS ALIMENTOS.
*LA EMPRESA DEBE TENER AUTORIZACIÓN Y/O REGISTRO SANITARIO  EXPEDIDO POR EL INVIMA PARA LA PREPARACIÓN Y DISTRIBUCIÓN DE  LOS
REFRIGERIOS."</t>
  </si>
  <si>
    <t xml:space="preserve">UNIDAD  </t>
  </si>
  <si>
    <t>COPIAS E IMPRESIONES FORMATOS A DEMANDA BLANCO Y NEGRO Y A COLOR DE ACUERDO A LA
NECESIDAD</t>
  </si>
  <si>
    <t xml:space="preserve">MARCADORES BORRABLES </t>
  </si>
  <si>
    <t xml:space="preserve">MARCADORES PERMANENRES </t>
  </si>
  <si>
    <t>BASTIDOR LIENZO 40 X 50 CM</t>
  </si>
  <si>
    <t>RULETAS RUTAS DE ATENCIÓN Y RULETA DE TENDENCIAS DE ACOSO</t>
  </si>
  <si>
    <t>PINTURA PARA EXTERIORES ACRILICA</t>
  </si>
  <si>
    <t>pintura para exteriores acrilica por galon varios colores</t>
  </si>
  <si>
    <t>GALON</t>
  </si>
  <si>
    <t xml:space="preserve">SET DE BROCHAS </t>
  </si>
  <si>
    <t>Juego de Brochas para pintar - paquete por tamaños diferentes 2x2 - 1 1/2 - 1- 1/2 - 1/4</t>
  </si>
  <si>
    <t xml:space="preserve">RODILLOS </t>
  </si>
  <si>
    <t>Rodillo apra pintura de 9 pulgadas</t>
  </si>
  <si>
    <t>BANDEJAS PARA PINTAR</t>
  </si>
  <si>
    <t>Bandeja para pintura resistente</t>
  </si>
  <si>
    <t>ALQUILER DE ANDAMIO</t>
  </si>
  <si>
    <t>Andamio para superficies elevada de acuerdo a medida - en calidad de alquiler</t>
  </si>
  <si>
    <t>ESPONJAS DE LIMPIEZA</t>
  </si>
  <si>
    <t>Esponjas de limpieza para diferentes superficies - tipo estropajo con abracivo tamaño minimo 10 x 10</t>
  </si>
  <si>
    <t>CAJA DE GUANTES DE LATEX</t>
  </si>
  <si>
    <t xml:space="preserve">Guantes de latex con polvo por caja de 100 unidades </t>
  </si>
  <si>
    <t>CAJA</t>
  </si>
  <si>
    <t>GUANTES DE NITRILO</t>
  </si>
  <si>
    <t xml:space="preserve">Guantes de nitrilo caja de 100 unidades colores variados </t>
  </si>
  <si>
    <t>OVEROLES DE PROTECCION PINTURA</t>
  </si>
  <si>
    <t>Overol en dril 2 prendas con logotipo Imagen Institucional de Bogotá estampado en color blanco en el pecho (8 cm de ancho por la proporción cada uno) en la espalda estampado logotipo de Bogotá Vigente  en la parte inferior de la espalda (20 cm de ancho por la proporción).El estampado es plastisol (aplicar base antes del estampado para garantizar el blanco del logotipo). Cremallera en nylon poliéster para la frontal. 
cinta reflectiva de 2" en espalda, pecho, brazos y piernas. Tallas a convenir</t>
  </si>
  <si>
    <t xml:space="preserve">SELLADOR </t>
  </si>
  <si>
    <t xml:space="preserve">Sellador impermeabilizante de pintura por galon </t>
  </si>
  <si>
    <t xml:space="preserve">CINTA DE ENMASCARAR </t>
  </si>
  <si>
    <t>cinta de enmascarar de 25 x 24 cms por rollo</t>
  </si>
  <si>
    <t>PINTURA EN AEROSOL</t>
  </si>
  <si>
    <t xml:space="preserve">pintura en aerosol por 300ml, para diferentes superficies </t>
  </si>
  <si>
    <t xml:space="preserve">PINTURA DE LATEX </t>
  </si>
  <si>
    <t xml:space="preserve">Pintura tipo 2 diluible con agua para interiores y exteriores por galon </t>
  </si>
  <si>
    <t xml:space="preserve">ESPATULAS </t>
  </si>
  <si>
    <t>Juego de espatulas diferentes tamaños por tres (3) unidades para los eventos de pintura</t>
  </si>
  <si>
    <t xml:space="preserve">LIJA DE AGUA </t>
  </si>
  <si>
    <t xml:space="preserve">Lija de agua diferentes tipos de abracivo por pliego </t>
  </si>
  <si>
    <t>PLIEGO</t>
  </si>
  <si>
    <t xml:space="preserve">GAFAS DE PROTECCION </t>
  </si>
  <si>
    <t>Gafas de seguridad transparentes antiempañantes, filtro UV</t>
  </si>
  <si>
    <t xml:space="preserve">GORRAS </t>
  </si>
  <si>
    <t>Gorras en dril con estampado institucional y del proyecto</t>
  </si>
  <si>
    <t xml:space="preserve">CAMISETAS </t>
  </si>
  <si>
    <t>Camiseta de Cuello Redondo en Algodón con tres (3) estampados, 1 a full color y dos (2) a una tinta, como Recordatorio para los beneficiarios de los proyectos a cargo de la Alcaldía Local.</t>
  </si>
  <si>
    <t xml:space="preserve">MALETINES </t>
  </si>
  <si>
    <t xml:space="preserve">Morrales con capacidad de 14 pulgadas hecho de lona minimo 3 bolsillos con logo del proyecto </t>
  </si>
  <si>
    <t>CHAQUETA</t>
  </si>
  <si>
    <t xml:space="preserve">chaqueta termica, tipo impermeable con 4 bolsillos con cremallera, capota, impermeable  y con minimo dos  estampados para el proyecto </t>
  </si>
  <si>
    <t>PUBLICIDAD DIGITAL</t>
  </si>
  <si>
    <t>Publireportaje en pagina web (Local) por Medios Comunitaros Locales y se encuentre incluidos en Ia base de medios comunitarios que publica el Instituto Distrital de Ia ParticipaciOn y Acción Comunal - IDPAC en cumplimiento de Ia ResoluciOn Nro. 095 de 2018.</t>
  </si>
  <si>
    <t>Materiales componente 2</t>
  </si>
  <si>
    <t>Grupo Teatral</t>
  </si>
  <si>
    <t xml:space="preserve">Grupo teatral de reconocida experiencia y conocimiento de temas relacionados con las metodologías propuestas en el anexo técnico y en el marco del proyecto Bogotaneidad – compuesto de mínimo cinco (5) integrantes para el desarrollo de los sketches en los puntos que menciona la estrategia por jornada </t>
  </si>
  <si>
    <t xml:space="preserve">JORNADA </t>
  </si>
  <si>
    <t xml:space="preserve">DANZA, TEATRO Y/O CANTO RELACIONADAS CON LAS DIFERENTES ESTRATEGIAS: INCLUYE DOTACIÓN, MONTAJE Y DEMÁS  ELEMENTOS ǪUE SE REǪUIERAN PARA LA PRESENTACIÓN, MÍNIMO 4 PERSONAS,  SE REALIZARA POR JORNADA </t>
  </si>
  <si>
    <t>AFICHES</t>
  </si>
  <si>
    <t>EN PAPEL PROPALCOTE  MEDIO PLIEGO DE 125 GRMS A FULL COLOR Y CON LAS RESPECTIVAS APROBACIONES DE DISEÑO POR PARTE DEL AREA DE PRENSA DE LA ALCALDIA LOCAL DE LOS MARTIRES.</t>
  </si>
  <si>
    <t xml:space="preserve">TARJETAS DE RUTA </t>
  </si>
  <si>
    <t xml:space="preserve">TARJETAS CON INFORMACION ACERCA DE LAS DIFERENTES </t>
  </si>
  <si>
    <t xml:space="preserve">MILLAR </t>
  </si>
  <si>
    <t>PAUTA EN MEDIO DE COMUNICAION</t>
  </si>
  <si>
    <t>PAUTA EN MEDIOS ALTERNATIVOS Y COMUNITARIOS DE LA LOCALIDAD, A TRAVES DE LA CONSTRUCCION DE UN PLAN DE MEDIOS EN CONCERTACION CON LA OFICINA LOCAL DE PRENSA, SU DIFUSION PODRA SER VIRTUAL O FISICA Y SE TOMARA COMO UNA BOLSA A MONTO AGOTABLE DE ACUERDO A LOS PRECIOS DE DIFUSION EMITIDOS POR EL IDPAC.</t>
  </si>
  <si>
    <t xml:space="preserve">PUBLICIDAD DIGITAL </t>
  </si>
  <si>
    <t>ELABORACION DE DIFERENTES PIEZAS PUBLICITARIAS PARA PUBLICARLAS A TRAVES DE REDES SOCIALES DE LA ALCALDIA LOCAL, DEL OPERADOR Y DEMAS ENTIDADES QUE ASI LO REQUIERAN, LAS PIEZAS SERAN DISEÑADAS Y ELABORADAS A PARTIR DEL PROCESO REALIZADO EN LA LOCALIDAD Y ESTARAN A CARGO DEL OPERADOR EN SU PREPRODUCCION, PRODUCCION Y POSTPRODUCCION</t>
  </si>
  <si>
    <t xml:space="preserve">CANGUROS CONTRAMARCADOS BOGOTANEIDAD </t>
  </si>
  <si>
    <t>Diseño de la tela: Liso. El color de la correa es negro preferiblemente . Tendra 4 compartimentos. Con 4 bolsillos externos y 4 internos. Hecha en oxford cloth o sintetico con correa de sintetico. Con correa ajustable.</t>
  </si>
  <si>
    <t>MUGS</t>
  </si>
  <si>
    <t xml:space="preserve">VASOS CONTRAMARCADOS CON LAS DIFERENTES ESRATEGIAS DE BOGOTANEIDAD E INNOVACION </t>
  </si>
  <si>
    <t>HIDRATACION</t>
  </si>
  <si>
    <t xml:space="preserve">BOTELLA DE AGUA DE 1000 CENTIMETROS CUBICOS DIVERSAS MARCAS </t>
  </si>
  <si>
    <t xml:space="preserve">REFRIGERIOS </t>
  </si>
  <si>
    <t>VIOLENTOMETRO</t>
  </si>
  <si>
    <t>MATERIAL GRAFICO DE 1METRO POR UN METRO A FULL COLOR CON LAS RESPECTIVAS CLASIFICACIONES DE LAS MANIFESTACIONES DE VIOLENCIA, PREVIAMENTE CONCERTADAS CON EL EQUIPO DE LA ALM Y LA SDM</t>
  </si>
  <si>
    <t>FORMATO PROPUESTA ECONOMICA 
PROCESO LICITACIÓN PÚBLICA FDLM-LP-012-2025</t>
  </si>
  <si>
    <t>1. CIDOR SAS</t>
  </si>
  <si>
    <t>2. CONSORCIO SOCIAL DE MÁRTIRES</t>
  </si>
  <si>
    <t>3. CONSORCIO COMUNITARIO</t>
  </si>
  <si>
    <t>4. FUNDACION ECODES</t>
  </si>
  <si>
    <t>5. JHD INGENIEROS CONSULTORES ASOCIADOS LTDA</t>
  </si>
  <si>
    <t>6. Consorcio Acciones Ambientales</t>
  </si>
  <si>
    <t>7. ASESOL</t>
  </si>
  <si>
    <t>8. Union Temporal martires ambiental 2025</t>
  </si>
  <si>
    <t>9. EDP</t>
  </si>
  <si>
    <t>COMPONENTE</t>
  </si>
  <si>
    <t>DESCRIPCIÓN</t>
  </si>
  <si>
    <t>UNIDAD
(MES)</t>
  </si>
  <si>
    <t>CANTIDAD</t>
  </si>
  <si>
    <t xml:space="preserve">VALOR UNITARIO +IVA </t>
  </si>
  <si>
    <t>Transversal</t>
  </si>
  <si>
    <t>Coordinador Proyecto</t>
  </si>
  <si>
    <t>Diseñador Gráfico</t>
  </si>
  <si>
    <t>Agricultura urbana</t>
  </si>
  <si>
    <t>Tecnico en Agricultura</t>
  </si>
  <si>
    <t>Grupo agricultura urbana</t>
  </si>
  <si>
    <t>Procedas</t>
  </si>
  <si>
    <t>Profesional Procedas</t>
  </si>
  <si>
    <t>Separación en la Fuente </t>
  </si>
  <si>
    <t>Profesional de Separación en la Fuente</t>
  </si>
  <si>
    <t xml:space="preserve">Separación en la Fuente  </t>
  </si>
  <si>
    <t>Facilitadores de Separación en la Fuente </t>
  </si>
  <si>
    <t xml:space="preserve"> Arbolado y jardinería </t>
  </si>
  <si>
    <t>Profesional de arbolado, jardinería, muros y techos verdes</t>
  </si>
  <si>
    <t>Apoyo operativo y administrativo de arbolado</t>
  </si>
  <si>
    <t>Personal Cuadrilla (ARBOLADO, JARDINERÍA Y MUROS Y TECHOS VERDES)</t>
  </si>
  <si>
    <t>MEDIOS COMUNITARIO</t>
  </si>
  <si>
    <t>ACTIVIDAD</t>
  </si>
  <si>
    <t xml:space="preserve">Transversal </t>
  </si>
  <si>
    <t>Medios Comunitarios (item no modificable)</t>
  </si>
  <si>
    <t>ARBOLADO ($ 150.554.000) Y JARDINERIA ($100.277.000)</t>
  </si>
  <si>
    <t>FRECUENCIA</t>
  </si>
  <si>
    <t>Mantenimiento de Arbolado Joven</t>
  </si>
  <si>
    <t>1.1.1 Riego, plateo, poda</t>
  </si>
  <si>
    <t>Árbol</t>
  </si>
  <si>
    <t>1.1.2 Adición sustrato</t>
  </si>
  <si>
    <t>m3</t>
  </si>
  <si>
    <t>1.1.3 Retoturado (20%)</t>
  </si>
  <si>
    <t xml:space="preserve">fertilizacion foliar y edafica con productos organicos </t>
  </si>
  <si>
    <t>1.1.4 Fertilización foliar y edáfica</t>
  </si>
  <si>
    <t>1.1.5 Control fitosanitario</t>
  </si>
  <si>
    <t xml:space="preserve">1.1.6 Replante </t>
  </si>
  <si>
    <t>1.1.7 Manejo de residuos</t>
  </si>
  <si>
    <t>1.1.8 Actualización del Sistema de Información para la Gestión del Arbolado Urbano (SIGAU)</t>
  </si>
  <si>
    <t>Mantenimiento de Jardinería</t>
  </si>
  <si>
    <t>3.1.5 Riego (10lts)</t>
  </si>
  <si>
    <t>m2</t>
  </si>
  <si>
    <t>poda</t>
  </si>
  <si>
    <t>3.2.1 Deshierbe y rebordeo</t>
  </si>
  <si>
    <t>3.2.2 Manejo nutricional (fertilización foliar y suelo)</t>
  </si>
  <si>
    <t>3.2.3 Replantes (25% por m2)</t>
  </si>
  <si>
    <t>3.2.4 Manejo fitosanitario</t>
  </si>
  <si>
    <t>3.2.5 Manejo de residuos</t>
  </si>
  <si>
    <t xml:space="preserve">MUROS Y TECHOS VERDES </t>
  </si>
  <si>
    <t>INSTALACIÓN DE MUROS Y TECHOS VERDES SEGÚN LA TIPOLOGIA INCLUIDO MATERIALES, MANO DE OBRA, SISTEMA DE RIEGO AUTOMATIZADO, ESTUDIOS Y DISEÑOS, ENTREGA DE MANUAL DE MANTENIMIENTO (TODO INCLUIDO)</t>
  </si>
  <si>
    <t>M2</t>
  </si>
  <si>
    <t>MANTENIMIENTO DEL SISTEMA DE MUROS Y TECHOS VERDES INCLUYE MANTENIMIENTO AL SISTEMA DE RIESGO, REPLANTE Y TODO LO QUE REQUIERA EL MURO</t>
  </si>
  <si>
    <t>SESIONES AGRICULTURA URBANA</t>
  </si>
  <si>
    <t>Semillas</t>
  </si>
  <si>
    <t>Semillas de aromáticas listas para sembrar. 0,3/0,5 gramos</t>
  </si>
  <si>
    <t>Semillas de hortalizas listas para sembrar.  0,3/0,5 gramos</t>
  </si>
  <si>
    <t>Semillas de frutales listas para sembrar. 0,3/0,5 gramos</t>
  </si>
  <si>
    <t>Plántulas</t>
  </si>
  <si>
    <t xml:space="preserve">Plántulas de aromáticas listas para sembrar. </t>
  </si>
  <si>
    <t>Plántulas de hortalizas listas para sembrar.</t>
  </si>
  <si>
    <t xml:space="preserve">Plántulas de frutales listas para sembrar. </t>
  </si>
  <si>
    <t>Insumos</t>
  </si>
  <si>
    <t>Tierra negra 1Kg</t>
  </si>
  <si>
    <t>Kilogramo</t>
  </si>
  <si>
    <t>Tierra negra 10Kg</t>
  </si>
  <si>
    <t>Bulto</t>
  </si>
  <si>
    <t>Cascarilla de arroz cruda 1 Kg</t>
  </si>
  <si>
    <t>Cascarilla de arroz cruda 10 Kg</t>
  </si>
  <si>
    <t>Fertilizante 18-18-18 1 kg</t>
  </si>
  <si>
    <t>Fertilizante Triple 15 1Kg</t>
  </si>
  <si>
    <t>Humus 1KG</t>
  </si>
  <si>
    <t>Humus 10KG</t>
  </si>
  <si>
    <t>Sustrato 1Kg</t>
  </si>
  <si>
    <t>Hydrosorb - hidrogel 1 Kg</t>
  </si>
  <si>
    <t>Materas en forma rectangular. Medidas: 40 centímetros de largo x 20 centímetros de ancho x 15 centímetros de alto </t>
  </si>
  <si>
    <t xml:space="preserve">Herramientas </t>
  </si>
  <si>
    <t>Balde 12 litros</t>
  </si>
  <si>
    <t>Atomizador 1L</t>
  </si>
  <si>
    <t>Fumigadora 2 Litro</t>
  </si>
  <si>
    <t>Regadera plástica 8L</t>
  </si>
  <si>
    <t>Guante poliéster poliuretano</t>
  </si>
  <si>
    <t>Guantes de vaquera reforzado</t>
  </si>
  <si>
    <t>Cabuya 15 metros</t>
  </si>
  <si>
    <t>Canastillas plásticas</t>
  </si>
  <si>
    <t>Bandejas germinación x 5 unidades x32 cavidades</t>
  </si>
  <si>
    <t>Kit germinador domestico</t>
  </si>
  <si>
    <t>Tijeras jardinería/podadora 8/9 pulgadas</t>
  </si>
  <si>
    <t>Podadora de yunque 60 cm largo</t>
  </si>
  <si>
    <t>Pica con mango 110 cm largo</t>
  </si>
  <si>
    <t>Nylon 100 metros</t>
  </si>
  <si>
    <t>Cuerda polipropileno 750m</t>
  </si>
  <si>
    <t>Machete barrigón pulido de 18/20 pulgadas </t>
  </si>
  <si>
    <t>Paletas de señalización/ Tarjetas de marcación x10</t>
  </si>
  <si>
    <t>Manguera para riego 50 metros</t>
  </si>
  <si>
    <t>Tutor de plástico</t>
  </si>
  <si>
    <t>Ferretería</t>
  </si>
  <si>
    <t>Tabla burra</t>
  </si>
  <si>
    <t>Tabla Pino 1X10 Pulgadas 3.2 mts Cepillado 1.9X23 cm</t>
  </si>
  <si>
    <t>Poste en madera ordinario de 5 Cm X 8 Cm X 2,5 Mts</t>
  </si>
  <si>
    <t xml:space="preserve">Tornillo Panel Drywall 10X2 </t>
  </si>
  <si>
    <t>Paquete x 100</t>
  </si>
  <si>
    <t>Tornillo Drywall 10 X 4 Negro</t>
  </si>
  <si>
    <t>Varilla Roscada 3/8 100cm</t>
  </si>
  <si>
    <t>Tuercas de 3/8 " ordinarias</t>
  </si>
  <si>
    <t>Arandela de 3/8 "</t>
  </si>
  <si>
    <t>Cable De Acero Guaya Encauchada 1/8 X 3/16 Por Mt</t>
  </si>
  <si>
    <t>Ml</t>
  </si>
  <si>
    <t>Plástico Invernadero Polietileno Calibre 7" (10 X 50Mts)</t>
  </si>
  <si>
    <t>Rollo</t>
  </si>
  <si>
    <t>Portacandado Negro 3Pg</t>
  </si>
  <si>
    <t>Candado De 40 Mm De Hierro En Color Latón Y 2 Llaves</t>
  </si>
  <si>
    <t>Listón Pino 1x2-pulg 3.2mt Cepillado 1.9x4.1cm Timbermac</t>
  </si>
  <si>
    <t>Cinta adhesiva para plástico de invernadero</t>
  </si>
  <si>
    <t>Plástico negro x 4m calibre 6</t>
  </si>
  <si>
    <t>Estacón rústico inmunizado Ø7 x 220 cm</t>
  </si>
  <si>
    <t>Personal</t>
  </si>
  <si>
    <t>Experto en Agricultura</t>
  </si>
  <si>
    <t xml:space="preserve">SEPARACIÓN EN LA FUENTE </t>
  </si>
  <si>
    <t>Cambios de hábitos de consumo, separación en la fuente y reciclaje.</t>
  </si>
  <si>
    <t>Snaks saludables  FRUTOS SECOS DE 40 GR DEBIDAMENTE SELLADO CON REGISTRO INVIMA Y FECHA DE VENCIMIENTO</t>
  </si>
  <si>
    <t>Estaciones de reciclaje altura 170 cm diametro 110 cm, estructura metalica, cuerpo en malla expandida metalica, pintura de acabado brillante, etiqueta de banner, espesor 6 milimetros</t>
  </si>
  <si>
    <t>Jornada de limpieza y embellecimiento (Item no ofertable)</t>
  </si>
  <si>
    <t>Inauguración de los puntos de reciclaje “Reciclatones” Bono 1 (20 bonos por jornada - 5 jornadas) (Item no ofertable)</t>
  </si>
  <si>
    <t>Inauguración de los puntos de reciclaje “Reciclatones” Bono 2 (20 bonos por jornada - 5 jornadas) (Item no ofertable)</t>
  </si>
  <si>
    <t>ELEMENTOS TRANSVERSALES PARA LOS COMPONENTES</t>
  </si>
  <si>
    <t>No.</t>
  </si>
  <si>
    <t>VALOR UNITARIO +IVA</t>
  </si>
  <si>
    <t xml:space="preserve"> Refrigerio, Un (1) sólido (pasa bocas hojaldrado, croissant, almojábana, pastel relleno con proteína animal, palito de queso mínimo 70 gr o sándwich de jamón y queso, 240gr aproximadamente). Una (1) fruta entera de temporada mínimo 80 gr. Un (1) jugo
natural de mínimo 250 ml. Este debe incluir la transporte y entrega en el sitio de las reuniones.</t>
  </si>
  <si>
    <t>Espacio: en un salón comunal o salón de reunión en la localidad de Los Mártires que cuente con tablero, video beam, mesas, sillas, televisor, marcador y borrador y todos los insumos para el desarrollo de las actividades</t>
  </si>
  <si>
    <t>Volantes y Material Impreso: Distribuir volantes, donde se debe dejar plasmada la información del ítem “mensaje clave”, en papel reciclable o papel ecológico.
Paquete x 1000 uniadades</t>
  </si>
  <si>
    <t>Paquete</t>
  </si>
  <si>
    <t>Transporte: bus con capacidad para 30 personas, modelo 2017 en adelante, conductor con mínimo 2 años de experiencia en la prestación del servicio, incluido todos costos del servicio y pólizas de ley.
Documentos que debe acreditar el contratista con la Ficha Técnica de los vehículos, para el servicio de transporte como mínimo, son:
▪ Póliza de accidentes personales a pasajeros.
▪ Resolución de habilitación en el Servicio Público de Transporte Terrestre Automotor Especial de pasajeros, expedida por el Ministerio de Transporte.
▪ Tarjeta de operación vigente.
▪ Certificado de revisión técnico-mecánica de los vehículos automotores vigente.
▪ SOAT vigente del vehículo que prestará el servicio.
▪ Póliza de responsabilidad civil contractual y extracontractual del vehículo.</t>
  </si>
  <si>
    <t>unidad</t>
  </si>
  <si>
    <t>Brigadista que acompañará la actividad deberá contar con los elementos requeridos para realizar cualquier atención de primeros auxilios de ser necesario.</t>
  </si>
  <si>
    <t>Almuerzo: Menú ejecutivo Dos (2) harinas Arroz, Plátano o papa, porción de proteína pollo carne cerdo de 125 gr, porción de verduras, porción de granos, jugo y postre.</t>
  </si>
  <si>
    <t>Poliza de vida: póliza de seguro contra accidentes de bajo, medio y alto impacto, para cada uno de los beneficiados en la caminata</t>
  </si>
  <si>
    <t xml:space="preserve">Afiches: Tamaño medio de pliego en papel propalcote de 150 gr. Tamaño ¼ pliego a cuatro tintas full color y policromía, incluido logos, a una cara </t>
  </si>
  <si>
    <t>1. ASOCIACIÓN DE HOGARES SI A LA VIDA</t>
  </si>
  <si>
    <t>2. CORPORACION PARA EL DESARROLLO INTEGRAL DE LA MUJER DEL PACIFICO COLOMBIANO</t>
  </si>
  <si>
    <t>3. FUNDACION STAR COP HUMANITY</t>
  </si>
  <si>
    <t>4. CONSORCIO DESARROLLO SOCIAL</t>
  </si>
  <si>
    <t>5. Avance Organizacional Consultores BIC</t>
  </si>
  <si>
    <t>6. CONSORCIO LOSGISTICO Y SOCIAL</t>
  </si>
  <si>
    <t>Nº</t>
  </si>
  <si>
    <t xml:space="preserve">COMPONENTE </t>
  </si>
  <si>
    <t>ÍTEM DE PAGO</t>
  </si>
  <si>
    <t xml:space="preserve">UNIDAD DE MEDIDA </t>
  </si>
  <si>
    <t xml:space="preserve">CANTIDAD </t>
  </si>
  <si>
    <t>TIEMPO</t>
  </si>
  <si>
    <t>Valor Unitario + IVA</t>
  </si>
  <si>
    <t xml:space="preserve">TALENTO HUMANO BASE </t>
  </si>
  <si>
    <t>Coordinadora General</t>
  </si>
  <si>
    <t>PERSONAL</t>
  </si>
  <si>
    <t>Profesionales de apoyo técnico y territorial por componente.</t>
  </si>
  <si>
    <t>Técnica en Diseño Gráfico. Titulo de formación técnico o tecnológica, o acerdiración y aprobación del 50%o más de un plan de estudios de una carrera profesional afin.</t>
  </si>
  <si>
    <t>Asistente administrativa. Titulo de bachiller con 23 meses de experiencia laboral debidamente certificada.</t>
  </si>
  <si>
    <t>Promotoras Territoriales. Titulo de bachiller con 23 meses de experiencia laboral debidamente certificada. Proponente de propuestas de Presupuesto Participativo o líder comunitaria local.</t>
  </si>
  <si>
    <t>PUBLICIDAD Y DIFUSIÓN</t>
  </si>
  <si>
    <t>PUBLICIDAD</t>
  </si>
  <si>
    <t>Pendón. Tamaño 90x190 cm., en Tela Banner a dos (2) tintas, incluidos logos e información del proyecto, sistema roll up, incluye maleta de transporte.</t>
  </si>
  <si>
    <t>Difusión en medios comunitarios locales, a través de diferentes servicios tales como banner, post en redes, emisión comercial, nota periodística, publireportaje, pauta o entrevista, según se identifique la necesidad y sea aprobada en comité técnico. Monto agotable.</t>
  </si>
  <si>
    <t xml:space="preserve">COMPONENTE 1: PREVENCIÓN DEL FEMINICIDIO Y LA VIOLENCIA CONTRA LA MUJER.   </t>
  </si>
  <si>
    <t>TALLERES</t>
  </si>
  <si>
    <t>Taller sobre VBG y rutas de atención ante violencias contra las mujeres .</t>
  </si>
  <si>
    <t>HORA TALLER</t>
  </si>
  <si>
    <t>Alquiler de Salón incluyendo servicio de aseo, para el desarrollo de sesiones con capacidad para grupos de cincuenta personas. Incluye mesas, sillas y sonido basico.</t>
  </si>
  <si>
    <t>SALÓN</t>
  </si>
  <si>
    <t>Refrigerios tipo 6: Un sándwich de 200 grs de pollo o  atún, pan especial, queso, tomate, lechuga (empacado en papel encerado).
- Jugo natural o gaseosa pequeña no retornable x 250ml.
- Fruta de temporada y golosina. Todo empacado en bolsa de papel. 
El empaque debe cumplir con las normas de bioseguridad y tener los rótulos de fechas de fabricación y vencimiento.</t>
  </si>
  <si>
    <t>Certificado. Entrega de Diploma y/o Certificados Nivel Básico en papel opalina de 240 gr, tintas 4X0, tamaño carta. Según diseño institucional.</t>
  </si>
  <si>
    <t>JORNADA DIVULGACIÓN</t>
  </si>
  <si>
    <t>Batucada o Agrupación Teatral o artística de minimo 6 personas de carácter profesional que maneje diferentes técnicas con una puesta en escena entre 45-60 minutos.</t>
  </si>
  <si>
    <t>EVENTO</t>
  </si>
  <si>
    <t>Brochure. Plegable impreso en propalcote de 150 gr. Tamaño carta a cuatro (4) tintas, acabado brillante, plegado tipo envolvente.</t>
  </si>
  <si>
    <t>KIT</t>
  </si>
  <si>
    <t>Esfero Ecológico de forma cilíndrica de cartón rígido, tinta negra, tampografía a 1 tinta.</t>
  </si>
  <si>
    <t>Cuaderno de Trabajo tipo agenda con caratula en tapa dura, argollado, con guardas en policromías, 2 separadores, policromias en propalcote 115 gr con informacion pertinente a la violencia y rutas de atencion, interior con 50 hojas tamaño 12,5 x 17,5 cm, (LORD) , en papel ecologico de 75 gr. cuyo interior tendria contenidos diferenciados segun grupos de edades y tematicas a tratar.</t>
  </si>
  <si>
    <t>Camiseta morada, de Cuello Redondo en Algodón con tres (3) estampados, 1 a full color y dos (2) a una tinta, como Recordatorio para los beneficiarios de los proyectos a cargo de la Alcaldía Local.</t>
  </si>
  <si>
    <t>"Refrigerios tipo 6: Un sándwich de 200 grs de pollo o atún, pan especial, queso, tomate, lechuga (empacado en papel encerado). - Jugo natural o gaseosa pequeña no retornable x 250ml. - Fruta de temporada y golosina. Todo empacado en bolsa de papel. El empaque debe cumplir con las normas de bioseguridad y tener los rótulos de fechas de fabricación y vencimiento."</t>
  </si>
  <si>
    <t>Bolsa de tela morada, estampada a un color. Bolsa Ecológica Plana en Tela 100% reciclable y biodegradable con mangos largos, Medidas 42,0 x 38,0 x 0,2 cm, estampado a una tinta. Máximo marcaje 280mm x 280 mm</t>
  </si>
  <si>
    <t xml:space="preserve">OTRAS ACTIVIDADES DEL COMPONENTE 1:  PREVENCIÓN DEL FEMINICIDIO Y LA VIOLENCIA CONTRA LA MUJER: Bolsa Logística </t>
  </si>
  <si>
    <t>Bolsa logística</t>
  </si>
  <si>
    <t xml:space="preserve">COMPONENTE 2:
 CONSTRUCCIÓN DE CIUDADANÍA Y DESARROLLO DE CAPACIDADES PARA EL EJERCICIO DE DERECHOS DE LAS MUJERES – ESTRATEGIAS DE CUIDADO PARA PERSONAS CUIDADORAS.  </t>
  </si>
  <si>
    <t>TALLER</t>
  </si>
  <si>
    <t>Taller habilidades de cuidado</t>
  </si>
  <si>
    <t>Transporte. Alquiler de transporte con capacidad de 40 pasajeros en perfectas condiciones técnicas con documentación completamente al día Modelo Mínimo 2014 (SOAT, RevisiónTécnico- Mecánica, Tarjeta de Propiedad, Copia de revisión de ultimo Mantenimiento) para transporte, con recorrido dentro de ciudad de Bogota (Incluye ida y regreso al sitio de origen al finalizar el evento)</t>
  </si>
  <si>
    <t>Taller habilidades de habilidades blandas</t>
  </si>
  <si>
    <t>JORNADA ESPARCIMIENTO</t>
  </si>
  <si>
    <t>"Refrigerio tipo 1. Un pastel de pollo o un pastel gloria. - Avena o leche saborizada en caja - Fruta (manzana, pera, durazno, banano, mandarina, o ciruela) - Dulce de chocolate. El empaque debe cumplir con las normas de bioseguridad y tener los rótulos de fechas de fabricación y vencimiento."</t>
  </si>
  <si>
    <t>Almuerzo tipo 1. Sopa o porción de fruta, plato fuerte compuesto por proteína, verdura, carbohidrato, postre y bebida de sobremesa. (Consumo calórico normal diario) Que cumpla con las normas de Bioseguridad - Empacado</t>
  </si>
  <si>
    <t>Hidratación. Botella de agua sin gas x 1000 ml</t>
  </si>
  <si>
    <t>Mural y carta a mi misma/o. Material de papeleria para la actividad de intercambio de experiencias: preguntas orientadoras, lluvia de ideas, escritura de frases motivacionales en el mural. (Papel Kraft, marcadores, post-it, cinta, plumones, fichas bilbiográficas)</t>
  </si>
  <si>
    <t>Actividad de bienestar y relajación: actividad guiada donde las y los participantes podrán sembrar una suculenta en una matera pintada por ellos y ellas mismas. Monto agotable.</t>
  </si>
  <si>
    <t>TERAPEUTA</t>
  </si>
  <si>
    <t>Psicóloga clínica o Terapeuta que acompañe la actividad de Cuidado. Profesional especializado con experiencia en el tema de por lo menos 25 meses.</t>
  </si>
  <si>
    <t>JORNADA</t>
  </si>
  <si>
    <t>JORNADA AUTO MAQUILLAJE</t>
  </si>
  <si>
    <t>Sesiones de autocuidado y automaquillaje. Rutina básica de cuidado facial con productos naturales y tecnicas de automaquillaje. Grupos de entre 15 y 25 participantes.</t>
  </si>
  <si>
    <t>"Refrigerio tipo 7. Un crepe de jamón y queso con sour cream o crepe mixto de carne y pollo envuelto en papel encerado, bebida con jugo natural, fruta de temporada, golosina, cubiertos y servilleta. El empaque debe cumplir con las normas de bioseguridad y tener los rótulos de fechas de fabricación y vencimiento."</t>
  </si>
  <si>
    <t>Kit de Cuidado: set de sobres de mascarillas, set de tazón mezclador de mascarilla facial, Balaca de maquillaje.</t>
  </si>
  <si>
    <t>Set de maquillaje: pestañina a prueba de agua, lápiz labial mate y de color, limpiador de maquillaje, sombras de ojos, rubor e iluminador. Todos los productos de tamaño pequeño.</t>
  </si>
  <si>
    <t>Neceser o bolsa de maquillaje</t>
  </si>
  <si>
    <t>LOGISTICA</t>
  </si>
  <si>
    <t>Estación de Café. 300 personas. Servicio de cafetería (tinto, aromática y agua): Operario + presentación mesa + vasos de cartón bebida caliente 4 oz. + mezclador + azúcar + crema para café). Duración del evento aprox. 5 horas. Transporte incluido.</t>
  </si>
  <si>
    <t>Almuerzo tipo 3. Una entrada, plato fuerte, postre y un liquido. Almuerzo Caliente Servido a la mesa, incluye menaje.</t>
  </si>
  <si>
    <t>CONVERSATORIO</t>
  </si>
  <si>
    <t>Profesional especializado con experiencia en el tema de por lo menos 25 meses.</t>
  </si>
  <si>
    <t>CIRCUITO DE ESTACIONES TEMÁTICAS</t>
  </si>
  <si>
    <t>Estaciones temáticas. Tres estaciones relacionadas con el proceso formativo. Se dispondrá de carpas, mesas, sillas, papelería y material didactico para las estaciones.</t>
  </si>
  <si>
    <t>"Compuesto: Crema hidratante pequeña (30 ml) Bitácora “Soy Cuidadora y Me Cuido” (Cuaderno de Trabajo tipo agenda con caratula en tapa dura, argollado, con guardas en policromías, 2 separadores, policromias en propalcote 115 gr con informacion pertinente) Bolsa ecológica de tela con el logo del proyecto y mensaje: “Gracias por cuidar” "</t>
  </si>
  <si>
    <t>ACTIVIDAD RECREATIVA</t>
  </si>
  <si>
    <t>Sonido. Sonido line array montado en estaquin compuesto de: (1) consola de 32 canales digital, (1) rack de amplificadores 12000 vatios, (6) medios altos de 1500 vatios c/u, (4) sub bajos de 2000 vatios c/u, (6) monitores de piso 2 side fill a 3 vías, (1) kit micrófonos de batería, (8) micrófonos, (1) unidad de cd con USB por evento día, incluidos transporte e instalación</t>
  </si>
  <si>
    <t>Animador(a) y DJ. Presentador, animador y DJ con experiencia en: realización de eventos, juegos de azar, animación del evento con esquemas de baile e interacción con el público durante todo el evento.</t>
  </si>
  <si>
    <t>Orquesta Musical de mínimo 4 integrantes y/o músicos en vivo y por lo menos 4 instrumentos para eventos varios en la localidad. Diversidad de géneros musicales. (Incluido Transporte, Instrumentos). conformado o liderado por mujeres.</t>
  </si>
  <si>
    <t>COMPONENTE 3: CONSTRUCCIÓN DE CIUDADANÍA Y DESARROLLO DE CAPACIDADES PARA EL EJERCICIO DE DERECHOS DE LAS MUJERES – AUTONOMÍA ECONÓMICA</t>
  </si>
  <si>
    <t>Taller habilidades de habilidades blandas y herramientas técnicas para le emprendimiento.</t>
  </si>
  <si>
    <t>JORNADAS SOCIALIZACIÓN</t>
  </si>
  <si>
    <t>Taller.. Socialización de mecanismos y oportunidades financieras para le meprendimiento de mujeres</t>
  </si>
  <si>
    <t>INTERCAMBIO DE EXPERIENCIAS</t>
  </si>
  <si>
    <t>Diálogo intergeneracional para el intercambio de experiencias. Espacio de encuentro, socialización entre mujeres con emprendimientos.</t>
  </si>
  <si>
    <t>FORMACIÓN</t>
  </si>
  <si>
    <t>Alquiler de Salón incluyendo servicio de aseo, para el desarrollo de sesiones con capacidad para grupos de cincuenta personas. Incluye mesas, sillas y sonido basico para dialogo intergeneracional.</t>
  </si>
  <si>
    <t>Curso de formación de autonomía económica para mujeres de 40 horas, dirigido a 60 participantes. Certificado por institución educativa.</t>
  </si>
  <si>
    <t>Monitoras. Técnica con titulo de formación técnico o tecnológica, o acerdiración y aprobación del 50%o más de un plan de estudios de una carrera profesional afin.</t>
  </si>
  <si>
    <t>PLAN DE TRABAJO</t>
  </si>
  <si>
    <t>Profesional universitaria, que apoye la creación y seguimiento del plan de negocios, que permita la materialización de las iniciativas de las mujeres. Con experiencia en administración de empresas, habilidades para el emprendimiento y enfoque de género, de por lo menos 2 años.</t>
  </si>
  <si>
    <t>FERIAS</t>
  </si>
  <si>
    <t>Volantes impresos en Papel Bond. Tamaño 1/2 de carta a cuatro (4) tintas, acabado brillante, impreso a 1 cara, para convocatoria a las ferias</t>
  </si>
  <si>
    <t>Presentadora o animadora con experiencia en: realización de juegos de azar (bingo), animación del evento con esquemas de baile e interacción con el público durante todo el evento.</t>
  </si>
  <si>
    <t>Alquiler Tarima de 12 x 6 mts con carpa estructural, escalera a la altura requerida (1,5 mts) y faldones. Estructura certificada, debe tener extintor multiproposito 20 libras.</t>
  </si>
  <si>
    <t>Sonido line array 8000 px colgado del trus 25000 vatios se compone de: (2) consola de 40 canales digital, (1) rack de procesos para el frente y monitores digitales, (8) medios altos de 1780 vatios c/u de 136 db de presion sonora, (4) sub bajos de 2000 vatios c/u, (8) monitores de piso, (2) side fill a tres vias, (1) racks de amplificadores, (1) kit de microfonos de acuerdo a los requerimientos, (32) bases de microfonos, (1) central electrica para las conexiones del equipo, (1) unidad de cd profesional denom doble 1 usb</t>
  </si>
  <si>
    <t>Gastos de producción de las iniciativas presentadas por las mujeres y que cuentan con plan de negocios sostenible, aprobado por la profesional de seguimiento, para su presentación en las ferias. A monto agotable y previa aprobación del comité técnico de las iniciativas a presentarse en cada feria</t>
  </si>
  <si>
    <t>Carpas. Alquiler Carpa Estructural lona 100% impermeable; resistente a la intemperie de 3x3 mts, Lona alta densidad, alto calibre con microfibras internas para mayor duración calibre 700 a 530 fibrascon laterales.</t>
  </si>
  <si>
    <t>Personal logístico. Pago por jornada de persona con titulo de bachiller y experiencia de 24 meses en actividades logísticas y operativas. (asistencial III)</t>
  </si>
  <si>
    <t>Sillas. Alquiler de sillas plásticas con brazos para adultos</t>
  </si>
  <si>
    <t>Mesas. Alquiler Mesas de 90X60 cm para la exhibición de productos</t>
  </si>
  <si>
    <t>Baños portátiles. Alquiler de baño portátil por jornada en eventos masivos. Incluye suministro de papel higiénico y transporte de las unidades.</t>
  </si>
  <si>
    <t>"Refrigerios tipo 3: Perro caliente (pan para hot dog, salchicha tipo americana, papas chip, queso y salsas) Paquete de papas x 36 gr. Gaseosa pequeña no retornable x 250 ml. El empaque debe cumplir con las normas de bioseguridad y tener los rótulos de fechas de fabricación y vencimiento."</t>
  </si>
  <si>
    <t>GALA DE RECONOCIMIENTO</t>
  </si>
  <si>
    <t>Rompefilas de 1 mt de extensión.</t>
  </si>
  <si>
    <t>Alfombra roja de 15 mts de largo y 1,5 mts de ancho.</t>
  </si>
  <si>
    <t>Estación de Café. 100 personas. Servicio de cafetería (tinto, aromática y agua): Operario + presentación mesa + vasos de cartón bebida caliente 4 oz. + mezclador + azúcar + crema para café). Duración del evento aprox. 5 horas. Transporte incluido.</t>
  </si>
  <si>
    <t>Interprete de señas. 2 Interpretes de señas (Certificado de experiencia en eventos con población en condición de discapacidad auditiva, mínimo un (1) año, para lo cual el ejecutor certificará su idoneidad. Jornada de seis (6) horas. (por norma de salud ocupacional un intérprete en periodos de más de una hora, debe ser relevado cada 20-30 minutos durante el servicio.)</t>
  </si>
  <si>
    <t>Servicio de Catering, que incluya servido en la mesa, menaje, manteles, cristalería, recipientes para servir por jornada. Para 100 personas</t>
  </si>
  <si>
    <t>Torta blanca | chocolate para 100 personas, con una capa de arequipe o ganache de chocolate - Incluye transporte.</t>
  </si>
  <si>
    <t>Paquete de 20 unidades de platos desechables para ponqué.</t>
  </si>
  <si>
    <t>PAQUETE</t>
  </si>
  <si>
    <t>Pack x 3 de 300 servilletas</t>
  </si>
  <si>
    <t>Paquete de 20 unidades de tenedores desechables</t>
  </si>
  <si>
    <t>Gaseosa personal no retornable 300 ml</t>
  </si>
  <si>
    <t>Pin del logo distintivo de la red. Pines metalizados tipo prendedor, Diametro 2 cm, con aguja y broche a presión. Acabado Dorado ó Plateado. Fotograbado en Alto Relieve, Acabado Brillante y Fondo Mate (Diseño de acuerdo a los lineamientos del Manual de Imagen de la Secretaria de Gobierno.)</t>
  </si>
  <si>
    <t>Material POP con información relacionado con temas sensibles del avance en la materialización de escenarios para el fomento de la autonomía económica de las mujeres</t>
  </si>
  <si>
    <t>Bolsa de tela, estampada a color. Bolsa Ecológica Plana en Tela 100% reciclable y biodegradable con mangos largos, Color Beige Medidas 42,0 x 38,0 x 0,2 cm, estampado a una tinta. Máximo marcaje 280mm x 280 mm</t>
  </si>
  <si>
    <t>BONOS</t>
  </si>
  <si>
    <t>Incentivos económicos para participantes mediante Bonos canjeables</t>
  </si>
  <si>
    <t>Gastos de comisión de los bonos 4,5% del valor de bono</t>
  </si>
  <si>
    <t>Fundacion Procrear</t>
  </si>
  <si>
    <t>CONSORCIO CONVIVENCIA CIUDADANA</t>
  </si>
  <si>
    <t>FUNDACION EDUCACION MUSICAL INTEGRAL-EMI</t>
  </si>
  <si>
    <t>CORPORACIÓN ESCALANDO FUTURO</t>
  </si>
  <si>
    <t>Gemma Maria Mejia Izquierdo</t>
  </si>
  <si>
    <t xml:space="preserve">	CONSORCIO EPC MARTIRES</t>
  </si>
  <si>
    <t>FUNDACION STAR COP HUMANITY</t>
  </si>
  <si>
    <t>ASESOL</t>
  </si>
  <si>
    <t>UT ACCIONES POR LA PAZ</t>
  </si>
  <si>
    <t>DIRECCION Y GESTION DE PROYECTOS SAS</t>
  </si>
  <si>
    <t>APG, PAZ &amp; RECONCILIACION ALTERNATIVAS PACÍFICAS PARA LA GESTIÓN DE CONFLICTOS</t>
  </si>
  <si>
    <t>CONSORCIO CONVIVENCIA MÁRTIRES 2025</t>
  </si>
  <si>
    <t xml:space="preserve">META 1: FORTALECER 2 PROGRAMAS DE ABORDAJE DE CONFLICTIVIDAD ESCOLAR PARA LA CONVIVENCIA CON ENFOQUE RESTAURATIVO
PROYECTO 2722 MÁRTIRES CAMINA SEGURA EN EL MANEJO DE CONFLICTOS Y EL DIÁLOGO CIUDADANO										</t>
  </si>
  <si>
    <t xml:space="preserve">COORDINADOR DE PROYECTO </t>
  </si>
  <si>
    <r>
      <t xml:space="preserve">Un (1) profesional en ciencias sociales, educación, psicología, trabajo social o áreas afines, con experiencia profesional mínima de cinco (5) años en coordinación de proyectos sociales, educativos y/o comunitarios, que haya trabajado con población escolar y/o juvenil en contextos de alta conflictividad. Debe tener conocimientos en formulación, ejecución, monitoreo y evaluación de programas con enfoque restaurativo, así como habilidades para la gestión interinstitucional, liderazgo de equipos interdisciplinarios y planeación participativa. </t>
    </r>
    <r>
      <rPr>
        <b/>
        <sz val="11"/>
        <color theme="1"/>
        <rFont val="Aptos Narrow"/>
        <family val="2"/>
        <scheme val="minor"/>
      </rPr>
      <t>VALOR NO OFERTABLE</t>
    </r>
  </si>
  <si>
    <t>MES</t>
  </si>
  <si>
    <t>FACILITADOR PRINCIPAL</t>
  </si>
  <si>
    <r>
      <t xml:space="preserve">Un (1) profesional en psicología con experiencia profesional mínima de tres (3) años en intervención psicosocial en entornos escolares, que haya implementado metodologías restaurativas, círculos de diálogo, mediación y otras estrategias de transformación pacífica de conflictos escolares. Debe tener conocimiento en dinámicas escolares, convivencia escolar, desarrollo emocional y competencias socioemocionales. Preferiblemente con formación o certificación en resolución de conflictos escolares.  </t>
    </r>
    <r>
      <rPr>
        <b/>
        <sz val="11"/>
        <color theme="1"/>
        <rFont val="Aptos Narrow"/>
        <family val="2"/>
        <scheme val="minor"/>
      </rPr>
      <t>VALOR NO OFERTABLE</t>
    </r>
  </si>
  <si>
    <t>PROFESIONAL PSICOPEDAGÓGICO</t>
  </si>
  <si>
    <r>
      <t>Un (1) profesional en pedagogía, licenciatura en educación o áreas afines, con experiencia profesional mínima de dos (2) años en acompañamiento psicopedagógico en instituciones educativas y trabajo con niñas, niños y adolescentes. Debe tener conocimientos en diseño e implementación de estrategias de acompañamiento pedagógico individual y grupal, adaptación curricular, estilos de aprendizaje y apoyo al desarrollo integral en contextos escolares con alta conflictividad.</t>
    </r>
    <r>
      <rPr>
        <b/>
        <sz val="11"/>
        <color theme="1"/>
        <rFont val="Aptos Narrow"/>
        <family val="2"/>
        <scheme val="minor"/>
      </rPr>
      <t>VALOR NO OFERTABLE</t>
    </r>
  </si>
  <si>
    <t>TRABAJADOR SOCIAL</t>
  </si>
  <si>
    <r>
      <t xml:space="preserve">Un (1) profesional en trabajo social con experiencia profesional mínima de dos (2) años en atención y acompañamiento a población infantil y adolescente, especialmente en contextos escolares, comunitarios o de protección. Debe contar con conocimientos en intervención familiar, trabajo comunitario, activación de rutas de protección y fortalecimiento de redes de apoyo. Preferiblemente con experiencia en programas de prevención de violencia escolar y promoción de la convivencia. </t>
    </r>
    <r>
      <rPr>
        <b/>
        <sz val="11"/>
        <color theme="1"/>
        <rFont val="Aptos Narrow"/>
        <family val="2"/>
        <scheme val="minor"/>
      </rPr>
      <t>VALOR NO OFERTABLE</t>
    </r>
  </si>
  <si>
    <t>AUXILIAR LOGÍSTICO</t>
  </si>
  <si>
    <r>
      <t xml:space="preserve">Un (1) auxiliar o técnico con experiencia laboral mínima de un (1) año en funciones logísticas y operativas relacionadas con la organización de eventos comunitarios, educativos o institucionales. Debe tener conocimientos en montaje de espacios, transporte y manejo de materiales pedagógicos, atención a participantes, registro de asistencia, coordinación de refrigerios y apoyo a la ejecución de actividades en campo. Deseable experiencia en contextos escolares o con infancia y adolescencia. </t>
    </r>
    <r>
      <rPr>
        <b/>
        <sz val="11"/>
        <color theme="1"/>
        <rFont val="Aptos Narrow"/>
        <family val="2"/>
        <scheme val="minor"/>
      </rPr>
      <t>VALOR NO OFERTABLE</t>
    </r>
  </si>
  <si>
    <t>Publicidad</t>
  </si>
  <si>
    <t>PENDONES</t>
  </si>
  <si>
    <t>Pendones tipo araña: Tamaño 2x1. Display tipo araña fabricado en aluminio anodizado color negro. Incluye impresión digital 4x0 tintas a 1440 DPI sobre banner blackout mate doble cara. Acabados con ojales metálicos, refuerzo de 5 cm por los cuatro lados y maletín en lona negra para su transporte</t>
  </si>
  <si>
    <t>Impresión (tamaño 21 x 15 cm finalizado, impreso 4x0, en papel propalcote 115 gr</t>
  </si>
  <si>
    <t>ELEMENTOS LOGÍSTICOS - TALLER DE FORMACIÓN A DOCENTES: “NO SUPONGAS, PREGÚNTAME” Y TALLER DE INTERVENCIÓN CON ESTUDIANTES: “EN LA JUEGA CON LA CONVIVENCIA”</t>
  </si>
  <si>
    <t>REFRIGERIOS</t>
  </si>
  <si>
    <t xml:space="preserve">El refigerio contiene: Un sólido: que puede variar en mantecada o torta de queso de min 150 grs, croissant de jamón y queso de min 150 grs. Empacados individualmente. Un líquido: que puede variar en un jugo pulpa de fruta, yogurt o avena de presentación en caja min de   200 ml. Una fruta: que puede variar entre manzana, pera, ciruela, mandarina y/o durazno. Un chocolate o colombina </t>
  </si>
  <si>
    <t>CERTIFICADO DE ASISTENCIA A TALLER</t>
  </si>
  <si>
    <t xml:space="preserve">CERTIFICADO: tamaño carta, impresión digital laser 4x0 tintas, sobre papel nacarado brillante de 280gr, personalizados </t>
  </si>
  <si>
    <t>HORA</t>
  </si>
  <si>
    <t>Esfero institucional con marcación, con Stylus touch medidas 14,9cm, Acanalados con impresión en 4cm</t>
  </si>
  <si>
    <t>LIBRETAS</t>
  </si>
  <si>
    <t>Libreta con pasta dura, 80 hojas. Dimensiones 11x17cms impresión full color con logos e imagen corporativa institucional</t>
  </si>
  <si>
    <t xml:space="preserve"> CAMISETA TIPO POLO</t>
  </si>
  <si>
    <t>Camisetas Tipo polo manga corta, con 2 o 3 botones de 10 mm ojales del tamaño del botón bien terminados, la camiseta debe llevar un botón de repuesto, puede ser: de un solo fondo, colores variados para usar por fuera o por dentro, con estampados exteriores o bordados en hilo, con cuello elástico, para los integrantes del equipo logístico y los representantes de los grupos participantes con logotipo de Bogotá Vigente y Plan de Desarrollo Local.
EL DISEÑO SERA APROBADO POR LA OFICINA DE PRENSA DEL FDLM</t>
  </si>
  <si>
    <t>CHAQUETAS DOBLE FAZ</t>
  </si>
  <si>
    <t>Impresión de Chaquetas impermeable doble faz bordada, en tela anti fluidos grueso de alta calidad textura durazno, tallas varias, (2) bolsillos laterales diagonales, Bordada en la espalda a media carta, en el frente y en un brazo, cinta reflectiva de 3cm en mangas parte inferior, cinta reflectiva de 3cm en espalda arriba del bordado según imagen institucional.
EL DISEÑO SERA APROBADO POR LA OFICINA DE PRENSA DEL FDLM</t>
  </si>
  <si>
    <t>CARTILLAS PEDAGÓGICAS</t>
  </si>
  <si>
    <t>Medio impreso full color: 4x4 CMYK, tamaño: 48 x 34 cms, plegada a la mitad, número de páginas: 8 páginas; tipo de papel: bond blanco 90grs, color: CMYK NOTA:  EL DISEÑO SERA APROBADO POR LA OFICINA DE PRENSA DEL FDLM</t>
  </si>
  <si>
    <t>BOLSA PAPELERIA</t>
  </si>
  <si>
    <r>
      <t xml:space="preserve">Se destinará una bolsa de recursos específica para la adquisición de materiales de papelería necesarios para el desarrollo de las actividades, tales como cajas de marcadores de punta gruesa en colores surtidos, rollos de papel kraft, lápices y demás insumos requeridos según la naturaleza de las actividades. El operador deberá presentar al menos dos (2) cotizaciones por cada uno de los ítems a adquirir, con el fin de garantizar la transparencia en el proceso de compra. Cabe aclarar que este </t>
    </r>
    <r>
      <rPr>
        <b/>
        <sz val="11"/>
        <color theme="1"/>
        <rFont val="Aptos Narrow"/>
        <family val="2"/>
        <scheme val="minor"/>
      </rPr>
      <t>VALOR NO SERA OFERTABLE</t>
    </r>
  </si>
  <si>
    <t>CARPA 2x2</t>
  </si>
  <si>
    <t>Alquiler Carpa estructural lona 100% impermeable; resistente a la intemperie tipo kiosco de 2x2 mts, Lona alta densidad, alto calibre con microfibras internas para mayor duración calibre 700 a 530 fibras con techo blanco con laterales. debe tener extintor multiproposito 20 libras. Para la jornada de cierre comunitario y restaurativo</t>
  </si>
  <si>
    <t>SILLAS</t>
  </si>
  <si>
    <t>Alquiler de sillas plásticas con brazos para adultos. Incluye transporte</t>
  </si>
  <si>
    <t>MESAS</t>
  </si>
  <si>
    <t>Alquiler de mesas plásticas 4 puestos para adultos. Incluye transporte</t>
  </si>
  <si>
    <t>PRESENTACIONES ARTISTICAS</t>
  </si>
  <si>
    <t>Danza, teatro y/o canto: incluye dotación, montaje y demás elementos ǫue se reǫuieran para la presentación, mínimo 4 personas, de una duración minímo de 45 minutos.</t>
  </si>
  <si>
    <t>PLAN DE CONTINGENCIA</t>
  </si>
  <si>
    <t>Elaboración, Evaluación, Publicación y Autorización del Plan de Contingencia para el Evento Masivo de Baja Complejidad,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requeridos.a las normas nacionales y distritales en el asunto</t>
  </si>
  <si>
    <t>SONIDO</t>
  </si>
  <si>
    <t>Alquiler de sistema de sonido de 5000 watts, consola de amplificación de 4 canales, dos micrófonos inalámbricos con su respectiva base y dos (2) cabinas. Incluye operador dj,  transporte, montaje y desmontaje. Disponible 1 horas antes de inicio del evento con el proyecto</t>
  </si>
  <si>
    <t>PRODUCCIÓN DE VIDEO PEDAGOGICO</t>
  </si>
  <si>
    <t>Preproducción, producción y postproducción de video pedagógico con duración entre 15 a 20 minutos. Incluye: desarrollo de guion, grabación en resolución Full HD (1920x1080), edición profesional con insertos gráficos e institucionales, musicalización libre de derechos, voz en off profesional, subtitulación y entrega final en formato .mp4 y .mov. Incluye ajustes</t>
  </si>
  <si>
    <t>DESARROLLO DE CONTENIDO INTERACTIVO ESCOLAR</t>
  </si>
  <si>
    <t>Incluye el diseño, producción y entrega de materiales pedagógicos interactivos dirigidos a estudiantes, docentes y demás actores escolares de las Instituciones educativas a intervenir. Los contenidos estarán orientados al fortalecimiento de habilidades socioemocionales, la promoción de la convivencia escolar y la transformación positiva de conflictos, integrando enfoques psicosociales, de justicia restaurativa y de derechos.
Se contemplan piezas gráficas, audiovisuales y digitales como guías de trabajo, juegos didácticos, animaciones, cápsulas educativas, recursos descargables y contenidos transmedia, adaptados a distintos niveles educativos y contextos de uso. El desarrollo incluirá una fase de validación pedagógica, así como la entrega de un paquete final en formato digitales listos para su implementación en entorno escolar.</t>
  </si>
  <si>
    <t>DÍA</t>
  </si>
  <si>
    <t>VALOR TOTAL META 1</t>
  </si>
  <si>
    <t>META 2. IMPLEMENTAR 1 PROYECTO DE JUSTICIA LOCAL PARA LA RESOLUCIÓN EFECTIVA DE CONFLICTIVIDADES DE MANERA INTEGRAL EN EL SISTEMA DE JUSTICIA.										
PROYECTO 2722 MÁRTIRES CAMINA SEGURA EN EL MANEJO DE CONFLICTOS Y EL DIÁLOGO CIUDADANO</t>
  </si>
  <si>
    <t>COORDINADOR DE PROYECTO DE LA META DE RESOLUCIÓN PACÍFICA DE CONFLICTOS</t>
  </si>
  <si>
    <r>
      <t xml:space="preserve">profesional en derecho, ciencias sociales o afines, con experiencia profesional mínima de cinco (5) años en diseño, coordinación y seguimiento de proyectos comunitarios orientados a la resolución pacífica de conflictos y/o construcción de paz, con conocimientos en metodologías participativas y articulación interinstitucional en contextos urbanos </t>
    </r>
    <r>
      <rPr>
        <b/>
        <sz val="11"/>
        <color theme="1"/>
        <rFont val="Aptos Narrow"/>
        <family val="2"/>
        <scheme val="minor"/>
      </rPr>
      <t>VALOR NO OFERTABLE</t>
    </r>
  </si>
  <si>
    <t>ABOGADO FACILITADOR EN JUSTICIA RESTAURATIVA</t>
  </si>
  <si>
    <t>) profesionales en derecho o trabajo social con formación certificada en mecanismos alternativos de solución de conflictos (conciliación, mediación o justicia restaurativa), con experiencia profesional mínima de tres (3) años en facilitación de procesos restaurativos o comunitarios orientados a la transformación de conflictividades sociales VALOR NO OFERTABLE</t>
  </si>
  <si>
    <t>PROFESIONAL EN PUBLICIDAD</t>
  </si>
  <si>
    <r>
      <t xml:space="preserve"> profesional en publicidad, diseño gráfico, comunicación social o áreas afines, con experiencia profesional mínima de dos (02) años en diseño y diagramación de productos comunicativos físicos y digitales, y en la creación y ejecución de campañas pedagógicas o comunitarias con enfoque territorial </t>
    </r>
    <r>
      <rPr>
        <b/>
        <sz val="11"/>
        <color theme="1"/>
        <rFont val="Aptos Narrow"/>
        <family val="2"/>
        <scheme val="minor"/>
      </rPr>
      <t>VALOR NO OFERTABLE</t>
    </r>
  </si>
  <si>
    <t>DIAS</t>
  </si>
  <si>
    <r>
      <t xml:space="preserve">profesionales en trabajo social con experiencia profesional mínima de dos (2) años en procesos de intervención social o comunitaria orientados a la gestión de conflictividades, promoción de la convivencia y fortalecimiento del tejido social, con conocimientos en metodologías participativas y trabajo intersectorial </t>
    </r>
    <r>
      <rPr>
        <b/>
        <sz val="11"/>
        <color theme="1"/>
        <rFont val="Aptos Narrow"/>
        <family val="2"/>
        <scheme val="minor"/>
      </rPr>
      <t>VALOR NO OFERTABLE</t>
    </r>
  </si>
  <si>
    <t>ASISTENTE ADMINISTRATIVO</t>
  </si>
  <si>
    <r>
      <t xml:space="preserve">profesional en áreas administrativas, contables o afines, con experiencia laboral mínima de dos (2) años en apoyo a procesos administrativos, manejo documental y soporte logístico en ejecución de proyectos sociales o comunitarios </t>
    </r>
    <r>
      <rPr>
        <b/>
        <sz val="11"/>
        <color theme="1"/>
        <rFont val="Aptos Narrow"/>
        <family val="2"/>
        <scheme val="minor"/>
      </rPr>
      <t>VALOR NO OFERTABLE</t>
    </r>
  </si>
  <si>
    <r>
      <t xml:space="preserve"> auxiliares logísticos con experiencia certificada mínima de un (1) año en apoyo operativo de eventos, jornadas comunitarias o actividades pedagógicas, con conocimientos en manejo de recursos logísticos, montaje de espacios y coordinación de insumos para actividades sociales o institucionales.</t>
    </r>
    <r>
      <rPr>
        <b/>
        <sz val="11"/>
        <color theme="1"/>
        <rFont val="Aptos Narrow"/>
        <family val="2"/>
        <scheme val="minor"/>
      </rPr>
      <t>VALOR NO OFERTABLE</t>
    </r>
  </si>
  <si>
    <t>MEDIOS COMUNITARIOS</t>
  </si>
  <si>
    <t>Diseño de pieza comunicativa para convocatoria a la inscripción previa al proceso y su divulgación por medios digitales tales como Facebook, Instagram de la Alcaldía Local de Los Maártires</t>
  </si>
  <si>
    <t>ELEMENTOS LOGÍSTICOS - TALLER DE FORMACIÓN Y SENSIBILIZACIÓN EN MASC Y SIMULACIÓN DE PROCESOS DE CONCILIACIÓN Y MEDIACIÓN, EVALUACIÓN DE IMPACTO Y PERCEPCIÓN (POST -CAPACITACIÓN Y SESIONES PRACTICAS), SEGUIMIENTO A COMPROMISOS COMUNITARIOS Y SISTEMATIZACIÓN DEL PROYECTO Y CONFERENCIA</t>
  </si>
  <si>
    <t>El refrigerio contiene: Un sólido: que puede variar en mantecada o torta de queso de min 150 grs, croissant de jamón y queso de min 150 grs. Empacados individualmente. Un líquido: que puede variar en un jugo pulpa de fruta, yogurt o avena de presentación en caja min de   200 ml. Una fruta: que puede variar entre manzana, pera, ciruela, mandarina y/o durazno. Un chocolate o colombina</t>
  </si>
  <si>
    <t>ESPACIO TALLER</t>
  </si>
  <si>
    <t>Salón o espacio acorde para la realización de cada taller, capacitación o demás actividades, este deberá ser un lugar limpio y seguro, adaptado de acuerdo con la actividad a realizar con los medios audiovisuales  requeridos (si aplica) .</t>
  </si>
  <si>
    <t>MODERADOR DE CONFERENCIA</t>
  </si>
  <si>
    <t>Profesional con experiencia en conducción de eventos académicos y comunitarios, encargado de orientar la conferencia, garantizar el cumplimiento de la agenda, facilitar la interacción entre los asistentes y panelistas, y conducir la socialización de los productos de los talleres. Además, se asegurará de dinamizar la jornada de conciliaciones simbólicas y de coordinar los tiempos y actividades logísticas como entrega de refrigerios y certificados</t>
  </si>
  <si>
    <t>REFRIGERIOS PARA CONFERENCIA</t>
  </si>
  <si>
    <t>AUDITORIIO (CONFERENCIA)</t>
  </si>
  <si>
    <t>Auditorio acorde para la realización de una conferencia, con sillas para la audiencia , este deberá ser un lugar limpio y seguro, adaptado  con los medios audiovisuales requeridos sonido, video beam en lo posible en la localidad de los Martires Capacidad minimo de 50 personas
 Nota: Se deberá asegurar que el espacio cuente con baño con servicio de agua potable, lavamanos con dispensador de jabón líquido y papel higienico</t>
  </si>
  <si>
    <t>ESTACION DE CAFÉ</t>
  </si>
  <si>
    <t>Proveer una estación de café compuesta por Greca(s) con Dispensadores, cada uno de cien (100) Tintos y cien (100) Aromáticas Naturales (preparada con hierbas naturales. Insumos: pocillos desechables de 3,3 oz. en cartón biodegradable, mezcladores para bebidas en madera, endulzantes en paquetes de 5gr. Con operador permanente, debidamente uniformado. Duración evento cinco (5) horas. Incluye transporte 
BEBIDAS CALIENTES: Tinto, aromática, té, sobres de leche en polvo, servido en vaso de material biodegradable, y BEBIDA FRIA: agua servida en vaso de cartón. Incluye el transporte, menaje y servicio al usuario final.</t>
  </si>
  <si>
    <t>PANELISTAS (CONFERENCIA)</t>
  </si>
  <si>
    <t>Profesional experto en experiencias reconocidas con mediación comunitaria, resolución de conflictos o justicia local, invitado a aportar conocimientos especializados y experiencias prácticas en la aplicación de los Mecanismos Alternativos de Solución de Conflictos (MASC). Su intervención busca fortalecer las capacidades de los participantes, aportar casos de éxito y orientar el diálogo sobre la construcción de acuerdos de mediación y conciliación en el territorio</t>
  </si>
  <si>
    <t>VALOR TOTAL META 2</t>
  </si>
  <si>
    <t>META 3. IMPLEMENTACIÓN DE PROGRAMA COMUNITARIO PARA LA APROPIACIÓN DEL CÓDIGO NACIONAL DE SEGURIDAD Y CONVIVENCIA CIUDADANA.										
PROYECTO 2722 MÁRTIRES CAMINA SEGURA EN EL MANEJO DE CONFLICTOS Y EL DIÁLOGO CIUDADANO</t>
  </si>
  <si>
    <t>COORDINADOR DEL PROYECTO DE FORTALECIMIENTO DE LA CONVIVENCIA CIUDADANA</t>
  </si>
  <si>
    <r>
      <t xml:space="preserve">Un (1) profesional en ciencias sociales, derecho, educación, psicología, trabajo social o áreas afines, con experiencia profesional mínima de cinco (5) años en la coordinación de proyectos sociales o comunitarios, preferiblemente relacionados con cultura ciudadana, resolución de conflictos y pedagogía urbana. Debe contar con conocimientos en la Ley 1801 de 2016 (CNSCC), formulación y ejecución de estrategias de apropiación normativa y diseño metodológico con enfoque diferencial. Se requiere experiencia en trabajo con organizaciones comunitarias, autoridades locales y grupos poblacionales diversos (jóvenes, adultos, comerciantes, JAC, etc.). Habilidades en liderazgo participativo, articulación institucional y planeación operativa. </t>
    </r>
    <r>
      <rPr>
        <b/>
        <sz val="11"/>
        <color theme="1"/>
        <rFont val="Aptos Narrow"/>
        <family val="2"/>
        <scheme val="minor"/>
      </rPr>
      <t>VALOR NO OFERTABLE</t>
    </r>
  </si>
  <si>
    <t>FACILITADOR PEDAGÓGICO PRINCIPAL</t>
  </si>
  <si>
    <r>
      <t xml:space="preserve">Un (1) profesional en psicología, educación o trabajo social con experiencia profesional mínima de tres (3) años en procesos formativos y de intervención psicosocial en contextos comunitarios o escolares. Debe contar con dominio de metodologías restaurativas, círculos de diálogo, análisis de conflictos cotidianos y estrategias de formación ciudadana. Con conocimiento en convivencia urbana, cultura ciudadana y pedagogía para adultos. Deseable formación en resolución alternativa de conflictos y herramientas lúdicas o experienciales para procesos de enseñanza-aprendizaje.  </t>
    </r>
    <r>
      <rPr>
        <b/>
        <sz val="11"/>
        <color theme="1"/>
        <rFont val="Aptos Narrow"/>
        <family val="2"/>
        <scheme val="minor"/>
      </rPr>
      <t>VALOR NO OFERTABLE</t>
    </r>
  </si>
  <si>
    <r>
      <t xml:space="preserve">Auxiliar  logísticos con experiencia certificada mínima de un (1) año en apoyo operativo de eventos, jornadas comunitarias o actividades pedagógicas, con conocimientos en manejo de recursos logísticos, montaje de espacios y coordinación de insumos para actividades sociales o institucionales. </t>
    </r>
    <r>
      <rPr>
        <b/>
        <sz val="11"/>
        <color theme="1"/>
        <rFont val="Aptos Narrow"/>
        <family val="2"/>
        <scheme val="minor"/>
      </rPr>
      <t>VALOR NO OFERTABLE</t>
    </r>
  </si>
  <si>
    <t>N/A</t>
  </si>
  <si>
    <t>Diseño e impresión (tamaño 21 x 15 cm finalizado, impreso 4x0, en papel propalcote 115 gr</t>
  </si>
  <si>
    <t>ELEMENTOS LOGÍSTICOS PARA REALIZACIÓN DE TALLER DE FORMACIÓN CIUDADANA SOBRE EL CÓDIGO NACIONAL DE SEGURIDAD Y CONVIVENCIA CIUDADANA Y LABORATORIOS CIUDADANOS CON EJERCICIOS DE ANÁLISIS DE CASOS</t>
  </si>
  <si>
    <t>El refigerio contiene: Un sólido: que puede variar en mantecada o torta de queso de min 150 grs, croissant de jamón y queso de min 150 grs. Empacados individualmente. Un líquido: que puede variar en un jugo pulpa de fruta, yogurt o avena de presentación en caja min de   200 ml. Una fruta: que puede variar entre manzana, pera, ciruela, mandarina y/o durazno. Un chocolate o colombina</t>
  </si>
  <si>
    <t>Libreta con pasta dura, 80 hojas. Dimensiones 11x17cms impresión full color con logos e imagen corporativa institucional, aprobados por la oficina de prensa del FDLM</t>
  </si>
  <si>
    <t>CODIGO DE POLICIA</t>
  </si>
  <si>
    <t>Libro impreso Código Nacional de Policía y Convivencia (Ley 1801 de 2016) media carta, actualizado.</t>
  </si>
  <si>
    <t>ELEMENTOS LOGÍSTICOS PARA LA JORNADA MÓVIL DEL CÓDIGO DE CONVIVENCIA</t>
  </si>
  <si>
    <t>Alquiler de Carpa estructurales de 2x2 mts, con contrapesos incluye transporte, instalación y desinstalación</t>
  </si>
  <si>
    <t>Alquiler de sillas plásticas con brazos para adultos, por 1 día; para la realización de la jornada móvil del código de convivencia, Incluye transporte</t>
  </si>
  <si>
    <t>Alquiler de mesas plásticas 4 puestos para adultos, por 1 día; para la realización de la jornada móvil del código de convivencia, Incluye transporte</t>
  </si>
  <si>
    <t>ANIMADORES</t>
  </si>
  <si>
    <t>Animación: grupo de dos personas (un hombre y una mujer), que realicen actividades lúdicas en el evento. (Taller de pinturitas y globoflexia, obra de títeres, un personaje gigante, sonido básico, recreación dirigida. 100 niños. 2 Horas)</t>
  </si>
  <si>
    <t>Elaboración, Evaluación, Publicación y Autorización del Plan de Contingencia para el Evento Masivo de Baja Complejidad,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requeridos.a las normas nacionales y distritales en el asunto.</t>
  </si>
  <si>
    <t>VALOR TOTAL META 3</t>
  </si>
  <si>
    <t>META 1. IMPLEMENTAR 4 ACCIONES FORMATIVAS DIFERENCIALES PARA LA PROMOCIÓN DE LA CONVIVENCIA CIUDADANA
PROYECTO 2501 MÁRTIRES CAMINA SEGURA EN LA CONVIVENCIA CIUDADANA</t>
  </si>
  <si>
    <t>Un (1) profesional en ciencias sociales, derecho, trabajo social, ciencias políticas, educación o áreas afines, con experiencia mínima de cinco (5) años en la coordinación de proyectos sociales y comunitarios enfocados en participación ciudadana, liderazgo social, derechos de las mujeres, apropiación del espacio público y convivencia ciudadana.
Debe tener experiencia demostrable en diseño y seguimiento de procesos formativos, articulación interinstitucional, trabajo con comunidades urbanas diversas, y metodologías participativas con enfoque de género. Será responsable de liderar las seis iniciativas del proyecto, gestionar la mesa intersectorial, garantizar la implementación territorial y el cumplimiento de resultados.</t>
  </si>
  <si>
    <t>FACILITADOR/A DE FORMACIÓN POLÍTICA Y PARTICIPACIÓN CIUDADANA (MUJERES)</t>
  </si>
  <si>
    <t>Un (1) profesional en trabajo social, psicología, educación, ciencias políticas o afines, con experiencia mínima de tres (3) años en procesos formativos dirigidos a mujeres, particularmente en temas como liderazgo, derechos políticos, participación comunitaria, justicia de género y convivencia.
Deberá liderar los módulos de la escuela de formación política para mujeres y los espacios de diálogo comunitario, utilizando enfoques pedagógicos, metodologías vivenciales y herramientas de transformación pacífica de conflictos. Preferiblemente con formación o experiencia en justicia comunitaria o mediación.</t>
  </si>
  <si>
    <t>Dos (2) auxiliares logísticos con experiencia certificada mínima de un (1) año en apoyo operativo de eventos, jornadas comunitarias o actividades pedagógicas, con conocimientos en manejo de recursos logísticos, montaje de espacios y coordinación de insumos para actividades sociales o institucionales.</t>
  </si>
  <si>
    <t>REQUERIMIENTOS LOGÍSTICOS PARA LA EJECUCIÓN DEL PROCESO FORMATIVO Y CONVERSATORIO COMUNITARIO CON ENFOQUE EN LIDERAZGO FEMENINO</t>
  </si>
  <si>
    <r>
      <t xml:space="preserve">Se destinara una bolsa para materiales de papeleria requeridos en los talleres: como Caja de marcadores punta gruesa - Colores Surtidos. Rollo papel kratf 60 gramos, 230 METROS. Cinta Ancha 2" Transparente. Plumones colores surtidos, caja por 12 unidades, etc) el operador debera presnetar 2 cotizaciones por item. </t>
    </r>
    <r>
      <rPr>
        <b/>
        <sz val="11"/>
        <color rgb="FF000000"/>
        <rFont val="Aptos Narrow"/>
        <family val="2"/>
        <scheme val="minor"/>
      </rPr>
      <t>Valor no ofertable</t>
    </r>
  </si>
  <si>
    <t>PELOTA ANTIESTRES</t>
  </si>
  <si>
    <t>Pelota antiestrés con diseño de emoji. Ideal para aliviar el estrés y la ansiedad, está elaborada en material suave y flexible que permite apretarla fácilmente sin deformarse, ofreciendo un efecto relajante y divertido; su diseño en forma de emoji la convierte en un accesorio llamativo y práctico, perfecto para uso personal.</t>
  </si>
  <si>
    <t>ELEMENTOS LOGÍSTICOS PARA LA REALIZACIÓN DE JORNADAS DE APROPIACIÓN DE ESPACIO PÚBLICO “MI CUADRA COQUETA” Y REALIZACIÓN DE CAMPAÑA DE SENSIBILIZACIÓN LOCAL “CONVIVIR ES NUESTRO ACUERDO”</t>
  </si>
  <si>
    <t>MIMOS</t>
  </si>
  <si>
    <t>Grupo de teatro de mimo, capaces de representar situaciones de conflicto y resolución pacífica mediante el lenguaje no verbal. El grupo debe contar con vestuario y maquillaje básico para facilitar la identificación de personajes y escenas, además de experiencia en intervenciones comunitarias y manejo de grupos diversos. Es fundamental que el servicio incluya la preparación de guiones adaptados a las problemáticas locales, espacio suficiente para sus presentaciones, y acompañamiento en la facilitación de diálogos posteriores para garantizar el impacto pedagógico de la actividad.</t>
  </si>
  <si>
    <t>SERVICIO</t>
  </si>
  <si>
    <t>GRUPO DE ZUMBA</t>
  </si>
  <si>
    <t>2 Instructores certificados con experiencia en actividades recreativas comunitarias,que contemple la adaptación de la rutina para integrar mensajes sobre convivencia y manejo de conflictos, así como la capacidad para interactuar positivamente con los participantes, fomentando la participación voluntaria y el bienestar físico y emocional de la comunidad.</t>
  </si>
  <si>
    <t>META 2. FORTALECER 10 ORGANIZACIONES COMUNITARIAS A TRAVÉS DE CAPACIDADES PARA PROMOVER ACCIONES DE CORRESPONSABILIDAD EN LA GESTIÓN DE LA SEGURIDAD Y LA CONVIVENCIA 
PROYECTO 2501 MÁRTIRES CAMINA SEGURA EN LA CONVIVENCIA CIUDADANA</t>
  </si>
  <si>
    <t>Coordinador</t>
  </si>
  <si>
    <r>
      <t xml:space="preserve"> Título profesional en ciencias sociales y/o administrativas con especialización el nucleo basico de ciencias humanas y/o administrativas. Con un año de experiencia profesional en gestión de proyectos sociales. </t>
    </r>
    <r>
      <rPr>
        <b/>
        <sz val="11"/>
        <color theme="1"/>
        <rFont val="Arial"/>
        <family val="2"/>
      </rPr>
      <t>VALOR NO OFERTABLE</t>
    </r>
  </si>
  <si>
    <t>MESES</t>
  </si>
  <si>
    <t>Asistente Administrativo</t>
  </si>
  <si>
    <r>
      <t xml:space="preserve">Técnico y/o tecnologo en ciencias sociales y/o administrativa con experiencia general de1 año en manejo base de datos, clasificación y organización de archivos, registro y sistematización de la información </t>
    </r>
    <r>
      <rPr>
        <b/>
        <sz val="11"/>
        <color theme="1"/>
        <rFont val="Arial"/>
        <family val="2"/>
      </rPr>
      <t>VALOR NO OFERTABLE</t>
    </r>
  </si>
  <si>
    <t>Profesional</t>
  </si>
  <si>
    <r>
      <t xml:space="preserve">Profesional en ciencias sociales y/o humanas con un año de experiencia en formación en temas de Seguridad y Convivencia Ciudadana. </t>
    </r>
    <r>
      <rPr>
        <b/>
        <sz val="11"/>
        <color theme="1"/>
        <rFont val="Arial"/>
        <family val="2"/>
      </rPr>
      <t>VALOR NO OFERTABLE</t>
    </r>
  </si>
  <si>
    <t>Tecnico</t>
  </si>
  <si>
    <r>
      <t xml:space="preserve">Técnico y/o tecnólogo en sistemas, electronica, telecomunicaciones o areas afines , con 12 meses de experiencia en instalación de camaras  </t>
    </r>
    <r>
      <rPr>
        <b/>
        <sz val="11"/>
        <color rgb="FF000000"/>
        <rFont val="Arial"/>
        <family val="2"/>
      </rPr>
      <t>VALOR NO OFERTABLE</t>
    </r>
  </si>
  <si>
    <t>Investigador</t>
  </si>
  <si>
    <r>
      <t>Profesional del nucleo basico de Ciencias sociales y humanas. Experiencia mínima profesional de 12 meses en investigación social y ejecución de procesos en temas de seguridad y convivencia.</t>
    </r>
    <r>
      <rPr>
        <b/>
        <sz val="11"/>
        <color theme="1"/>
        <rFont val="Arial"/>
        <family val="2"/>
      </rPr>
      <t xml:space="preserve"> VALOR NO OFERTABLE</t>
    </r>
  </si>
  <si>
    <t>EQUIPOS TECNOLOGICOS</t>
  </si>
  <si>
    <t>CÁMARAS FIJAS EXTERIORES TIPO BULLET</t>
  </si>
  <si>
    <t xml:space="preserve"> Resolución: 4K UHD (3840 x 2160 píxeles) – 8 Mpx; Cuadros por segundo: 30 FPS; Operación: Outdoor (IP67); Tipo de escaneo: Progresivo; Iluminación infrarroja: Alcance mínimo de 50 metros; Sensibilidad: Día: 0.2 lux / Noche: 0.01 lux; WDR: 120 dB; Lente: Ángulo de visión horizontal entre 35° y 90°; Sensor: CMOS de 1/2.5 pulgadas; Compatibilidad: ONVIF Profile S; Tecnología: IP; Normativas: CE, FCC, UL; Año de fabricación: 2023 o superior; Garantía: Dos (2) años desde la entrega.</t>
  </si>
  <si>
    <t>SISTEMA DE GRABACIÓN DIGITAL (DVR/NVR)</t>
  </si>
  <si>
    <t>Resolución de grabación: 4K UHD por cada puerto; Compresión de video: H.265+; Operación cuádruplex: Visualización, almacenamiento, extracción y configuración simultáneas; Puertos: RJ45 10/100/1000 Mbps; Capacidad de almacenamiento: Mínimo 1 mes a 4K UHD y 15 FPS; Protocolo de red: TCP/IP, HTTPS, DHCP; Compatibilidad: ONVIF; Año de fabricación: 2023 o superior; Garantía: Dos (2) años desde la entrega.</t>
  </si>
  <si>
    <t>MONITOR 4K UHD</t>
  </si>
  <si>
    <t>Monitor de 32", Resolución: 3840 x 2160 píxeles; Tiempo de respuesta: 3 ms o mejor; Conexiones: HDMI, DisplayPort; Consumo de potencia: Bajo, con tecnología LED; Instalación: Compatible con montaje VESA; Garantía: Dos (2) años desde la entrega.</t>
  </si>
  <si>
    <t>SISTEMAS DE ALARMA COMUNITARIA</t>
  </si>
  <si>
    <t>Capacidad: Hasta 500 usuarios; Configuración: Mediante aplicación móvil; Alertas: Envío de alertas SMS a mínimo 10 números de contacto;Entrada: Botón de pánico;Salidas: Relevos para sirena 110V o 12V;Visualización: Indicador de calidad de señal GSM;Batería: Respaldo de 12 VDC / 7 Ah;Sirena: Potencia de 50 Watts;Altavoz con micrófono integrado: Sistema de disuasión comunitaria con potencia mínima de 20 Watts y alcance efectivo de 50 metros;Garantía: Dos (2) años desde la entrega;Condición: Equipos nuevos, no remanufacturados ni repotenciados.</t>
  </si>
  <si>
    <t>INSTALACIÓN</t>
  </si>
  <si>
    <r>
      <t xml:space="preserve">Bolsa destinada a lo requerido en la Instalación integral de sistema de videovigilancia para exteriores con 10 cámaras tipo bullet , DVR, monitor de visualización local, y sistema de alarma comunitaria. El servicio incluye canalización, conexionado, pruebas, configuración y puesta en marcha, elementos necesarios para la instalación. el operdor debera presentar MINIMO 3 COTIZACIONES las cotizaciones para cad auno de los items requeridos. </t>
    </r>
    <r>
      <rPr>
        <b/>
        <sz val="11"/>
        <color theme="1"/>
        <rFont val="Aptos Narrow"/>
        <family val="2"/>
        <scheme val="minor"/>
      </rPr>
      <t>VALOR NO OFERTABLE</t>
    </r>
  </si>
  <si>
    <t xml:space="preserve">FORMACIÓN </t>
  </si>
  <si>
    <t>AGENDA</t>
  </si>
  <si>
    <t>Agendas: Material amigable con el medio ambiente, tamaño cuaderno (21,5 x 14 cms), 80 hojas internas en bond 75 gms, impresas a una tinta (1x2) con los logos del proyecto, e institucionales FDLM, tapa dura, full color, plastificada, anillo doble O. Incluidos  7 separadores o insertos que contenga la información impresa de las temáticas que se desarrollaron.</t>
  </si>
  <si>
    <t>ESFERO</t>
  </si>
  <si>
    <t>PRESENTADOR</t>
  </si>
  <si>
    <t>Presentador para el evento de toda la jornada completa de mínimo 3 horas, con experiencia en eventos masivos (maestro de ceremonia)</t>
  </si>
  <si>
    <t>Alquiler de mesa cuadrada plástica blanca incluye transporte</t>
  </si>
  <si>
    <t>META 3. IMPLEMENTAR 4 INICIATIVAS DE CONVIVENCIA CON PARTICIPACIÓN DE LA CIUDADANÍA.
PROYECTO 2501 MÁRTIRES CAMINA SEGURA EN LA CONVIVENCIA CIUDADANA</t>
  </si>
  <si>
    <t>COORDINADOR DE LA META DE CONVIVENCIA DIFERENCIAL</t>
  </si>
  <si>
    <r>
      <t xml:space="preserve">Un (1) Profesional en ciencias sociales, humanas, educación o afines, con experiencia mínima de cinco (5) años en coordinación de proyectos comunitarios o educativos, preferiblemente en contextos urbanos con enfoque territorial. Será responsable de la planeación, implementación, seguimiento y articulación institucional de las acciones del componente, asegurando la ejecución de los talleres, jornadas pedagógicas, campañas y mesas territoriales. </t>
    </r>
    <r>
      <rPr>
        <b/>
        <sz val="11"/>
        <color theme="1"/>
        <rFont val="Aptos Narrow"/>
        <family val="2"/>
        <scheme val="minor"/>
      </rPr>
      <t xml:space="preserve"> VALOR NO OFERTABLE</t>
    </r>
  </si>
  <si>
    <t xml:space="preserve">FACILITADOR/A DE TALLERES </t>
  </si>
  <si>
    <r>
      <t xml:space="preserve">Un (1) Profesional en psicología, trabajo social, pedagogía o áreas afines, con experiencia minima de tres (3) años comprobada en procesos de formación comunitaria, metodologías participativas y enfoque diferencial. Estará encargado/a de diseñar e implementar los contenidos de los talleres dirigidos a mujeres, jóvenes y liderazgos comunitarios, facilitando espacios seguros, reflexivos y prácticos en torno a la gestión emocional, resolución de conflictos, y prevención de violencias. </t>
    </r>
    <r>
      <rPr>
        <b/>
        <sz val="11"/>
        <color theme="1"/>
        <rFont val="Aptos Narrow"/>
        <family val="2"/>
        <scheme val="minor"/>
      </rPr>
      <t>VALOR NO OFERTABLE</t>
    </r>
  </si>
  <si>
    <t>GESTOR/A DE COMUNICACIÓN COMUNITARIA Y CAMPAÑAS CIUDADANAS</t>
  </si>
  <si>
    <r>
      <t xml:space="preserve">Un (1) Profesional en comunicación social, educación popular o carreras afines, con experincia de minimo tres (3) años, con trayectoria en el desarrollo de campañas pedagógicas, intervención en espacio público y procesos de cultura ciudadana. Su labor será la creación e implementación de estrategias comunicativas para las campañas comunitarias y jornadas educativas, garantizando la pertinencia del mensaje y su alcance. </t>
    </r>
    <r>
      <rPr>
        <b/>
        <sz val="11"/>
        <color theme="1"/>
        <rFont val="Aptos Narrow"/>
        <family val="2"/>
        <scheme val="minor"/>
      </rPr>
      <t>VALOR NO OFERTABLE</t>
    </r>
  </si>
  <si>
    <r>
      <t xml:space="preserve">Un (1) profesional en publicidad, diseño gráfico, comunicación social o áreas afines, con experiencia profesional mínima de dos (02) años en diseño y diagramación de productos comunicativos físicos y digitales, y en la creación y ejecución de campañas pedagógicas o comunitarias con enfoque territorial </t>
    </r>
    <r>
      <rPr>
        <b/>
        <sz val="11"/>
        <color theme="1"/>
        <rFont val="Aptos Narrow"/>
        <family val="2"/>
        <scheme val="minor"/>
      </rPr>
      <t>VALOR NO OFERTABLE</t>
    </r>
  </si>
  <si>
    <r>
      <t xml:space="preserve">Dos (2) auxiliares logísticos con experiencia certificada mínima de un (1) año en apoyo operativo de eventos, jornadas comunitarias o actividades pedagógicas, con conocimientos en manejo de recursos logísticos, montaje de espacios y coordinación de insumos para actividades sociales o institucionales. </t>
    </r>
    <r>
      <rPr>
        <b/>
        <sz val="11"/>
        <color theme="1"/>
        <rFont val="Aptos Narrow"/>
        <family val="2"/>
        <scheme val="minor"/>
      </rPr>
      <t>VALOR NO OFERTABLE</t>
    </r>
  </si>
  <si>
    <t>REQUERIMIENTOS LOGÍSTICOS PARA LA REALIZACIÓN DE LOS TALLERES DE GESTIÓN EMOCIONAL Y PREVENCIÓN DE VIOLENCIAS Y EL FORO COMUNITARIO DE PARTICIPACIÓN Y LIDERAZGO CIUDADANO</t>
  </si>
  <si>
    <t>ELEMENTOS LOGÍSTICOS PARA LA REALIZACIÓN DE LAS CAMPAÑAS COMUNITARIAS DE CULTURA CIUDADANA</t>
  </si>
  <si>
    <t>REFRIGERIOS PARA TALLER</t>
  </si>
  <si>
    <t>CONSORCIO CIDOR GEOSIGMA</t>
  </si>
  <si>
    <t>FUNDACIÓN UNIVERSITARIA LOS LIBERTADORES</t>
  </si>
  <si>
    <t>EPSI</t>
  </si>
  <si>
    <t>UT. FUNDAESCALA - SINERGIA</t>
  </si>
  <si>
    <t>CONSORCIO FORTALECIMIENTO 2025</t>
  </si>
  <si>
    <t>CONSORCIO PROYECTOS AMBIENTALES Y SOCIALES</t>
  </si>
  <si>
    <t xml:space="preserve">COMPONENTES </t>
  </si>
  <si>
    <t>ITEMS</t>
  </si>
  <si>
    <t>Unidad de medida</t>
  </si>
  <si>
    <t xml:space="preserve">Cantidad </t>
  </si>
  <si>
    <t>N° de meses vinculado al proyecto</t>
  </si>
  <si>
    <t>VALOR UNITARIO</t>
  </si>
  <si>
    <t xml:space="preserve">EQUIPO DE TRABAJO </t>
  </si>
  <si>
    <t>COORDINADOR DEL PROYECTO</t>
  </si>
  <si>
    <t>Profesional en Administración de Empresas, Economía o áreas afines, con estudios de posgrado en Alta Gerencia, Dirección de Proyectos o campos relacionados, con experiencia Profesional de más de cinco (05) años de experiencia profesional desde la obtención del titulo y dos (02) años de experiencia especifica en la formación, fortalecimiento, la mejora del desempeño y la sostenibilidad de iniciativas productivas, diseño, implementación y evaluación de planes de negocio a la medida, enfocados en resultados medibles, definición, acompañamiento en procesos de formalización, acceso a financiación, mejora organizacional y comercial, Formulación e implementación de estrategias empresariales y de crecimiento para sectores productivos diversos, acompañamiento a emprendedoras en la participación en ferias comerciales y la apertura de nuevos canales de distribución, facilitando el acceso a mercados y redes comerciales.</t>
  </si>
  <si>
    <t xml:space="preserve">APOYOS TÉCNICOS ADMINISTRATIVO </t>
  </si>
  <si>
    <t>Técnico o tecnólogo en administración, contabilidad, gestión empresarial o carreras afines. Con experiencia mínima de 2 años en apoyo a la ejecución de proyectos sociales, administrativos o comunitarios. Deseable experiencia en manejo documental, soporte a eventos y trámites contractuales.</t>
  </si>
  <si>
    <t>Comunicador 
Social y/o publicista
(01)</t>
  </si>
  <si>
    <t>Profesional o tecnólogo en Comunicación Social, Publicidad, Diseño Gráfico, Marketing Digital, Periodismo o carreras afines. Se valoran estudios complementarios en producción audiovisual, copywriting, gestión de redes sociales o edición de contenido digital. Experiencia mínima de dos (2) años en la creación, edición y gestión de contenidos digitales, preferiblemente en proyectos sociales, institucionales o de apoyo a emprendimientos, trabajado en la producción de contenido para redes sociales, páginas web, boletines, campañas de comunicación, informes y piezas gráficas, adaptando los mensajes al público objetivo y los canales definidos.</t>
  </si>
  <si>
    <t xml:space="preserve">Asesores Empresariales </t>
  </si>
  <si>
    <t>Profesional en Administración de Empresas, Economía, Contaduría, Ingeniería Industrial o áreas afines. Se valoran estudios de posgrado o formación complementaria en gestión empresarial, emprendimiento, desarrollo económico o afines. Experiencia mínima de dos (02) años, en procesos de diagnóstico, asesoría y acompañamiento técnico a unidades productivas y MIPYMES, con enfoque en la mejora de la gestión, productividad, sostenibilidad y acceso a mercados.</t>
  </si>
  <si>
    <t>VALOR UNITARIO             VALOR TOTAL</t>
  </si>
  <si>
    <t>PIEZAS PUBLICITARIAS (CONVOCATORIA E INSCRIPCIONES)</t>
  </si>
  <si>
    <t>Diseño de volantes para convocatoria de inscripciones, para los tres componentes
Volantes tamaño media carta en papel propalcote a tres tintas, 150 gramos Full color, incluye diseño, impresión. Se debe imprimir 400 volantes por componente</t>
  </si>
  <si>
    <t xml:space="preserve">Pendón Tamaño 90x190 cm., en Tela Banner a dos (2) tintas, incluidos logos e información del proyecto, datos de contacto y del operador, sistema roll up, incluye maleta de transporte.  </t>
  </si>
  <si>
    <t xml:space="preserve">Los medios comunitarios (medios digitales, prensa, radio y/o televisión), así como en las redes sociales oficiales aprobados previamente por la oficina de prensa y comunicaciones de la Alcaldía Local. Esta publicidad debe ir orientada a convocar a las unidades productivas, población general interesadas para que participen en el proceso de inscripción de cada componente.  </t>
  </si>
  <si>
    <t>MICROSITIO WEB</t>
  </si>
  <si>
    <t>El contratista garantizará una página web para el Proyecto, que incluya un micrositio por componente, dominio y administración por un año</t>
  </si>
  <si>
    <t>BOLSA DE MATERIALES</t>
  </si>
  <si>
    <t>Bolsa de materiales para elaboración de formatos para inscripción de componentes y/o papeleria del proyecto.</t>
  </si>
  <si>
    <t>RECURSO HUMANO Y PUBLICIDAD</t>
  </si>
  <si>
    <t xml:space="preserve">COMPONENTE I. TEJIDO EMPRESARIAL LOCAL </t>
  </si>
  <si>
    <t>PROCESO DE FORMACIÓN</t>
  </si>
  <si>
    <t>Formación cultura emprendimiento</t>
  </si>
  <si>
    <t xml:space="preserve">20 PERSONAS </t>
  </si>
  <si>
    <t>Formación aspectos legales y propiedad intelectual</t>
  </si>
  <si>
    <t>Formación en administración para no administradores</t>
  </si>
  <si>
    <t>Formación en economía circular</t>
  </si>
  <si>
    <t>Formación diseño e innovación y desarrollo Teórico-practico</t>
  </si>
  <si>
    <t>Formación estrategias comerciales y marketing digital</t>
  </si>
  <si>
    <t>Formación fortalecimiento empresarial</t>
  </si>
  <si>
    <t>Consultoría individual (dos horas por emprendedor)- Levantamiento del plan de inversión</t>
  </si>
  <si>
    <t>CAPITALIZACION</t>
  </si>
  <si>
    <t xml:space="preserve">Incentivo de capitalización en bono canjeable para hacer efectivo el plan de inversión </t>
  </si>
  <si>
    <t xml:space="preserve">UNIDAD </t>
  </si>
  <si>
    <t xml:space="preserve">RUEDA DE NEGOCIOS - TRANSMISIÓN STREAMING </t>
  </si>
  <si>
    <t>La transmisión deberá contar con resolución de transmisión Full HD (1920x1080p), audio profesional, mínimo 2 cámaras, una fija y una movil, transiciones fluidas entre cámaras o escenas (si se presentan videos o recursos visuales durante el evento)., consola de mezcla de video y sonido, micrófonos inalámbricos (tipo diadema, solapa o de mano, mínimo 3 unidades, iluminación adicional en escenario o zona de pitch, si el lugar no cuenta con condiciones óptimas, monitor de retorno o pantalla para los presentadores (si es necesario), conexión a internet dedicada de mínimo 20 Mbps de subida, exclusiva para el equipo de transmisión, técnico de streaming y operador de cámara con experiencia comprobada.</t>
  </si>
  <si>
    <t>RUEDA DE NEGOCIOS - ESTACIÓN DE CAFÉ</t>
  </si>
  <si>
    <t>Estación de café permanente durante toda la jornada de la Rueda de Negocios. La estación deberá estar disponible desde el inicio hasta el cierre del evento, el servicio deberá incluir de manera continua café de calidad, agua mineral, agua caliente para aromáticas, endulzantes (azúcar, panela, stevia), vasos térmicos biodegradables, servilletas y agitadores. La estación deberá ser autoservicio.</t>
  </si>
  <si>
    <t>RUEDA DE NEGOCIOS - REFRIGERIOS</t>
  </si>
  <si>
    <t>Refrigerio tipo buffet durante la jornada de la Rueda de Negocios. Se ofrecerá un refrigerio compuesto de  sándwich de jamón y queso de 150 grs o pastel de pollo o pastel de carne de min 150 grs. Empacados individualmente. Un líquido: que puede variar en un jugo de pulpa de fruta, yogurt o avena de presentación en caja min de   200 ml. Una fruta: que puede variar entre manzana, pera, ciruela, mandarina y/o durazno. Un chocolate o colombina.</t>
  </si>
  <si>
    <t>RUEDA DE NEGOCIOS - APOYO LOGISTICO</t>
  </si>
  <si>
    <t>Acompañamiento de dos (02) técnicos logísticos,apoyando a los beneficiarios durante el evento en coordinación de reuniones, ajustes de última hora en sus presentaciones, soporte en conexión de citas virtuales, registro de acuerdos y contactos y apoyando la participación de los aliados. sesion de 6 horas</t>
  </si>
  <si>
    <t>PERSONA</t>
  </si>
  <si>
    <t>RUEDA DE NEGOCIOS - MODERADOR</t>
  </si>
  <si>
    <t>Moderador o maestro de ceremonias profesional durante el desarrollo completo de la Rueda de Negocios, con el fin de conducir la agenda del evento de manera fluida, dinámica y protocolaria, fortaleciendo la experiencia de los participantes y asegurando el cumplimiento del cronograma establecido. sesion de 4 horas</t>
  </si>
  <si>
    <t>RUEDA DE NEGOCIOS Y NETWORKING</t>
  </si>
  <si>
    <t>Coctel sencillo, actividad de integración, logística, musica de ambientación, personal de apoyo y video.</t>
  </si>
  <si>
    <t>Auditorio con capacidad para 80 o 100 personas, con disponibilidad de 6 horas consecutivas.</t>
  </si>
  <si>
    <t>ESPACIO</t>
  </si>
  <si>
    <t>SISTEMA DE RECEPCIÓN Y CLASIFICACIÓN DE DONACIONES</t>
  </si>
  <si>
    <t xml:space="preserve">sistema estructurado y sostenible para la recepción, control y clasificación de donaciones de uniformes e insumos textiles </t>
  </si>
  <si>
    <t xml:space="preserve">CAPACITACION TEXTIL </t>
  </si>
  <si>
    <t xml:space="preserve">FUNDAMENTOS DE CONFECCIÓN Y RECICLAJE TEXTIL 
</t>
  </si>
  <si>
    <t>HORAS</t>
  </si>
  <si>
    <t xml:space="preserve">TÉCNICAS BÁSICAS DE CONFECCIÓN Y ENSAMBLE </t>
  </si>
  <si>
    <t>PRODUCCIÓN DE BOLSAS REUTILIZABLES</t>
  </si>
  <si>
    <t xml:space="preserve"> EMPRENDIMIENTO Y COMERCIALIZACIÓN </t>
  </si>
  <si>
    <t>CERTIFICADOS</t>
  </si>
  <si>
    <t>Entrega de certificados en propalcote para la capacitacion textil</t>
  </si>
  <si>
    <t>KIT DE CAPACITACIÓN</t>
  </si>
  <si>
    <t>•	20 cuadernos de Trabajo tipo agenda con carátula en tapa dura, argollado, con guardas en policromías, 2 separadores, policromías en propalcote 115 gr con información pertinente y rutas de atención, interior con 5 4hojas tamaño 12,5 x 17,5 cm, (LORD), en papel ecológico de 75 gr.
•	20 Esferos Ecológico de forma cilíndrica de cartón rígido, tinta negra, tampografía a 1 tinta.
•	20 Metros de costura 
•	20 Tijeras Profesional Material en Acero, en forma de punta, largo 9.</t>
  </si>
  <si>
    <t xml:space="preserve">
REFRIGERIOS </t>
  </si>
  <si>
    <t xml:space="preserve"> El refrigerio a suministrar deberá consistir en una (1) unidad de sándwich con un peso mínimo de setenta (70) gramos de proteína, la cual podrá provenir de jamón de cerdo bajo en grasa, pechuga de pavo o pollo. El sándwich deberá incluir dos (2) rodajas de queso blanco bajo en grasa y deberà contener vegetales frescos como lechuga, tomate o pepino. Además, se deberá suministrar una (1) bebida no energizante, no láctea y no alcohólica, en una presentación individual con un contenido mínimo de doscientos cincuenta (250) mililitros, como agua, agua saborizada naturalmente sin azúcar o té helado sin azúcar. Finalmente, se incluye una (1) unidad de fruta fresca de temporada, entera o debidamente porcionada para su fácil consumo.</t>
  </si>
  <si>
    <t xml:space="preserve">
Bolsa de materiales para fortalecimiento empresa textil:   para la adquisición de los elementos, maquinaria e insumos que soliciten, esta compra estará sujeta a aprobación por parte del comité técnico. </t>
  </si>
  <si>
    <t>PRODUCCIÓN Y COMERCIALIZACIÓN DE BOLSAS REUTILIZABLES</t>
  </si>
  <si>
    <t>Articulación comercial con empresas de la localidad, especialmente con las tiendas del Mall Plaza, Paloquemao, sector comercial Ricaurte, entre otros, con el fin de posicionar las bolsas reutilizables confeccionadas durante el proceso formativo como una alternativa de empaque sostenible, generando oportunidades de comercialización para la Fundación San Judas Tadeo y fortaleciendo su impacto social</t>
  </si>
  <si>
    <t>SUBTOTAL COMPONENTE I.</t>
  </si>
  <si>
    <t>COMPONENTE 2. DESARROLLO TURISTICO</t>
  </si>
  <si>
    <t>DIAGNÓSTICO RUTA TURÍSTICA LOCAL</t>
  </si>
  <si>
    <t>Realizar un diagnóstico de los principales activos turísticos de la localidad (sitios relevantes), incluyendo atractivos culturales, históricos, naturales, gastronómicos y de economía popular.</t>
  </si>
  <si>
    <t>DISEÑO RUTA TURÍSTICA LOCAL</t>
  </si>
  <si>
    <t>Diseñar una Ruta Turística que articule estos atractivos con la oferta de servicios de los emprendimientos caracterizados que incluya mapa de la ruta, fichas técnicas de los puntos turísticos, narrativas o relatos asociados a la identidad local.</t>
  </si>
  <si>
    <t>Módulo 1: Emprendimiento y Formalización Empresarial en Turismo</t>
  </si>
  <si>
    <t>10 PERSONAS</t>
  </si>
  <si>
    <t>Módulo 2: Habilidades Empresariales Básicas</t>
  </si>
  <si>
    <t>Módulo 3: Finanzas para Emprendedores</t>
  </si>
  <si>
    <t>Módulo 4: Marketing y Ventas</t>
  </si>
  <si>
    <t>Módulo 5: Servicio al Cliente para Emprendimientos Turísticos</t>
  </si>
  <si>
    <t>Módulo 6: Asociatividad y Clústeres para el Turismo Local</t>
  </si>
  <si>
    <t>Módulo 7: Preparación para Ruedas de Negocios y Pitch de Ventas</t>
  </si>
  <si>
    <t>Módulo 8:  Electivas de Fortalecimiento Productivo - Gastronomía Tradicional y de Autor; Diseño y Comercialización de Productos Turísticos; Hospitalidad y Servicio al Cliente; Turismo Sostenible y Eco-turismo; Fotografía y Redes Sociales para Turismo; Turismo Accesible e Inclusivo; Guianza Turística Local; Eventos y Ferias Turísticas.</t>
  </si>
  <si>
    <t>Consultoría individual (dos horas por emprendedor)</t>
  </si>
  <si>
    <t>APOYO PARA PARTICIPACIÓN EN FERIAS O EVENTOS DE PROMOCIÓN TURÍSTICA</t>
  </si>
  <si>
    <t>BOLSA DE INCENTIVOS:  Participación activa de los beneficiarios del proyecto en espacios de visibilización, comercialización y networking turístico, a través de la asistencia organizada y estratégica a mínimo dos (2) ferias o eventos relevantes del sector turístico local, distrital o nacional, fortaleciendo su posicionamiento, acceso a mercados y relaciones comerciales</t>
  </si>
  <si>
    <t>TOUR TURISTICO DE PROMOCION LOCAL - PUBLICIDAD GENERAL</t>
  </si>
  <si>
    <t>Diseñar e implementar una estrategia de comunicación y convocatoria efectiva, orientada a promocionar el tour turístico de la localidad Los Mártires y atraer la participación de 80 personas externas al territorio.</t>
  </si>
  <si>
    <t>TOUR TURISTICO DE PROMOCION LOCAL - TRANSPORTE</t>
  </si>
  <si>
    <t>Transporte para 80 asistentes al tour, distribuidos en 2 buses que salgan de diferentes puntos de la ciudad de Bogotá.</t>
  </si>
  <si>
    <t>TOUR TURISTICO DE PROMOCION LOCAL - HIDRATACIÓN</t>
  </si>
  <si>
    <t xml:space="preserve">Suministro de hidratación adecuada para los 80 participantes del tour turístico, incluyendo a los 10 beneficiarios, equipo de apoyo logístico y acompañantes institucionales. Cada participante deberá recibir como mínimo dos (2) botellas de agua potable de 300 ml (una antes de iniciar el recorrido y otra durante o al finalizar el tour). </t>
  </si>
  <si>
    <t>TOUR TURISTICO DE PROMOCION LOCAL - GUIANZA PROFESIONAL ESPECIALIZADA</t>
  </si>
  <si>
    <t>Guías profesionales de turismo certificados o acreditados, con experiencia mínima de dos (2) años en la conducción de grupos en actividades turísticas culturales, patrimoniales o de naturaleza. Se deberá garantizar el uso de herramientas de apoyo si es necesario (micrófonos portátiles, mapas turísticos, material de apoyo físico o digital).</t>
  </si>
  <si>
    <t>Un (1) historiador profesional graduado  , conocedor del territorio, con experiencia en procesos comunitarios, consultivos de turismo y gestión de proyectos. Se deberá garantizar el uso de herramientas de apoyo si es necesario (micrófonos portátiles, mapas turísticos, material de apoyo físico o digital).</t>
  </si>
  <si>
    <t>TOUR TURISTICO DE PROMOCION LOCAL - ACTIVACIÓN DE MARCA</t>
  </si>
  <si>
    <t>Diseñar, coordinar y ejecutar acciones de activación de marca territorial durante el desarrollo del tour turístico, Para lo cual se requiere:
-Disponer de elementos visuales e impresos que refuercen la imagen del proyecto en el marco del fortalecimiento del turismo local.
-Instalar mínimo dos (2) puntos de activación de marca con banderas, pendones o roll-ups institucionales.
-Elementos decorativos alusivos a la identidad local (colores, frases, símbolos o íconos representativos).
-Asegurar que estos puntos estén ubicados estratégicamente en el sitio de salida y en al menos un punto destacado del recorrido, sirviendo además como escenario para toma de fotografías, registros y medios.</t>
  </si>
  <si>
    <t>Diseñar y entregar a los 80 participantes un kit promocional básico, que podrá contener, un (1) elemento utilitario con imagen del proyecto o identidad territorial (ej.: sombrero, pañoleta, gorra, tote bag o camiseta), un (1) folleto informativo o pieza impresa sobre el recorrido, historia de la localidad o unidades productivas participantes, un (1) recordatorio o souvenir turístico (ej.: imán para la nevera con el nombre de la localidad), el diseño deberá incorporar los logos institucionales requeridos y cumplir con las normas gráficas indicadas por el comité técnico. Todo el material deberá ser de buena calidad, resistente al uso durante la jornada y entregado en bolsas ecológicas o reutilizables. Deberán utilizarse mensajes positivos, inclusivos y con enfoque de promoción del turismo sostenible y comunitario.</t>
  </si>
  <si>
    <t>TOUR TURISTICO DE PROMOCION LOCAL - KIT PARTICIPACION BENEFICIARIOS</t>
  </si>
  <si>
    <t>Kit de participación para cada beneficiario que incluya una (1) escarapela institucional con nombre y unidad productiva, un (1) distintivo visual (sticker, pin o tarjeta identificadora del clúster o sector), insumos básicos de papelería (esfero, libreta u hoja de ruta del tour), dotación de uniforme o prenda distintiva del evento con una (1) gorra, pañoleta Y delantal marcado con el logo del proyecto.</t>
  </si>
  <si>
    <t>TOUR TURISTICO DE PROMOCION LOCAL - MATERIAL PROMOCIONAL PARA BENEFICIARIOS</t>
  </si>
  <si>
    <t>Dotación de material promocional – POP que incluye un (1) pendón vertical o banner por unidad productiva con el nombre, logotipo, descripción breve del producto/servicio y código QR que redireccione a su catálogo digital o redes sociales, elementos decorativos básicos y uniformes entre stands o puntos de exhibición.</t>
  </si>
  <si>
    <t xml:space="preserve">CAPITALIZACION </t>
  </si>
  <si>
    <t>EMPRENDIMIENTOS GASTRONOMIA</t>
  </si>
  <si>
    <t>CONSULTORÍA Y ESTRATEGIA DIGITAL PARA EMPRENDEDORES TURÍSTICOS - DIAGNÓSTICO REDES SOCIALES BENEFICIARIOS</t>
  </si>
  <si>
    <t>Realizar un diagnóstico detallado de las redes sociales de cada beneficiario, donde se realice una revisión previa de redes sociales (auditoría digital: Instagram, Facebook, TikTok si aplica), entrevista o asesoría personalizada con cada beneficiario para profundizar en objetivos, públicos meta, tono y estilo y posteriormente la elaboración del informe de diagnóstico + plan de mejora básico por escrito. Tiempo estimado 1 hora por cada beneficiario.</t>
  </si>
  <si>
    <t>CONSULTORÍA Y ESTRATEGIA DIGITAL PARA EMPRENDEDORES TURÍSTICOS - DISEÑO DE CREATIVOS PARA REDES SOCIALES BENEFICIARIOS</t>
  </si>
  <si>
    <t xml:space="preserve">Diseñar tres creativos para cada unidad productiva, adaptados a las características del negocio y las redes sociales utilizadas (Instagram, Facebook, TikTok). </t>
  </si>
  <si>
    <t>CONSULTORÍA Y ESTRATEGIA DIGITAL PARA EMPRENDEDORES TURÍSTICOS - ASESORIA REDES SOCIALES BENEFICIARIOS</t>
  </si>
  <si>
    <t>Asesoría técnica individualizada de 3 horas por beneficiario, para la actualización de las redes sociales de los beneficiarios, publicación de diseños creativos y pauta de $50.000 COP por cada beneficiario.</t>
  </si>
  <si>
    <t>EVENTO DE CIERRE, CERTIFICACIÓN Y SOCIALIZACIÓN DE RESULTADOS DEL PROYECTO - AUDITORIO</t>
  </si>
  <si>
    <t>Auditorio profesional, funcional y elegante, con capacidad mínima para 150 personas y adaptable hasta 300 con disponibilidad de 4 horas consecutivas. Debe contar con los recursos tecnológicos para el desarrollo del evento.</t>
  </si>
  <si>
    <t>EVENTO DE CIERRE, CERTIFICACIÓN Y SOCIALIZACIÓN DE RESULTADOS DEL PROYECTO - CERTIFICADOS</t>
  </si>
  <si>
    <t>10 certificados de participación impresos a full color</t>
  </si>
  <si>
    <t>EVENTO DE CIERRE, CERTIFICACIÓN Y SOCIALIZACIÓN DE RESULTADOS DEL PROYECTO - RECONOCIMIENTOS</t>
  </si>
  <si>
    <t>3 Trofeos para reconocer a las unidades productivas con mejores resultados</t>
  </si>
  <si>
    <t>EVENTO DE CIERRE, CERTIFICACIÓN Y SOCIALIZACIÓN DE RESULTADOS DEL PROYECTO - MODERADOR</t>
  </si>
  <si>
    <t>Contratar un moderador profesional o maestro de ceremonias con experiencia en eventos institucionales o del sector turismo (4 hrs)</t>
  </si>
  <si>
    <t>EVENTO DE CIERRE, CERTIFICACIÓN Y SOCIALIZACIÓN DE RESULTADOS DEL PROYECTO - ALMUERZOS</t>
  </si>
  <si>
    <t>Entregar almuerzo tipo buffet institucional, para todos los asistentes (beneficiarios, equipo técnico, aliados e invitados), Menú 1:   
• Plato Principal: Ajiaco Santafereño suave (con pollo desmenuzado, papa criolla, papa sabanera, mazorca tierna desgranada, sin trozos grandes de cuero). Acompañado de arroz blanco y aguacate en rodajas. 
• Bebida Natural: Infusión fría de hierbabuena y limón, ligeramente endulzada con panela orgánica. 
• Postre: Porción individual de arroz con leche cremoso y canela en polvo.</t>
  </si>
  <si>
    <t>EVENTO DE CIERRE, CERTIFICACIÓN Y SOCIALIZACIÓN DE RESULTADOS DEL PROYECTO - ESTACION DE CAFÉ</t>
  </si>
  <si>
    <t xml:space="preserve">Estación de café permanente (4hrs) con Café de calidad, agua mineral, agua caliente, aromáticas, endulzantes, servilletas, vasos térmicos biodegradables, galletas o pasabocas individuales durante toda la jornada, personal de apoyo para reposición y limpieza.
</t>
  </si>
  <si>
    <t>EVENTO DE CIERRE, CERTIFICACIÓN Y SOCIALIZACIÓN DE RESULTADOS DEL PROYECTO - APOYO LOGÍSTICO</t>
  </si>
  <si>
    <t>Contar con apoyo logístico general del evento con registro de ingreso, con mínimo dos (2) personas durante toda la jornada.</t>
  </si>
  <si>
    <t>TOTAL COMPONENTE TURISMO</t>
  </si>
  <si>
    <t xml:space="preserve">COMPONENTE 3. FORTALECIMIENTO DE HABILIDADES PARA EL EMPLEO </t>
  </si>
  <si>
    <t xml:space="preserve">DIAGNÓSTICO TERRITORIAL </t>
  </si>
  <si>
    <t xml:space="preserve">Diagnóstico detallado de las necesidades del sector empresarial y los perfiles ocupacionales predominantes en la localidad de Rafael Uribe Uribe, con el fin de identificar las competencias y habilidades requeridas para mejorar la empleabilidad de los habitantes de la zona. </t>
  </si>
  <si>
    <t>FORMACIÓN - KIT DE APRENDIZAJE</t>
  </si>
  <si>
    <t>Kit de aprendizaje (agenda, esfero, morral, camiseta), con las especificaciones descritas en el anexo técnico.</t>
  </si>
  <si>
    <t>FORMACIÓN - REFRIGERIOS</t>
  </si>
  <si>
    <t>FORMACIÓN - DIPLOMADO EN HABILIDADES PARA EL ÉXITO PROFESIONAL Y EMPLEABILIDAD - 40% PRESENCIAL Y 60% VIRTUAL  (DIVIDIDOS EN 3 GRUPOS)</t>
  </si>
  <si>
    <t>Módulo 1. Desarrollo personal y motivacional</t>
  </si>
  <si>
    <t>Módulo 2. Empleabilidad y orientación profesional</t>
  </si>
  <si>
    <t xml:space="preserve">Módulo 3. Competencias digitales </t>
  </si>
  <si>
    <t>Módulo 4. Competencias ofimáticas aplicadas a la Gestión Empresarial</t>
  </si>
  <si>
    <t>Módulo 5. Finanzas e idiomas</t>
  </si>
  <si>
    <t>Electiva 1. Imagen Personal y Proyección Profesional</t>
  </si>
  <si>
    <t>Electiva 2. Gestión Deportiva y Bienestar Laboral</t>
  </si>
  <si>
    <t>Electiva 3. Expresiones Culturales y Comunicación en el Trabajo</t>
  </si>
  <si>
    <t>ACOMPAÑAMIENTO PSICOSOCIAL Y ORIENTACIÓN VOCACIONAL</t>
  </si>
  <si>
    <t>El contratista deberá implementar un plan de acompañamiento a cargo de un profesional en psicología ocupacional que contemple: Cuatro (04) talleres grupales (uno mensual) presenciales o virtuales, de 2h cada, donde se aborden las siguientes temáticas.</t>
  </si>
  <si>
    <t>SALIDAS PEDAGÓGICAS EMPRESARIALES - TRANSPORTE</t>
  </si>
  <si>
    <t>Transporte para 80 beneficiarios a la visita empresarial programada como salida pedagógica, distribuidos en 2 buses.</t>
  </si>
  <si>
    <t>SALIDAS PEDAGÓGICAS EMPRESARIALES - REFRIGERIO</t>
  </si>
  <si>
    <t>•	Un sólido: que puede variar sándwich de jamón y queso de 150 grs o pastel de pollo o pastel de carne de min 150 grs. Empacados individualmente.
•	Un líquido: que puede variar en un jugo de pulpa de fruta, yogurt o avena de presentación en caja min de   200 ml.
•	Una fruta: que puede variar entre manzana, pera, ciruela, mandarina y/o durazno.
•	Un chocolate o colombina.</t>
  </si>
  <si>
    <t>ENTREGA DE BONO DE APOYO PARA PRESENTACIÓN PERSONAL EN ENTREVISTAS</t>
  </si>
  <si>
    <t>Bono canjeable destinado a la compra de ropa, calzado o accesorios personales que fortalezcan su presentación y autoconfianza al momento de asistir a entrevistas laborales, ferias de empleo y procesos de selección.</t>
  </si>
  <si>
    <t>FERIA LABORAL</t>
  </si>
  <si>
    <t>Feria a todo costo de elementos logísticos para su realización (6 horas)</t>
  </si>
  <si>
    <t>FERIA LABORAL - ESTACIÓN DE CAFÉ</t>
  </si>
  <si>
    <t>Estación de café permanente durante toda la jornada de la Feria Laboral, para 90 personas. Servicio de cafetería (tinto, aromática y agua): Operario + presentación mesa + vasos de cartón bebida caliente  4 oz. + mezclador + azúcar + crema para café). Duración del evento aprox. 5 horas. Transporte incluido.</t>
  </si>
  <si>
    <t>Auditorio profesional, funcional y elegante, con capacidad mínima para 200 personas y adaptable hasta 300 con disponibilidad de 4 horas consecutivas. Debe contar con los recursos tecnológicos para el desarrollo del evento.</t>
  </si>
  <si>
    <t>LUGAR</t>
  </si>
  <si>
    <t xml:space="preserve">Moderador o maestro de ceremonias profesional durante el desarrollo completo del evento, con el fin de conducir la agenda del evento de manera fluida, dinámica y protocolaria, fortaleciendo la experiencia de los participantes </t>
  </si>
  <si>
    <t>Certificados de formación y participación a los beneficiarios que hayan cumplido requisitos</t>
  </si>
  <si>
    <t>Estación de café permanente durante toda la jornada de la Feria Laboral, para 230 personas. La estación deberá estar disponible desde el inicio hasta el cierre del evento, el servicio deberá incluir de manera continua café de calidad, agua mineral, agua caliente para aromáticas, endulzantes (azúcar, panela, stevia), vasos térmicos biodegradables, servilletas y agitadores. La estación deberá ser autoservicio.</t>
  </si>
  <si>
    <t>EVENTO DE CIERRE, CERTIFICACIÓN Y SOCIALIZACIÓN DE RESULTADOS DEL PROYECTO - REFRIGERIOS</t>
  </si>
  <si>
    <t>Refrigerio tipo buffet durante el evento. Se ofrecerá un buffet asistido, compuesto de tUn sólido: que puede variar sándwich de jamón y queso de 150 grs o pastel de pollo o pastel de carne de min 150 grs. Empacados individualmente.
•	Un líquido: que puede variar en un jugo de pulpa de fruta, yogurt o avena de presentación en caja min de   200 ml.
•	Una fruta: que puede variar entre manzana, pera, ciruela, mandarina y/o durazno.
•	Un chocolate o colombina.</t>
  </si>
  <si>
    <t>Contar con apoyo logístico general del evento con escenografía, señalética, registro de ingreso, ambientación con identidad visual del proyecto, apoyo logístico con mínimo cuatro (4) personas durante toda la jornada, registro fotográfico y en video del evento completo, incluyendo entregas de certificados, testimonios y momentos destacados.</t>
  </si>
  <si>
    <t>TOTAL COMPONENTE EMPLEO</t>
  </si>
  <si>
    <t xml:space="preserve">*** LOS VALORES EN AMARILLO NO SON OFERTABLES </t>
  </si>
  <si>
    <t>FIRMA REPRESENTANTE LEGAL</t>
  </si>
  <si>
    <t>HANNYA VANESSA CLAVIJO VARELA</t>
  </si>
  <si>
    <t>NOMBRE DE LA EMPRESA</t>
  </si>
  <si>
    <t>FUNDACIÓN STAR COP HUMANITY</t>
  </si>
  <si>
    <t>NIT</t>
  </si>
  <si>
    <t>2. UT INNOVACION SOCIAL 2025</t>
  </si>
  <si>
    <t>3. CONSORCIO RED DEPORTIVA 2771</t>
  </si>
  <si>
    <t>4. PROYECTOS Y CONSULTORIAS RC SAS</t>
  </si>
  <si>
    <t>5. FUNDACIÓN PAÍS HUMANO</t>
  </si>
  <si>
    <t>6. FUNCITEG</t>
  </si>
  <si>
    <t>7. CONSORCIO CRESER DEPORTIVO</t>
  </si>
  <si>
    <t>8. UT DEPORTES MARTIRES</t>
  </si>
  <si>
    <t>9. FUNDACION FUNDAR</t>
  </si>
  <si>
    <t>ITEM</t>
  </si>
  <si>
    <t>UND</t>
  </si>
  <si>
    <t>VALOR UNITARIO INCLUIDO  IVA</t>
  </si>
  <si>
    <t>Coordinador General del proyecto</t>
  </si>
  <si>
    <t xml:space="preserve">Formación: Profesional en áreas de la administración (Administración de Empresas, Administración Pública, Gestión Empresarial), ciencias económicas (Economía), ingeniería (Industrial, de Producción, Administrativa), educación física, recreación y deportes (Educación Física, Recreación, Deporte, Ciencias del Deporte, Rendimiento Deportivo o carreras afines), logística o carreras afines. Se valorará formación complementaria en gestión de proyectos, liderazgo de equipos o planificación estratégica.
Experiencia general: Tres (3) años de experiencia como coordinador general de eventos logísticos y/o eventos recreo deportivos. 
Experiencia relacionada: Mínimo dos (2) años de experiencia como coordinador de proyectos de eventos logísticos o recreo-deportivos. Alternativamente, se requiere haber participado en la producción, dirección y/o coordinación de al menos cinco (5) eventos recreo-deportivos, ya sean al aire libre o en espacios cerrados.
</t>
  </si>
  <si>
    <t>Apoyo administrativo y logistico</t>
  </si>
  <si>
    <t>Los apoyos logísticos deberán ser mayores de edad con título de Bachillerato. Con experiencia certificada de mínimo cinco (5) meses como Facilitador o apoyo logístico en eventos</t>
  </si>
  <si>
    <t xml:space="preserve">37545 - MÁRTIRES DE RECREA Y CULTURIZA SOBRE LAS PERSONAS MAYORES </t>
  </si>
  <si>
    <t>EQUIPO HUMANO</t>
  </si>
  <si>
    <t>Docente de danzas</t>
  </si>
  <si>
    <t xml:space="preserve">Perfil Profesional Requerido:
Profesión(es) Principal(es): Profesional graduado en Danzas.
Profesiones Afines Aceptadas: Ciencias del Deporte, Deportes, Educación Física y Recreación. En caso de presentar título en una de estas profesiones afines, deberá acreditar formación y/o experiencia específica certificada en el área de danzas.
Experiencia Profesional Específica: Acreditar una experiencia mínima de un (1) /año (doce meses) en el área de danzas, posterior a la obtención del título profesional. Esta experiencia deberá estar certificada y detallar las funciones desempeñadas y el período de vinculación.
Dedicación por Sesión: El profesional contratado será responsable de dirigir y facilitar sesiones de danza con una duración de dos (2) horas efectivas por sesión.
</t>
  </si>
  <si>
    <t>Docente actividad física</t>
  </si>
  <si>
    <t xml:space="preserve">Profesión(es) Principal(es): Ciencias del Deporte, Deportes, Educación Física y Recreación.
Experiencia Profesional Específica: Acreditar una experiencia mínima de un (1) año (doce meses) en el área de actividad física, posterior a la obtención del título profesional. Esta experiencia deberá estar certificada y detallar las funciones desempeñadas y el período de vinculación. Se valorará especialmente la experiencia en el diseño e implementación de programas de actividad física para personas mayores o poblaciones con características similares.
Dedicación por Sesión: El profesional contratado será responsable de dirigir y facilitar sesiones de actividad física con una duración de dos (2) horas efectivas por sesión.
</t>
  </si>
  <si>
    <t>Apoyos logisticos</t>
  </si>
  <si>
    <t xml:space="preserve">Perfil de Apoyo Logístico:
Nivel Educativo: Poseer título de Bachiller académico o su equivalente, debidamente certificado.
Experiencia Específica: Acreditar una experiencia mínima certificada de cinco (5) meses en roles de facilitación o apoyo logístico dentro de la organización y ejecución de eventos de cualquier índole. Se valorará especialmente la experiencia en eventos deportivos, recreativos o comunitarios. La certificación deberá indicar claramente las funciones desempeñadas, el período de vinculación y el nombre de la entidad o persona que emite la certificación.
Este personal de apoyo logístico se efectuará bajo la modalidad de valor unitario, con un monto total agotable
</t>
  </si>
  <si>
    <t>Jornada</t>
  </si>
  <si>
    <t xml:space="preserve">Auxiliar de enfermería </t>
  </si>
  <si>
    <t xml:space="preserve">Perfil de Auxiliar de Enfermería:
Profesión: Técnico Profesional o tecnolog en Auxiliar de Enfermería, con título debidamente registrado y licencia o tarjeta profesional vigente (si aplica según la normativa colombiana).
Experiencia Profesional:
General: Deseable experiencia mínima de seis (6) meses en la atención de personas mayores, ya sea en instituciones geriátricas, centros de día, programas de atención domiciliaria o similares.
Específica preferiblemente (Valorada): Se valorará positivamente la experiencia previa en el acompañamiento de personas mayores en actividades físicas, recreativas o deportivas, o en programas de promoción de la salud y prevención de enfermedades en este grupo poblacional. 4-5 horas
</t>
  </si>
  <si>
    <t xml:space="preserve">ELEMENTOS </t>
  </si>
  <si>
    <t>CABINA DE SONIDO</t>
  </si>
  <si>
    <t>Compra cabinas de sonido recargables con puerto USB y Bluetooth, potencia mínima 1500W - incorpora un control maestro de volumen, control de ecualización para brillo y bajo, entrada plug 6.5mm para micrófono, control de volumen, brillo, bajo y eco del micrófono, incluye un control remoto y un micrófono inalámbrico, 1500W.</t>
  </si>
  <si>
    <t>BOLIRRANA</t>
  </si>
  <si>
    <t xml:space="preserve">compra de juego de Boli Rana de 120 x 45 cms más 6 Balines, tablero de puntaje, con base en madera.
Se debe incluir e ltransporte de ida y vuelta para cada actividad a realizar
</t>
  </si>
  <si>
    <t>CANCHA MINI TEJO</t>
  </si>
  <si>
    <t xml:space="preserve">Compra de Canchas de mini tejo portátil de 45 x 45 cms con tapa, bocín de 4", plastilina tierra fría, más tejos en acero y tornado y templado
Se debe incluir transporte de ida y vuelta para cada actividad a realizar
</t>
  </si>
  <si>
    <t>CUCUNUBA</t>
  </si>
  <si>
    <t xml:space="preserve">compra de juego de Cucunuba
Juego de Cucunuba de 80 x 40 cms, tablero piso y 6 Balines
Se debe incluir el transporte de ida y vuelta para cada actividad a realizar
</t>
  </si>
  <si>
    <t>AROS</t>
  </si>
  <si>
    <t xml:space="preserve">Aro de material sintetico PVC o polietileno con un diamtero de 50cm </t>
  </si>
  <si>
    <t>CONOS</t>
  </si>
  <si>
    <t xml:space="preserve">Conos pequeños altura 19 cm en PVC   </t>
  </si>
  <si>
    <t>Afiches</t>
  </si>
  <si>
    <t>Diseño e Impresión (pliego), impreso a ,4x0, en papel Propalcote de 115 gr) convocatoria para inscripciones</t>
  </si>
  <si>
    <t>Sudaderas</t>
  </si>
  <si>
    <t>Sudadera para hombre y mujer Diseño moderno 2 Piezas: Chaqueta: corte ajustado, Pantalón: Corte clásico, Cierre frontal y cuello alto, Bolsillos frontales en ambas piezas, Cintura elástica con cordón de ajuste, Aberturas laterales con cierre, Detalles en malla , Tejido de punto doble 100 % poliéster reciclado/ Microtec, Absorbentes, Color de acuerdo a la línea de imagen de la secretaria de gobierno – logos de acuerdo a manual de imagen de la secretaria de gobierno.</t>
  </si>
  <si>
    <t>Camiseta T Shirt</t>
  </si>
  <si>
    <t>Camiseta T Shirt para hombre y mujer Diseño moderno unicolor de tejidos funcionales,  secado rápido, confección ajustable a deportistas de alto rendimiento con estampados en DTF, Sublimado o Screen de Calidad</t>
  </si>
  <si>
    <t xml:space="preserve">Buses </t>
  </si>
  <si>
    <t>Servicio de trasporte ida y regreso al parque museo Maloka, en buses de turismo según normativa vigente: Autobuses Pequeños: Capacidad mínima para veinticinco (25) pasajeros sentados.</t>
  </si>
  <si>
    <t>Servicio</t>
  </si>
  <si>
    <t>Servicio de trasporte ida y regreso al parque museo Maloka, en buses de turismo según normativa vigente Autobuses Grandes: Capacidad mínima para cincuenta (50) pasajeros sentados.</t>
  </si>
  <si>
    <t>Entrada al Parque MUSEO MALOKA</t>
  </si>
  <si>
    <t>Brazaletes de ingreso y acceso a servicios al parqe museo Maloka</t>
  </si>
  <si>
    <t>El refrigerio a suministrar deberá consistir en una (1) unidad de sándwich con un peso mínimo de setenta (70) gramos de proteína, la cual podrá provenir de jamón de cerdo bajo en grasa, pechuga de pavo o pollo. El sándwich deberá incluir dos (2) rodajas de queso blanco bajo en grasa y deberà contener vegetales frescos como lechuga, tomate o pepino. Además, se deberá suministrar una (1) bebida no energizante, no láctea y no alcohólica, en una presentación individual con un contenido mínimo de doscientos cincuenta (250) mililitros, como agua, agua saborizada naturalmente sin azúcar o té helado sin azúcar. Finalmente, se incluye una (1) unidad de fruta fresca de temporada, entera o debidamente porcionada para su fácil consumo.</t>
  </si>
  <si>
    <t>ALMUERZOS</t>
  </si>
  <si>
    <t xml:space="preserve">Almuerzo para salida, tener en cuenta los menús propuestos: Menú 1:   
• Plato Principal: Ajiaco Santafereño suave (con pollo desmenuzado, papa criolla, papa sabanera, mazorca tierna desgranada, sin trozos grandes de cuero). Acompañado de arroz blanco y aguacate en rodajas. 
• Bebida Natural: Infusión fría de hierbabuena y limón, ligeramente endulzada con panela orgánica. 
• Postre: Porción individual de arroz con leche cremoso y canela en polvo. 
Menú 2: 
• Plato Principal: Ensalada tibia de quinua con pollo a la plancha en trozos pequeños, vegetales al vapor (zanahoria, brócoli, calabacín en trozos suaves) y un aliño ligero a base de aceite de oliva y hierbas frescas.
• Bebida Natural: Jugo natural sin azúcar añadida, endulzado ligeramente con stevia (opcional).
• Postre: Macedonia de frutas frescas de temporada (papaya, melón, sandía, plátano en trozos suaves).
Menú 3: 
• Plato Principal: Pastel de pollo desmechado y verduras (zanahoria, habichuela, arveja) en porciones individuales, con una base suave de puré de papa criolla.
• Bebida Natural: Jugo natural.
• Postre: Mini flan en envase individual 
• Empaque Eco-Amigable
</t>
  </si>
  <si>
    <t>POLIZA</t>
  </si>
  <si>
    <t xml:space="preserve">Póliza de Responsabilidad Civil Extracontractual (RCE) y Póliza de Accidentes Personales - por actividad
** Dada la mayor vulnerabilidad de este grupo poblacional, es crucial asegurar que los límites de cobertura sean adecuados para cubrir posibles complicaciones de salud o accidentes que puedan ocurrir durante la actividad física. Para cada actividad se debe tener cobertura.
</t>
  </si>
  <si>
    <t xml:space="preserve">40118 MÁRTIRES SE LA JUEGA POR EL DEPORTE. </t>
  </si>
  <si>
    <t>Apoyos logísticos para la iniciativa</t>
  </si>
  <si>
    <t>Para el perfil requerido, el nivel de estudio mínimo exigido es Bachiller. Además, los aspirantes deberán ser integrantes activos de barras de fútbol locales, contar con el aval formal de su respectiva barra, y acreditar una experiencia mínima de seis (6) meses en trabajos de apoyo logístico en eventos deportivos., apoyo en actividades deportivas y talleres.
*Este personal de apoyo logístico se efectuará bajo la modalidad de valor unitario, con un monto total agotable que será definido y aprobado en las actas de cada Comité Técnico de Seguimiento, en función de las necesidades identificadas y los precios del documento analisis del mercado vigentes. inicialmente se contempla la necesidad de 5 personas, se prodrá ampliar o disminuir este numero de acuerdo a la complejidad de cada jornada., teniendo en cuenta apoyo por cada una de las barras de la localidad.</t>
  </si>
  <si>
    <t xml:space="preserve">Promotor de la iniciativa </t>
  </si>
  <si>
    <t>El aspirante deberá poseer título de Técnico en cualquier área del conocimiento y acreditar una experiencia mínima de doce (12) meses en el desarrollo de actividades deportivas comunitarias, coordinación o gestión deportiva en fútbol, micro futbol, futsal o similares, o procesos relacionados con barras futboleras. Dicha experiencia deberá ser certificada por un club u organización deportiva reconocida, preferiblemente por el IDRD, una federación deportiva, un consejo local o una instancia de participación de la localidad de Los Mártires.</t>
  </si>
  <si>
    <t>Servicio de juzgamiento fútbol tenis Un juez central y un anotador</t>
  </si>
  <si>
    <t>Servicio de juzgamiento fútbol tenis Un juez central y un anotador Servicio por jornada de 4-5 horas</t>
  </si>
  <si>
    <t xml:space="preserve">Perfil de Auxiliar de Enfermería:
Profesión: Técnico Profesional o tecnologo en Auxiliar de Enfermería, con título debidamente registrado y licencia o tarjeta profesional vigente (si aplica según la normativa colombiana).
Experiencia Profesional:
General: Deseable experiencia mínima de seis (6) meses en la atención de personas mayores, ya sea en instituciones geriátricas, centros de día, programas de atención domiciliaria o similares.
Específica preferiblemente (Valorada): Se valorará positivamente la experiencia previa en el acompañamiento de personas mayores en actividades físicas, recreativas o deportivas, o en programas de promoción de la salud y prevención de enfermedades en este grupo poblacional. 4-5 horas
</t>
  </si>
  <si>
    <t>ELEMENTOS</t>
  </si>
  <si>
    <t>Uniformes</t>
  </si>
  <si>
    <t>Uniformes deportivo fondo blanco, terminación cuello y mangas azul, material fast dry, (transfer) camiseta manga sisa (1 logo en la camiseta, al frente tamaño bolsillo, el número tamaño media carta en espalda y nombre de la localidad debajo de este), pantaloneta con numeración y logo (número pierna derecha, logo en la pierna izquierda) terminado. Marcadas según indicaciones del Manual de Imagen de la secretaria de gobierno. (el operador debe presentar el diseño en articulación con el consejo de barras de la localidad) valor unitario a monto agotable de acuerdo a la necesidad</t>
  </si>
  <si>
    <t>BALON FUTBOL #5</t>
  </si>
  <si>
    <t>Balón fútbol tenis con una circunferencia de entre 68 y 70 cm y un peso que oscile entre 410 y 450 gramos. Su construcción tradicional incluye 32 paneles encolados, fabricados preferiblemente en cuero sintético o materiales similares que garanticen durabilidad y resistencia al desgaste. Debe presentar una mínima desviación en su esfericidad y una presión interna comprendida entre 0.6 y 1.1 atmósferas (600-1100 g/cm²) al nivel del mar, lo que asegura un rebote adecuado, con una altura entre 660 y 720 mm. Aunque el color más común es blanco y negro, se permite el uso de balones de otros colores.</t>
  </si>
  <si>
    <t>MALLAS DE FUTBOL TENIS</t>
  </si>
  <si>
    <t>La malla de fútbol tenis red de dimensiones estándar, de 3 metros de largo y 1 metro de alto, soportes en tubo de acero y red de nailon de altura es ajustable y la malla liviana para facilitar su montaje. Debe tener las líneas que delimitan el campo de juego.</t>
  </si>
  <si>
    <t>Hidratación</t>
  </si>
  <si>
    <t xml:space="preserve">Botellas de agua de 500 ml </t>
  </si>
  <si>
    <t>Premiación 1° Lugar interno BONOS PRIMER PUESTO</t>
  </si>
  <si>
    <t>Premiación 2° Lugar interno BONO SEGUNDO PUESTO</t>
  </si>
  <si>
    <t>Premiación 1° Lugar interbarras</t>
  </si>
  <si>
    <t>Premiación 2° Lugar interbarras</t>
  </si>
  <si>
    <t>Premiación 3° Lugar interbarras</t>
  </si>
  <si>
    <t xml:space="preserve">Talleristas </t>
  </si>
  <si>
    <t xml:space="preserve">Talleristas 
Bachiller, técnico o tecnólogo, integrantes de las barras locales de Mártires, que tengan aval de las mismas y que cuenten con experiencia en el proceso deportivo de futbol, procesos de acercamiento y pacificación de barras, trabajos comunitarios relacionados con el deporte del futbol en la Localidad de Los Mártires. Experiencia general en barras populares de mínimo 5 años, certificado por la barra a la cual haya pertenecido.
Ideal que los talleristas cuenten con estudios adicionales como Cursos cortos, capacitaciones o diplomados en conocimientos deportivos, acciones de prevención de consumo de spa, participación ciudadana, veeduría y control social, paz y convivencia, entre otros. 
Cantidad: 4 personas pertenecientes a las barras (un representante de cada una de las barras inscritas y reconocidas por la mesa local de barras).
Cinco personas - Tiempo de contratación: 50 horas por cada uno de los talleristas. Total 200 horas. </t>
  </si>
  <si>
    <t>Hora</t>
  </si>
  <si>
    <t>Agendas argolladas</t>
  </si>
  <si>
    <t xml:space="preserve">Agendas argolladas. Tamaño 18 x 23,5 cm. hoja papel ecológico con 80 hojas a cuadros.
Carátula dura plastificada mate e impresa con logos e información del Proyecto a dos tintas incluido diseño y propuesta. Debe contar con el aval de la oficina de prensa de la Secretaria de Gobierno de Bogotá teniendo en cuenta la línea de imagen.
</t>
  </si>
  <si>
    <t>und</t>
  </si>
  <si>
    <t>Esferos mina negra</t>
  </si>
  <si>
    <t>44228 - DDIFETNICO. REVITALIZACIÓN DE LOS JUEGOS ANCESTRALES INDÍGENAS EN LA LOCALIDAD LOS MÁRTIRES.</t>
  </si>
  <si>
    <t xml:space="preserve">PARTICIPACIÓN ARTISTAS </t>
  </si>
  <si>
    <t>Grupos musicales tradicionales indígenas</t>
  </si>
  <si>
    <t>Grupos musicales tradicionales indígenas Inga, Pasto y Kichwa</t>
  </si>
  <si>
    <t>Presentacion</t>
  </si>
  <si>
    <t xml:space="preserve">Grupos de danza tradicional </t>
  </si>
  <si>
    <t>Grupo de danza tradicional Uitoto</t>
  </si>
  <si>
    <t>Coordinador de la iniciativa</t>
  </si>
  <si>
    <t>Persona con pertenencia étnica indígena, integrante de alguno de los pueblos indígenas con presencia en Los Mártires y residente en esta localidad. Profesional en Ciencias Sociales, Humanas, Administración, Educación Física, Recreación, Administración Deportiva o Cultura Física, o líder indígena con experiencia comprobada en procesos comunitarios y coordinación. Mínimo 3 años de experiencia avalada por la Mesa Indígena local.</t>
  </si>
  <si>
    <t>Médicos ancestrales</t>
  </si>
  <si>
    <t>Persona indígena reconocida como líder o autoridad, con certificación del cabildo o la Mesa Indígena. Con conocimientos en medicina ancestral y trayectoria comunitaria. Residente de Los Mártires.</t>
  </si>
  <si>
    <t xml:space="preserve">Sabedores o Sabedoras </t>
  </si>
  <si>
    <t xml:space="preserve">Persona indígena reconocida como líder(a), con certificación del cabildo o Mesa Indígena que acredite su conocimiento sobre juegos ancestrales. Participa en la historia y transmisión de saberes. </t>
  </si>
  <si>
    <t>Persona Enlace</t>
  </si>
  <si>
    <t>Persona indígena residente en Los Mártires, con certificación del cabildo o Mesa Indígena. Encargada de convocar, orientar y acompañar a la comunidad en las actividades del programa.</t>
  </si>
  <si>
    <t>Conductores de juegos tradicionales</t>
  </si>
  <si>
    <t>Persona indígena con aval del cabildo o Mesa Indígena. Responsable de dinamizar, inscribir, apoyar logísticamente y verificar entrega de incentivos en los juegos.
8 personas/4 jornadas</t>
  </si>
  <si>
    <t>Servicio de juzgamiento Jueces fútbol tradicional</t>
  </si>
  <si>
    <t>Personas indígenas residentes en Los Mártires, con experiencia o familiaridad en la organización de juegos tradicionales, especialmente fútbol. 2 personas/14 partidos</t>
  </si>
  <si>
    <t>Servicio de juzgamiento para Ecuavoley</t>
  </si>
  <si>
    <t>Persona indígena residente en Los Mártires, con experiencia básica o empírica en actividades de voleibol o juegos similares. 2 personas/14 partidos</t>
  </si>
  <si>
    <t>Pilote de 8 mts tipo Vara</t>
  </si>
  <si>
    <t>Diámetro PG promedio de 13-16 cms x 8mt. Juego Vara engrasada</t>
  </si>
  <si>
    <t>Grasa</t>
  </si>
  <si>
    <t>Grasa 400g</t>
  </si>
  <si>
    <t>Costal</t>
  </si>
  <si>
    <t>Costales en fique</t>
  </si>
  <si>
    <t>Cerbatana, carcaj y dardos</t>
  </si>
  <si>
    <t>Una cerbatana de 1 mt y 50 cm, un carcaj y 10 dardos. (Incluye fletes y permiso de transporte)</t>
  </si>
  <si>
    <t>Arco y flechas</t>
  </si>
  <si>
    <t>Un arco de 1 mt y 4 flechas de 1 mt elaborados con materiales propios de la selva (Incluye fletes y permisos de transporte)</t>
  </si>
  <si>
    <t>Lazo fabricado en fique</t>
  </si>
  <si>
    <t>Lazo fabricado con fique 15 metros grueso</t>
  </si>
  <si>
    <t>metros</t>
  </si>
  <si>
    <t>Juego de canicas por 100</t>
  </si>
  <si>
    <t>paquete</t>
  </si>
  <si>
    <t>Alquiler de elementos Ecuavoley</t>
  </si>
  <si>
    <t>Una cancha incluye soportes, malla y balón</t>
  </si>
  <si>
    <t>Maíz Choclo bulto</t>
  </si>
  <si>
    <t>bulto</t>
  </si>
  <si>
    <t>Totumas</t>
  </si>
  <si>
    <t>Totumas medianas elaboradas a partir de calabazo seco, de origen natural, resistentes y de buen acabado</t>
  </si>
  <si>
    <t>Bandera tradicional Inga</t>
  </si>
  <si>
    <t>Banderín tradicional con asta de madera (1,20 m) y bandera bordada (1,20 m x 1,50 m) con simbología propia del pueblo Inga</t>
  </si>
  <si>
    <t>Alquiler de elementos fútbol tradicional</t>
  </si>
  <si>
    <t>Dos canchas incluyen soportes, malla y balón (tradicional)</t>
  </si>
  <si>
    <t>Alquiler de atuendos tradicionales</t>
  </si>
  <si>
    <t>12 kusmas para hombre (6 blancas, 6 negras) y 12 vestimentas para mujer (tupulle, pacha, chumbe)</t>
  </si>
  <si>
    <t>Refrigerios</t>
  </si>
  <si>
    <t>Alimentación propia por pueblo indígena</t>
  </si>
  <si>
    <t>Almuerzos</t>
  </si>
  <si>
    <t>Sonido semiprofesional</t>
  </si>
  <si>
    <t xml:space="preserve"> Servicio alquiler de Sonido por día: Alquiler de sonido line array de 13,000 Watts reales para exteriores, 6 cabinas auto potenciadas a 3 vías en staking de 1080 watts c/u, 2 bajos dobles de 3.600 vatios c/u., 1 side fill, 2 monitores de 1.000 vatios cada uno, Consola digital de 32 canales, accesorios de acuerdo a la capacidad, 8 micrófonos incluidos 2 inalámbricos, kit de batería y bases de micrófonos de acuerdo con necesidades técnicas de los grupos. Incluye transporte, instalación y desinstalación). (1) Estructura para el Sonido, planta eléctrica que cubra la necesidad del sonido, personal técnico de  Sonido y Equipo Técnico para Montaje. 2 micrófono diadema. </t>
  </si>
  <si>
    <t>Tarima con techo</t>
  </si>
  <si>
    <t xml:space="preserve">Tarima Pequeña: se debe suministrar 1 tarima por día, Tarima 12 x 6 mts y de Altura 1 metro con faldón, escalera y techo incluye traslado, armado y desmonte. </t>
  </si>
  <si>
    <t>Carpas</t>
  </si>
  <si>
    <t>Carpas de 4 x 4</t>
  </si>
  <si>
    <t>Baños</t>
  </si>
  <si>
    <t>Baños portatil</t>
  </si>
  <si>
    <t>Pendón de 5 mt de largo x 1,50 mt de ancho</t>
  </si>
  <si>
    <t>Mesas</t>
  </si>
  <si>
    <t>Mesa en plástico cuadradas tipo Rimax color blanco</t>
  </si>
  <si>
    <t>Sillas</t>
  </si>
  <si>
    <t>Sillas plasticas, color blanco</t>
  </si>
  <si>
    <t>Productos para realización de ritual de armonización para el inicio y final de las actividades.</t>
  </si>
  <si>
    <t>Incentivos para juegos por cada pueblo</t>
  </si>
  <si>
    <t xml:space="preserve"> Bonos de premiación según clasificación ítem no ofertable.</t>
  </si>
  <si>
    <t>Global</t>
  </si>
  <si>
    <t xml:space="preserve">Incentivos para juegos Primer lugar </t>
  </si>
  <si>
    <t xml:space="preserve">Incentivos para juegos segundo lugar </t>
  </si>
  <si>
    <t>BOLSA DE ELEMENTOS PARA LA INICIATIVA</t>
  </si>
  <si>
    <t>44255 - DDIFJUV. JUEGO DE LA JUVENTUD MARTÍRENSE</t>
  </si>
  <si>
    <t>DIA 1 APERTURA BICIRECORRIDO</t>
  </si>
  <si>
    <t>Promotor iniciativa</t>
  </si>
  <si>
    <t>Técnico, Tecnólogo o Profesional en:
Áreas de la administración y gestión (administración pública, Administración de Empresas, gestión cultural, gestión de proyectos, financiera, logística o afines).
Actividad física, deporte y recreación (educación física, rendimiento deportivo, ciencias del deporte, entrenamiento deportivo, o afines).
Artes (Bellas Artes, audiovisuales, artes escénicas, fotografía, música, artes visuales, artes plásticas, o afines).
Ciencias Sociales y Humanas (sociología, trabajo social, literatura, comunicación social, periodismo, psicología, antropología, estudios culturales o afines).
Además, es indispensable contar con conocimiento específico de la localidad de Los Mártires en sus dinámicas, actores y escenarios en temas recreativos, deportivos y/o culturales.,con poblacion joven</t>
  </si>
  <si>
    <t>Meses</t>
  </si>
  <si>
    <t>Personal de Guía/Monitores/Personal de Apoyo Logístico</t>
  </si>
  <si>
    <t>Para liderar el recorrido, marcar la ruta y brindar asistencia dentro del recorrido, Para puntos de hidratación, cruces peligrosos y asistencia general., calculo valor unitario deben contar con Flechas, cintas, conos para indicar la ruta claramente.</t>
  </si>
  <si>
    <t>Persona</t>
  </si>
  <si>
    <t>Personal de Primeros Auxilios</t>
  </si>
  <si>
    <t>Paramédicos o personal con conocimientos en primeros auxilios.</t>
  </si>
  <si>
    <t>Corta viento reflectivos Chaqueta Cortaviento</t>
  </si>
  <si>
    <t xml:space="preserve">Corta viento reflectivos Chaqueta Cortaviento Reflectiva Semi Impermeable, con estampado de información del proyecto, Chaqueta corta vientos reflectivo
• Repelente al agua ante lluvias
• con bolsillo plegable para fácil guardado
• liviana
• Cortaviento
• Reflectiva
• bolsillos exteriores
• Bolsillo trasero (especial para guardarla)
• Con Capota
• anti fluidos, semi-impermeable (tela 100 % impermeable) con cremalleras cierre y bolsillos
</t>
  </si>
  <si>
    <t>Kit de despinche portátil que incluya: Maleta de herramientas, Inflador, Herramienta Multifuncional 15 en 1, 2 Palancas de desmonte, 1 Llave de tuercas, Solución Pegante, Lija y 8 Parches</t>
  </si>
  <si>
    <t>Kit de despinche portátil que incluya: Maleta de herramientas, Inflador, Herramienta Multifuncional 15 en 1, 2 Palancas de desmonte, 1 Llave de tuercas, Solución Pegante, Lija y 8 Parches, el maletin debe contar con los logos de la alcaldia local de los martires</t>
  </si>
  <si>
    <t>Botiquín básico, maletin en lona con cremalleras y bolsillo lateral, con estampado de imagen institucional, contenido interno conformado por: GASA, ESPADADRAPO, BAJALENGUAS, SOLUCIÓN ESTERIL, SOLUCIÓN DESINFECTANTE, GUANTES DE NITRILO, VENDAS, tira adhesiva sanitaria (curitas) , jabón, alcohol, agua oxigenada.</t>
  </si>
  <si>
    <t>Compra de Botiquín básico, maletin en lona con cremalleras y bolsillo lateral, con estampado de imagen institucional, contenido interno conformado por: GASA, ESPADADRAPO, BAJALENGUAS, SOLUCIÓN ESTERIL, SOLUCIÓN DESINFECTANTE, GUANTES DE NITRILO, VENDAS, tira adhesiva sanitaria (curitas) , jabón, alcohol, agua oxigenada.</t>
  </si>
  <si>
    <t>Agua Embotellada</t>
  </si>
  <si>
    <t>Para el bici recorrido, es necesario contratar una Póliza de Responsabilidad Civil Extracontractual (RCE) para cubrir daños a terceros (lesiones, daños a la propiedad) ocasionados por la organización, y una Póliza de Accidentes Personales Colectiva por persona, para amparar al menos a 40 organizadores, personal de apoyo y voluntarios en caso de muerte o incapacidad accidental durante el evento, ambas pólizas con vigencia que cubra el periodo del evento y con la Entidad Contratante como beneficiaria en la RCE.</t>
  </si>
  <si>
    <t>JORANADA 1 DE JUEGOS</t>
  </si>
  <si>
    <t>Personal de Facilitación Juegos Tradicionales</t>
  </si>
  <si>
    <t>Personas con conocimiento de las reglas y dinámicas de los juegos.</t>
  </si>
  <si>
    <t>Para ubicar los juegos de mesa.</t>
  </si>
  <si>
    <t>Para los participantes de los juegos de mesa.</t>
  </si>
  <si>
    <t>Juegos de Mesa</t>
  </si>
  <si>
    <t>KIT juegos tradicionales y de mesa - Ajedrez, dominó, parqués, cartas, trompo, yoyo, X5 unds</t>
  </si>
  <si>
    <t>Juego</t>
  </si>
  <si>
    <t>Personal de Facilitación Juegos de Mesa</t>
  </si>
  <si>
    <t>Personas que expliquen las reglas y coordinen los juegos.</t>
  </si>
  <si>
    <t>CAMPEONATOS JUVENILES</t>
  </si>
  <si>
    <t>FUTSAL MIXTO</t>
  </si>
  <si>
    <t xml:space="preserve">Perfil de Auxiliar de Enfermería:
Profesión: Técnico Profesional o tecnolog en Auxiliar de Enfermería, con título debidamente registrado y licencia o tarjeta profesional vigente (si aplica según la normativa colombiana).
Experiencia Profesional:
General: Deseable experiencia mínima de seis (6) meses en la atención de personas mayores, ya sea en instituciones geriátricas, centros de día, programas de atención domiciliaria o similares.
Específica preferiblemente (Valorada): Se valorará positivamente la experiencia previa en el acompañamiento de personas mayores en actividades físicas, recreativas o deportivas, o en programas de promoción de la salud y prevención de enfermedades en este grupo poblacional.por la jornada deportiva,4-5 horas
</t>
  </si>
  <si>
    <t>Servicio de juzgamiento fútbol Un juez central y un anotador</t>
  </si>
  <si>
    <t>El juzgamiento debe contar con cronometro, tarjeteros, pitos y demas elementos para la actividad y demas elementos requeridos para el desarrollo de su actividad, por encuentro deportivo</t>
  </si>
  <si>
    <t>servicio</t>
  </si>
  <si>
    <t>Uniformes Futsal</t>
  </si>
  <si>
    <t>Uniformes deportivo fondo blanco, terminación cuello y mangas azul, material fast dry,  (Estampado) camiseta manga corta (4 logos en la camiseta, 2 al frente,  1 en cada manga, el número tamaño media carta en espalda y nombre de la localidad debajo de este),  pantaloneta con numeración y logo (número pierna derecha, logo en la pierna izquierda) terminado, incluye media deportiva para futbol, futsal y microfutbol. Marcadas según indicaciones del Manual de Imagen de la secretaria de gobierno.</t>
  </si>
  <si>
    <t>Balones de futsal (varios)</t>
  </si>
  <si>
    <t>Balón futbol sala 62 a 64 gramos, cubierto en PVC, enmallado en nylon de alta tenacidad y flexibilidad, con diseño en cubierta en forma pentagonal y hexagonal, 32 paneles, peso 400 a 440 gramos, laminado al calor, neumático interno en caucho butilo de dos capas; impermeable y válvula de seguridad.</t>
  </si>
  <si>
    <t xml:space="preserve">(mallas) de futsal </t>
  </si>
  <si>
    <t>Fabricada en Nylon # 5 tipo cabaña color blanca.
Medidas: Ancho: 3 Mtrs , Alta: 2 Mtrs, Cabaña: 1 Mtrs</t>
  </si>
  <si>
    <t>Par</t>
  </si>
  <si>
    <t>Alquiler sillas tipo rimax sin brazos alquiler</t>
  </si>
  <si>
    <t>Agua y bebidas hidratantes</t>
  </si>
  <si>
    <t>Mesas (para organización)</t>
  </si>
  <si>
    <t>Alquiler mesas plasticas, se debe incluir el transporte de ida y vuelta</t>
  </si>
  <si>
    <t>Premiacion</t>
  </si>
  <si>
    <t>bonos de premiacion para ganadores, primer puesto</t>
  </si>
  <si>
    <t>Bono</t>
  </si>
  <si>
    <t>bonos de premiacion para segundo puesto</t>
  </si>
  <si>
    <t>Permisos y seguros</t>
  </si>
  <si>
    <t xml:space="preserve">Plan de Emergencias y Contingencias (PEC):
Este plan debe detallar los procedimientos a seguir en caso de emergencias (lesiones,incendios, evacuación, etc.),la ubicación de los puntos de atención médica, personal de primeros auxilios y brigadas de emergencia.
Póliza de Responsabilidad Civil Extracontractual:
La cual cubra los daños y perjuicios (lesiones, Daños materiales o morales) que el evento o los participantes puedan causar involuntariamente a terceros (espectadores, personal no participante, Infraestructura).
Permiso de Uso del Escenario Deportivo:
Gestión de Permisos para espacios específicos (coliseo, polideportivo, cancha),se necesita la autorización escrita del propietario o administrador del lugar IDRD si es un parque distrital, o la administración de un coliseo privado). Esta autorización debe especificar las fechas y horarios de uso.
Para escenarios públicos del Distrito La gestión se hace ante el Instituto Distrital de Recreación y Deporte (IDRD). por el torneo
</t>
  </si>
  <si>
    <t xml:space="preserve">Baños portátiles </t>
  </si>
  <si>
    <t>Servicio de baños portatiles uno para hombre y uno para mujer, se debe incluir el transporte de ida y vuelta</t>
  </si>
  <si>
    <t>Material promocional (afiches, volantes, redes sociales)</t>
  </si>
  <si>
    <t>Diseño e Impresión (pliego), impreso a ,4x0, en papel Propalcote de 115 gr)</t>
  </si>
  <si>
    <t>BALONCESTO 3X3 MIXTO</t>
  </si>
  <si>
    <t>juzgamiento</t>
  </si>
  <si>
    <t>Se requiere la contratación del servicio de juzgamiento (arbitraje) para los encuentros del torneo de baloncesto. El proveedor deberá garantizar la asignación de dos (2) oficiales de arbitraje por partido, preferiblemente deben estar debidamente acreditados y avalados por la entidad rectora del baloncesto a nivel Federación Colombiana de Baloncesto. Es indispensable que los árbitros cuenten con experiencia comprobada en la dirección de partidos de baloncesto de categorías y niveles de exigencia similares a los del evento.</t>
  </si>
  <si>
    <t>Uniformes deportivo fondo blanco, terminación cuello azul, material fast dry,  (Transfer) camiseta manga sisa (2 logos en la camiseta al frente tamaño bolsillo, el número en la espalda tamaño media carta y nombre de la localidad debajo de este),  pantaloneta con numeración y logo (número pierna derecha, logo en la pierna izquierda) terminado incluye media deportiva . Marcadas según indicaciones del Manual de Imagen.  Sublimado o Screen de Calidad. muslo derecho</t>
  </si>
  <si>
    <t>balones</t>
  </si>
  <si>
    <t>Balón competición de baloncesto Balón #6 Construcción laminada al calor Cubierta antideslizante en cuero PU balón controlado, para dominio, con precisión absoluta, buen agarre y rebote peso: 500 a 550 g circunferencia: 70 a 73 cm rebote: 120 a 140 cm</t>
  </si>
  <si>
    <t>Malla baloncesto</t>
  </si>
  <si>
    <t>Las mallas de baloncesto requeridas deberán estar fabricadas en materiales de alta tenacidad como Nylon, Poliéster o Polipropileno, garantizando durabilidad, resistencia al impacto, al desgarro, a la intemperie y a los rayos UV mediante tratamientos específicos. Su diseño deberá cumplir con las directrices de la FIBA, presentando un largo estándar de 40 a 45 cm desde el aro, con 12 lazos de sujeción para un ajuste seguro, y un diámetro de hilo mínimo de 4 a 6 mm. Además, deberá incorporar la propiedad "anti-látigo" para evitar interferencias en el juego, ser de fácil instalación y requerir bajo mantenimiento para asegurar una prolongada vida útil y el correcto desarrollo de las actividades deportivas.</t>
  </si>
  <si>
    <t>par</t>
  </si>
  <si>
    <t>bonos de premiacion para ganadores, primer puesto y segundo puesto</t>
  </si>
  <si>
    <t xml:space="preserve">Plan de Emergencias y Contingencias (PEC):
Este plan debe detallar los procedimientos a seguir en caso de emergencias (lesiones,incendios, evacuación, etc.),la ubicación de los puntos de atención médica, personal de primeros auxilios y brigadas de emergencia.
Póliza de Responsabilidad Civil Extracontractual:
La cual cubra los daños y perjuicios (lesiones, Daños materiales o morales) que el evento o los participantes puedan causar involuntariamente a terceros (espectadores, personal no participante, Infraestructura).
Permiso de Uso del Escenario Deportivo:
Gestión de Permisos para espacios específicos (coliseo, polideportivo, cancha),se necesita la autorización escrita del propietario o administrador del lugar IDRD si es un parque distrital, o la administración de un coliseo privado). Esta autorización debe especificar las fechas y horarios de uso.
Para escenarios públicos del Distrito La gestión se hace ante el Instituto Distrital de Recreación y Deporte (IDRD).
</t>
  </si>
  <si>
    <t>VOLEIBOL MIXTO</t>
  </si>
  <si>
    <t>El servicio de juzgamiento para el torneo de voleibol deberá ser prestado por un equipo calificado, conformado por un (1) árbitro principal, un (1) anotador y dos (2) jueces de línea. Todo el personal deberá poseer experiencia en Voleibol (FVF) preferiblemente con temas relacionados en juzgamiento en la Liga de Voleibol de Bogotá DC, asegurando la aplicación estricta e imparcial del Reglamento Oficial de Voleibol (FIVB). Sus funciones principales incluyen el control técnico y disciplinario del juego, el diligenciamiento preciso de planillas de encuentro y la resolución objetiva de situaciones de juego, manteniendo en todo momento la profesionalidad y la indumentaria reglamentaria.</t>
  </si>
  <si>
    <t>Uniformes deportivo fondo blanco, terminación cuello azul, material fast dry,  (Transfer) camiseta manga sisa (2 logos en la camiseta al frente tamaño bolsillo, el número en la espalda tamaño media carta y nombre de la localidad debajo de este),  pantaloneta con numeración y logo (número pierna derecha, logo en la pierna izquierda) terminado incluye media deportiva . Marcadas según indicaciones del Manual de Imagen. estampados en DTF, Sublimado o Screen de Calidad. muslo derecho</t>
  </si>
  <si>
    <t>Balones voleibol</t>
  </si>
  <si>
    <t>Balón competición de voleibol N°5, cubierta en PU, laminado al calor, enmallado en nylon, neumático en caucho de butilo de dos capas, impermeable, pero de 260 a 280 gramos, circunferencia de 65 a 67 cm.</t>
  </si>
  <si>
    <t>Mallas</t>
  </si>
  <si>
    <t>Malla Red Voleibol Oficial Grosor #5 Con Guaya
Malla voleibol con Guaya
1m de alto por 9.50m de ancho
En calidad Poliéster 100% Rígido de Alta Resistencia
Guaya de 1/16
Medidas de cuadros 14 cm x 14 cm PAR</t>
  </si>
  <si>
    <t>PAR</t>
  </si>
  <si>
    <t>TENIS DE MESA</t>
  </si>
  <si>
    <t>El servicio de juzgamiento para el torneo de tenis de mesa comprenderá al menos un juez principal (árbitro de mesa). Este personal deberá contar con experiencia certificable en juzgamiento de torneos de la disciplina al menos 4 torneos, garantizando la aplicación estricta e imparcial del Reglamento Oficial de Tenis de Mesa (ITTF). Sus responsabilidades incluyen la supervisión del desarrollo del juego, el control preciso del marcador, la verificación del cumplimiento de las normas de equipamiento y la resolución objetiva de cualquier situación de juego, manteniendo siempre un alto grado de profesionalismo y la indumentaria oficial durante todo el torneo.</t>
  </si>
  <si>
    <t>RAQUETAS DE TENIS DE MESA</t>
  </si>
  <si>
    <t>Las raquetas de tenis de mesa requeridas deberán estar compuestas por una hoja de madera laminada (preferiblemente de 5 o 7 capas) con un mango ergonómico y cómodo que garantiza un agarre seguro. Ambas caras de la hoja deberán estar cubiertas con gomas, una de color rojo brillante y la otra de color negro mate, adheridas uniformemente y sin irregularidades. Estas gomas deberán ofrecer un equilibrio adecuado entre velocidad y control, siendo aptas para uso frecuente y demostrando resistencia al desprendimiento, las raquetas deberán cumplir con los principios básicos reglamentarios de la Federación Internacional de Tenis de Mesa (ITTF) en cuanto a su composición y colores. KIT por 2 Unidades</t>
  </si>
  <si>
    <t>MESAS DE TENIS DE MESA CON MALLA</t>
  </si>
  <si>
    <t>Deberán cumplir con los estándares técnicos y reglamentarios de la Federación Internacional de Tenis de Mesa (ITTF), presentando una superficie de juego rectangular de 2,74 metros de largo por 1,525 metros de ancho, a una altura de 76 centímetros desde el suelo. La superficie, de color azul oscuro o verde mate, deberá ser fabricada en MDF o aglomerado de alta densidad con un espesor mínimo de 16 mm a 25 mm, garantizando un rebote uniforme del balón en toda su extensión y delimitada por líneas blancas de 2 cm de ancho. La estructura de soporte, robusta y estable (preferiblemente de acero con sistema plegable para facilitar el almacenamiento y transporte), deberá incluir patas ajustables para la nivelación, y se complementará con un conjunto de color rojo y postes reglamentarios, de fácil adaptación y ajuste de altura, incluida malla.</t>
  </si>
  <si>
    <t>PELOTAS DE TENIS DE MESA</t>
  </si>
  <si>
    <t>Las pelotas de tenis de mesa requeridas deberán cumplir con los estándares de calidad y reglamentarios de la Federación Internacional de Tenis de Mesa (ITTF), siendo de plástico (no celuloide) , de color blanco o naranja mate . Su diámetro deberá ser de 40 mm y su peso de 2,7 gramos . Deberán garantizar un rebote uniforme y consistente, alta esfericidad y durabilidad para uso intensivo en actividades de entrenamiento y competición recreativa.</t>
  </si>
  <si>
    <t>TABLEROS DE PUNTUACIÓN</t>
  </si>
  <si>
    <t>Los tableros de puntuación para tenis de mesa requeridos deberán ser de tipo manual, diseñados para una visibilidad clara y fácil operación durante los encuentros. Deberán permitir la visualización de la puntuación del juego y de los conjuntos ganados para cada jugador o equipo, con dígitos de tamaño y colores contrastantes que aseguran su legibilidad a distancia. Fabricados en materiales ligeros y resistentes (como plástico ABS o PVC de alta densidad), contarán con una estructura estable y preferiblemente plegable para facilitar su transporte y almacenamiento. Además, su mecanismo de cambio de puntuación deberá ser sencillo y duradero, garantizando la correcta implementación del sistema de puntuación establecido por el Reglamento Oficial de la Federación Internacional de Tenis de Mesa (ITTF).</t>
  </si>
  <si>
    <t>NATACIÓN</t>
  </si>
  <si>
    <t xml:space="preserve">Instructor(a) de Natación para Actividad Recreodeportiva </t>
  </si>
  <si>
    <t xml:space="preserve">El Instructor(a) de Natación para Actividad Recreodeportiva tiene como propósito diseñar, planificar y ejecutar sesiones de enseñanza de natación con un enfoque recreativo y de seguridad, dirigidas a diversos grupos poblacionales, fomentando la adaptación al medio acuático, la adquisición de habilidades fundamentales y la promoción de estilos de vida saludable. Para este rol, se requiere un profesional o tecnólogo en Educación Física, Ciencias del Deporte o áreas afines, con certificaciones vigentes como instructor de natación, en Primeros Auxilios y Rescate Acuático.
El perfil exige una experiencia mínima de 3 años en el ámbito deportivo-recreativo, de los cuales al menos 1 a 2 años deben ser como instructor de natación en programas de carácter social. Son cruciales habilidades pedagógicas, de comunicación efectiva, manejo de grupos </t>
  </si>
  <si>
    <t>apoyo logístico</t>
  </si>
  <si>
    <t>Servicio de trasporte ida y regreso ciudad de Bogotá  buses de turismo según normativa vigente: Autobuses Pequeños: Capacidad mínima para veinticinco (25) pasajeros sentados.</t>
  </si>
  <si>
    <t>GORROS</t>
  </si>
  <si>
    <t>gorros de natación básicos requeridos deberán ser fabricados en materiales elásticos, duraderos e hipoalergénicos como la silicona o el látex de alta calidad , que aseguren un ajuste ergonómico y cómodo para diferentes tamaños de cabeza (talla única o adaptable), cubriendo adecuadamente el cabello y las orejas. Deberán ser altamente resistentes al cloro, a la tracción y al desgarro para garantizar una prolongada vida útil en condiciones de uso frecuente</t>
  </si>
  <si>
    <t>GUSANOS ESPUMAVFLOTADORES</t>
  </si>
  <si>
    <t>Los gusanos de espuma para natación requeridos deberán ser elementos de apoyo y flotación fabricados en espuma de polietileno (PE) o EVA de celdas cerradas y alta densidad. Deberán garantizar una flotabilidad óptima y segura para usuarios de diversas edades, ser no tóxicos, hipoalergénicos y altamente resistentes al cloro, al desgarro, a la absorción de agua ya la deformación por uso continuo. Con una forma cilíndrica y dimensiones aproximadas de 6 a 7 cm de diámetro y 120 a 160 cm de longitud, serán flexibles pero mantendrán su integridad estructural.</t>
  </si>
  <si>
    <t>TABLAS NATACION</t>
  </si>
  <si>
    <t xml:space="preserve">fabricadas en espuma de EVA (Etilvinilacetato) de alta densidad y celdas cerradas . Su diseño ergonómico, con orificios o contornos para un agarre cómodo y seguro, y sus dimensiones adecuadas (aproximadamente 40-45 cm de largo, 28-32 cm de ancho y 3-4 cm de grosor) garantizarán una flotabilidad óptima para usuarios de diversas edades y niveles de habilidad. </t>
  </si>
  <si>
    <t>44272 - DDifEtnico. Propuesta: olimpiadas deportivas de las comunidades Negras/afrocolombianas</t>
  </si>
  <si>
    <t>Técnico, Tecnólogo o Profesional en:
Áreas de la administración y gestión (administración pública, gestión cultural, gestión de proyectos, financiera, logística o afines).
Actividad física, deporte y recreación (educación física, rendimiento deportivo, ciencias del deporte, entrenamiento deportivo, o afines).
Artes (Bellas Artes, audiovisuales, artes escénicas, fotografía, música, artes visuales, artes plásticas, o afines).
Ciencias Sociales y Humanas (sociología, trabajo social, literatura, comunicación social, periodismo, psicología, antropología, estudios culturales o afines).
Además, es indispensable contar con conocimiento específico de la localidad de Los Mártires en sus dinámicas, actores y escenarios en temas recreativos, deportivos y/o culturales.,con poblacion Afro</t>
  </si>
  <si>
    <t xml:space="preserve">Plan de Emergencias y Contingencias (PEC):
Este plan debe detallar los procedimientos a seguir en caso de emergencias (lesiones,incendios, evacuación, etc.),la ubicación de los puntos de atención médica, personal de primeros auxilios y brigadas de emergencia.
Póliza de Responsabilidad Civil Extracontractual:
La cual cubra los daños y perjuicios (lesiones, Daños materiales o morales) que el evento o los participantes puedan causar involuntariamente a terceros (espectadores, personal no participante, Infraestructura).
Permiso de Uso del Escenario Deportivo:
Gestión de Permisos para espacios específicos (coliseo, polideportivo, cancha),se necesita la autorización escrita del propietario o administrador del lugar IDRD si es un parque distrital, o la administración de un coliseo privado). Esta autorización debe especificar las fechas y horarios de uso.
Para escenarios públicos del Distrito La gestión se hace ante el Instituto Distrital de Recreación y Deporte (IDRD). Por la iniciativa
</t>
  </si>
  <si>
    <t>FUTBOL 7</t>
  </si>
  <si>
    <t>uniformes</t>
  </si>
  <si>
    <t>Uniformes deportivo fondo blanco, terminación cuello y mangas azul, material fast dry,  (Estampado) camiseta manga corta (4 logos en la camiseta, 2 al frente,  1 en cada manga, el número tamaño media carta en espalda y nombre de la localidad debajo de este),  pantaloneta con numeración y logo (número pierna derecha, logo en la pierna izquierda) terminado, incluye media deportiva para futbol, futsal y microfutbol. Marcadas según indicaciones del Manual de Imagen de la secretaria de gobierno. (144 futbol 7, futsal femenino 36, futsal masculino 36)</t>
  </si>
  <si>
    <t>futbol 7, 26 juzgamientos futsal femenito xx juzgamientos, futsalmasculino xx juzgamientos</t>
  </si>
  <si>
    <t>hidratacion</t>
  </si>
  <si>
    <t>500 ml botella</t>
  </si>
  <si>
    <t>Balón futbol #5 fundamentación, cubierta en cuero PU, cosido a máquina, diseño en cubierta en forma pentagonal y hexagonal, 32 paneles; peso 350 a 390 gramos, circunferencia 63,5 a 66 cm. El balón debe estar inflado.</t>
  </si>
  <si>
    <t>FUTBOL DE SALON MASCULINO Y FEMENINO</t>
  </si>
  <si>
    <t>Uniformes Masculino</t>
  </si>
  <si>
    <t>Uniformes deportivo fondo blanco, terminación cuello azul, material fast dry,  (Transfer) camiseta manga corta (2 logos en la camiseta al frente tamaño bolsillo, el número en la espalda tamaño media carta y nombre de la localidad debajo de este),  pantaloneta con numeración y logo (número pierna derecha, logo en la pierna izquierda) terminado incluye media deportiva . Marcadas según indicaciones del Manual de Imagen.  Sublimado o Screen de Calidad. muslo derecho</t>
  </si>
  <si>
    <t>bonos de premiacion para ganadores, primer puesto masculino y femenino</t>
  </si>
  <si>
    <t>bonos de premiacion para segundo puesto masculino y femenino</t>
  </si>
  <si>
    <t>uniformes femenino</t>
  </si>
  <si>
    <t>Uniformes deportivo fondo blanco, terminación cuello y mangas azul, material fast dry,  (Estampado) camiseta manga corta (4 logos en la camiseta, 2 al frente,  1 en cada manga, el número tamaño media carta en espalda y nombre de la localidad debajo de este),  pantaloneta con numeración y logo (número pierna derecha, logo en la pierna izquierda) terminado, incluye media deportiva para futbol, futsal y microfutbol. Marcadas según indicaciones del Manual de Imagen de la secretaria de gobierno. (futsal femenino 36)</t>
  </si>
  <si>
    <t>futbol  sala, 26 juzgamientos futsal femenito xx juzgamientos, futsalmasculino xx juzgamientos</t>
  </si>
  <si>
    <t>BALONCESTO</t>
  </si>
  <si>
    <t>VOLEIBOL MIXTO AFRO</t>
  </si>
  <si>
    <t>Uniformes deportivo fondo blanco, terminación cuello azul, material fast dry,  (Transfer) camiseta manga CORTA (2 logos en la camiseta al frente tamaño bolsillo, el número en la espalda tamaño media carta y nombre de la localidad debajo de este),  pantaloneta con numeración y logo (número pierna derecha, logo en la pierna izquierda) terminado incluye media deportiva . Marcadas según indicaciones del Manual de Imagen.  Sublimado o Screen de Calidad. muslo derecho</t>
  </si>
  <si>
    <t>Carrera atletica</t>
  </si>
  <si>
    <t xml:space="preserve">camiseta, terminación cuello azul, material fast dry,  (Transfer) camiseta manga CORTA (2 logos en la camiseta al frente tamaño bolsillo,  y nombre de la localidad debajo de este), </t>
  </si>
  <si>
    <t>Numeros</t>
  </si>
  <si>
    <t>rectángulos de tela o papel que se llevan en la parte delantera del cuerpo y que identifican a los participantes en una carrera, con logo y nombre de la localidad debajo de este</t>
  </si>
  <si>
    <t xml:space="preserve">Se requiere la contratación del servicio de juzgamiento para carrera atletica </t>
  </si>
  <si>
    <t>TORNEO PARQUÉS</t>
  </si>
  <si>
    <t>Tableros de parqués</t>
  </si>
  <si>
    <t>tablero de parques tradicional con fichas y dados X4</t>
  </si>
  <si>
    <t>Para el perfil requerido, el nivel de estudio mínimo exigido es Bachiller. Además, los aspirantes deberán ser integrantes activos de barras de la comnidad afro y acreditar una experiencia mínima de seis (6) meses en trabajos de apoyo logístico en eventos deportivos.
*este personal de apoyo logístico se efectuará bajo la modalidad de valor unitario, con un monto total agotable que será definido y aprobado en las actas de cada Comité Técnico de Seguimiento, en función de las necesidades identificadas y los precios de mercado vigentes. El Operador deberá presentar una propuesta detallada de los costos unitarios por perfil de apoyo logístico para su aprobación inicial por parte del Comité</t>
  </si>
  <si>
    <t xml:space="preserve">4. DOTACIÓN DE ELEMENTOS </t>
  </si>
  <si>
    <t>4.1. MULTI DEPORTIVO COLEGIO EDUARDO SANTOS</t>
  </si>
  <si>
    <t>Balón competición de baloncesto7</t>
  </si>
  <si>
    <t>Balón competición de baloncesto Balón #7 Construcción laminada al calor Cubierta antideslizante en cuero PU balón controlado, para dominio, con precisión absoluta, buen agarre y rebote sus dimensiones reglamentarias, según la Federación Internacional de Baloncesto (FIBA), son: una circunferencia de 74,9 a 78,0 cm (29,5 a 30,7 pulgadas) y un peso de 567 a 650 gramos (20 a 23 onzas) . Estas medidas corresponden al balón oficial para competiciones.</t>
  </si>
  <si>
    <t>Balón de baloncesto #6</t>
  </si>
  <si>
    <t xml:space="preserve">Petos </t>
  </si>
  <si>
    <t>Los petos deportivos deberán ser de malla 100% poliéster o material similar , ligeros, altamente transpirables, de secado rápido y resistentes al desgarro, el encogimiento y la decoloración por uso y lavados frecuentes. Su diseño tipo chaleco, sin mangas y de ajuste cómodo, estará disponible en tallas adaptables o un rango estándar (ej. S, M, L, XL) y en colores vibrantes para la diferenciación de equipos. Además, cada peto deberá incluir en transferencia el logotipo de la Alcaldía Local de Los Mártires y una numeración correlativa , ambos ubicados distintivamente tanto en el pecho como en la espalda del peto.</t>
  </si>
  <si>
    <t>Balones de futsal (varios) ·3</t>
  </si>
  <si>
    <t>Balón futbol # 4</t>
  </si>
  <si>
    <t>Deberá cumplir con las especificaciones básicas de la FIFA en cuanto a sus dimensiones y peso, presentando una circunferencia de 63,5 a 66 cm (25 a 26 pulgadas) y un peso de 350 a 390 gramos (12 a 13,75 onzas) .
Estará fabricado con una cubierta exterior de cuero sintético (TPU o PU) de alta resistencia a la abrasión ya la intemperie, con un mínimo de dos capas de forro de poliéster/algodón para mayor durabilidad y mantenimiento de la forma. La construcción del balón será mediante paneles cosidos a máquina o termosellados (de. 32 paneles tradicionales) que garantizan una eficiencia consistente.Debe contar con una cámara de aire de butilo de alta calidad</t>
  </si>
  <si>
    <t xml:space="preserve">Petos de futbol </t>
  </si>
  <si>
    <t>Bolas béisbol # 3</t>
  </si>
  <si>
    <t>Tamaño y Peso Oficiales: La pelota debe cumplir con las dimensiones y pesos reglamentarios de una pelota de béisbol estándar, es decir, una circunferencia de entre 22,9 cm y 23,5 cm (9 a 9 1/4 pulgadas) y un peso de entre 142 gy 149 g (5 a 5 1/4 onzas) .
Núcleo: El interior de la pelota debe estar compuesto por un núcleo de corcho sólido o corcho amortiguado , rodeado por capas de bobinado de hilo (lana o sintético).
Cubierta exterior: La superficie externa estará elaborada en cuero genuino o cuero sintético (PU/PVC) duradero , resistente a la abrasión y al uso continuo.
Costuras: Deberá presentar costuras elevadas , firmemente cosidas con hilo de algodón o sintético de color rojo, lo que facilita el agarre y contribuye a la trayectoria de vuelo de la pelota.
Rendimiento y Durabilidad: La pelota debe ofrecer un rebote consistente, una trayectoria de vuelo predecible y ser lo suficientemente resistente para soportar impactos repetidos y el uso en diversas condiciones de juego.</t>
  </si>
  <si>
    <t>Pelotas de práctica de seguridad para jóvenes para béisbol y softball</t>
  </si>
  <si>
    <t xml:space="preserve">Deberán contar con un núcleo de goma suave, esponja de caucho, o una combinación de corcho y caucho amortiguado con baja compresión, lo que reduce el factor de impacto al ser golpeadas o atrapadas. 
•  Cubierta exterior: Fabricada en cuero sintético duradero (como vinilo o poliuretano - PU) o materiales compuestos de alta calidad, resistentes a la abrasión, al desgaste por el uso continuo y las condiciones climáticas adversas para uso en exteriores. La superficie debe ser lo suficientemente suave para la seguridad, pero con un tacto que permita un agarre y control adecuados. 
•  Construcción: Las pelotas de sóftbol pueden tener costuras elevadas para facilitar el agarre y simular la sensación de una pelota de juego oficial. 
•  Tamaño y Peso: Deberán corresponder al tamaño oficial de béisbol o sóftbol para jóvenes (ej. 9 pulgadas de circunferencia para béisbol y 10 u 11 pulgadas para sóftbol , según la categoría juvenil), pero con un peso reducido y/o un coeficiente de restitución (LOR o RIF - Reduced Injury Factor) que garantiza una menor velocidad de rebote y una fuerza de impacto disminuida.
</t>
  </si>
  <si>
    <t xml:space="preserve">Petos de béisbol </t>
  </si>
  <si>
    <t>Bates de Béisbol</t>
  </si>
  <si>
    <t>Bates de Béisbol de Aluminio o Madera 32" 81.5 cm</t>
  </si>
  <si>
    <t>Guantes o manillas de béisbol</t>
  </si>
  <si>
    <t>1.5 pulgadas mano derecha</t>
  </si>
  <si>
    <t>11.5 pulgadas mano izquierda</t>
  </si>
  <si>
    <t>Mesa de batalla de lucha de brazo profesional</t>
  </si>
  <si>
    <t>fabricado bajo las estrictas especificaciones de la Federación Mundial de Lucha de Brazo (WAF) o su equivalente internacional, garantizando su uso en competición y entrenamiento de alto nivel. La mesa deberá contar con una estructura robusta de acero de alto calibre perfil cuadrados de al menos 50x50x2 mm o superior, soldada o atornillada para máxima estabilidad y durabilidad, con patas ajustables para nivelación y bases antideslizantes. El tablero principal tendrá unas dimensiones reglamentarias aproximadamente 91,5 cm de largo x 66 cm de ancho) a una altura de 102 cm desde el suelo, fabricado en madera de alta densidad o material compuesto con una superficie resistente y bordes redondeados. Incluirá dos tiradores verticales de acero diámetro de 2,9 cm a 3,3 cm), fijadas de forma segura a la mesa, dos almohadillas para codos y dos almohadillas de anclaje o "pin pads" de minimo. 30x5x10 cm), fabricadas en espuma densa y tapizadas con cuero sintético de alta resistencia, firmemente sujetas al tablero con mecanismos de velcro o pernos para permitir su fácil reconfiguración entre luchas de brazo derecho e izquierdo. Todo el conjunto deberá ser resistente a la corrosión, al impacto y al uso intensivo, presentando acabados limpios, sin aristas vivas y en colores estándar negro, rojo, azul.</t>
  </si>
  <si>
    <t>Correas de Competición de Lucha de Brazos 2pcs Fija</t>
  </si>
  <si>
    <t>Correas de Competición de Lucha de Brazos 2pcs Fija - Cada correa deberá cumplir con las especificaciones oficiales de la Federación Mundial de Lucha de Brazos (WAF) , garantizando la uniformidad y seguridad en los torneos.
Deberán estar elaboradas en nylon de alta resistencia o un material sintético similar de tejido denso y ultrarresistente , con una longitud total de aproximadamente 100 a 118 cm (para formar un bucle que se ajusta alrededor de las manos de los competidores) y un ancho estándar de 2,54 cm (1 pulgada) . La "fijeza" se refiere a que, una vez ajustadas y aseguradas, mantendrán su longitud y no se estirarán indebidamente. La sujeción se realizará mediante una hebilla de metal (preferiblemente acero) de alta calidad y resistencia a la tracción</t>
  </si>
  <si>
    <t>Bandas de Ejercicio Antideslizante de Competición de Lucha de Brazos</t>
  </si>
  <si>
    <t>Bandas de Ejercicio Antideslizante de Competición de Lucha de Brazos-  longitud de 104 cm a 208 cm (formando un bucle cerrado) y anchos que varían según la resistencia (ej. desde 1,3 cm para resistencia ligera hasta 4,5 cm o más para extra pesado). Deberán ser portátiles, fáciles de limpiar y mantener, y aptos para uso en diversos entornos de entrenamiento, manteniendo su tensión y elasticidad incluso bajo condiciones de sudoración o manipulación con polvo de magnesio.</t>
  </si>
  <si>
    <t>DOTACIÓN  INICIATIVAS COMUNALES DEPORTIVAS A MONTO AGOTABLE</t>
  </si>
  <si>
    <t xml:space="preserve">Sudadera </t>
  </si>
  <si>
    <t>Sudadera para hombre y mujer Diseño moderno 2 Piezas: Chaqueta: corte ajustado, Pantalón: Corte clásico, Cierre frontal y cuello alto, Bolsillos frontales en ambas piezas, Cintura elástica con cordón de ajuste, Aberturas laterales con cierre, Detalles en malla , Tejido de punto doble 100 % poliéster reciclado/ Microtec, Absorbentes, Color de acuerdo a la línea de imagen de la secretaria de gobierno – logos bordados de acuerdo a manual de imagen de la secretaria de gobierno.</t>
  </si>
  <si>
    <t>Pantaloneta</t>
  </si>
  <si>
    <t>Pantaloneta Diseño moderno para hombre y mujer Ajuste clásico con pretina media, Cintura elástica con cordón de ajuste, diseño cómodo, bolsillos laterales Tejido plano 100% poliéster reciclado, hasta la mitad del muslo, acompañado de una apertura lateral para brindar libertad de movimiento, Calzoncillo de malla integrado para modelo hombre, Forro interno: Malla 100 % para mujer,  Tecnología de absorción con estampados en DTF, Sublimado o Screen de Calidad. muslo derecho</t>
  </si>
  <si>
    <t>Gorra Unisex</t>
  </si>
  <si>
    <t>Gorra Unisex unicolor, 100% algodón, Visera precurvada, Tira trasera ajustable con cierre de anillo, logos bordados de acuerdo a manual de imagen de la secretaria de gobierno</t>
  </si>
  <si>
    <t>Morral Unicolor</t>
  </si>
  <si>
    <t>Morral Unicolor Dimensiones: 19 cm x 30 cm x 48 cm, Capacidad: 23,5 litros, tejido 100 % poliéster reciclado, Forro interno: tejido plano 100 % poliéster, Múltiples compartimientos con cierre, Bolsillos laterales de malla, Compartimento interior para portátil, Correas de compresión, Base revestida resistente al desgaste,  protector para lluvia. Además de ser ergonómico, permita la distribución de peso y cinturón lumbar para cuando debas caminar, ir en bici o en moto logos bordados de acuerdo a manual de imagen de la secretaria de gobierno, estampados en DTF o Screen de Calidad</t>
  </si>
  <si>
    <t>Buzo Capotero Canguro</t>
  </si>
  <si>
    <t>Buzo Capotero Canguro Ajuste: Estilo clásico. - Tela: 271 g/m² 50% algodón / 50% poliéster - Tallas: S-M-L-XL - Colores - Costura a dos agujas en banda del ruedo y puños. Más resistente. Unicolor Dimensiones:  logos stampados en DTF o Screen de Calidad de acuerdo a manual de imagen de la secretaria de gobierno</t>
  </si>
  <si>
    <t>Botilito</t>
  </si>
  <si>
    <t>Botilito Metálico Unicolor Alto 24.5cm x Ancho 6.5cm x Profundo 6.5cm práctico y seguro; capacidad de 750 ml para mantener bebidas frías hasta por 12 horas y calientes hasta por 24 horas, según las condiciones del clima, tapa metálica, con manija de agarre y cierre hermético para evitar fugas de líquido. estampados en Tampografia o Screen de Calidad de acuerdo a manual de imagen de la secretaria de gobierno</t>
  </si>
  <si>
    <t>Uniformes deportivo futbol, futsal</t>
  </si>
  <si>
    <t>Uniformes deportivo voleibol</t>
  </si>
  <si>
    <t>Uniformes deportivo fondo blanco, terminación cuello azul, material fast dry,  (Estampado) camiseta manga sisa (2 logos en la camiseta al frente tamaño bolsillo, el número en la espalda tamaño media carta y nombre de la localidad debajo de este),  pantaloneta con numeración y logo (número pierna derecha, logo en la pierna izquierda) terminado incluye media deportiva . Marcadas según indicaciones del Manual de Imagen. con estampados en DTF, Sublimado o Screen de Calidad</t>
  </si>
  <si>
    <t>Uniformes deportivo baloncesto</t>
  </si>
  <si>
    <t>Balón futbol #5</t>
  </si>
  <si>
    <t>Balón futbol #5 fundamentación, cubierta en cuero PU, cosido a máquina, diseño en cubierta en forma pentagonal y hexagonal, 32 paneles; peso 350 a 390 gramos, circunferencia 63,5 a 66 cm.</t>
  </si>
  <si>
    <t>Balón Microfútbol No. 3</t>
  </si>
  <si>
    <t>Balón Microfútbol No. 3 53 a 55 cm., peso 370 gramos, cubierto en PVC, enmallado en nylon de alta tenacidad y flexibilidad, con diseño en cubierta en forma pentagonal y hexagonal , Rebote: Máximo 35 cm- alta retención de aire, válvula de doble seguridad y cumple con especificaciones técnicas internacionales. El balón inflado con la calibración (6 a 9 lb).</t>
  </si>
  <si>
    <t>Balón competición de voleibol N°5</t>
  </si>
  <si>
    <t>Balón competición de baloncesto Balón #</t>
  </si>
  <si>
    <t>Bomba o Inflador con calibrador</t>
  </si>
  <si>
    <t>Bomba o Inflador Pressure Doble acción para inflar rápidamente incluye aguja
Sirve para inflar todo tipo de balones, neumáticos de bicicletas Material: Plástico
Tiempo de Garantía: 6 meses - Incluye Calibrador</t>
  </si>
  <si>
    <t>Chaqueta con capota</t>
  </si>
  <si>
    <t>Chaqueta con capota para entrenador, ojal para el pulgar y 2 bolsillos laterales prenda versátil tpoliéster y elastano. Cierre con cremallera frontal completa. Alta resistencia al rasgado. Tela elástica, cómoda, con horma ajustada. 2 bolsillo externos con cremallera. Corte espalda más largo que el delantero.Marcadas según indicaciones del Manual de Imagen. con estampados en DTF, Sublimado o Screen de Calidad</t>
  </si>
  <si>
    <t>Tula balonera</t>
  </si>
  <si>
    <t>Tula balonera en lona con candado, capacidad 15 balones inflados</t>
  </si>
  <si>
    <t>Kit de Entrenamiento  deportivo compuesto de</t>
  </si>
  <si>
    <t>20 Conos plásticos de 20 cms de altura</t>
  </si>
  <si>
    <t>Kit</t>
  </si>
  <si>
    <t>20 Platillos plásticos de demarcación</t>
  </si>
  <si>
    <t>5 Escalerillas de coordinación</t>
  </si>
  <si>
    <t>10 aros plásticos hexagonales de 60 cms</t>
  </si>
  <si>
    <t>10 lasos de 2 mts</t>
  </si>
  <si>
    <t>2 Paracaídas de resistencia</t>
  </si>
  <si>
    <t>Tablero Táctico</t>
  </si>
  <si>
    <t>Pito/Silbato Fox 40</t>
  </si>
  <si>
    <t xml:space="preserve">Cronometro </t>
  </si>
  <si>
    <t>ESCUELAS DE FORMACION DEPORTIVA Y RECREATIVAS LOS MARTIRES</t>
  </si>
  <si>
    <t>VOLANTES IMPRESOS</t>
  </si>
  <si>
    <t xml:space="preserve">La Alcaldía Local de Los Mártires diseñará volantes en papel bond, tamaño media carta (1/2 carta), a dos tintas, con un gramaje de 135 g/m² y el Operador deberá imprimir 200 copias y hacer el ejercicio de volanteo en lugares estratégicos de la localidad de Los Mártires. </t>
  </si>
  <si>
    <t>Escuela 1</t>
  </si>
  <si>
    <t>AJEDREZ</t>
  </si>
  <si>
    <t>Escuela 2</t>
  </si>
  <si>
    <t>YOGA – ESTIRAMIENTOS Y TECNICAS DE RESPIRACION</t>
  </si>
  <si>
    <t>Escuela 3</t>
  </si>
  <si>
    <t>FUTBSAL</t>
  </si>
  <si>
    <t>Escuela 4</t>
  </si>
  <si>
    <t>VOLEIBOL</t>
  </si>
  <si>
    <t>Escuela 5</t>
  </si>
  <si>
    <t>TAEKWONDO</t>
  </si>
  <si>
    <t>5.4. - 42961 DGRAL. LABORATORIO ARTÍSTICO DEPORTIVO</t>
  </si>
  <si>
    <t>Elementos a requerir dentro de la ejecucion dela iniciativa valor unitario a monto agotable de acuerdo las necesidades</t>
  </si>
  <si>
    <t>EJECUCION Y CIERRE</t>
  </si>
  <si>
    <t>Docente/Instructor(a) de Yoga y Actividades de Respiro</t>
  </si>
  <si>
    <t xml:space="preserve">
Profesional en Educación Física, Ciencias del Deporte, Fisioterapia, Psicología, o áreas afines al bienestar y la salud, complementado con certificaciones vigentes como Instructor de Yoga  y preferiblemente en Mindfulness o técnicas de respiración.
Se exige una experiencia mínima de 2 años en la enseñanza o facilitación de estas disciplinas, incluyendo al menos 1 a 2 años de experiencia específica con grupos diversos en entornos recreativos o comunitarios, demostrando capacidad para adaptar las prácticas a necesidades especiales. Las habilidades clave incluyen la pedagogía, la comunicación efectiva, la empatía, el liderazgo de grupos y un profundo conocimiento de las técnicas, la anatomía y los protocolos de seguridad. Sus responsabilidades abarcan desde la planificación y conducción de las sesiones hasta la creación de un ambiente seguro e inclusivo, el monitoreo del progreso de los participantes y el reporte continuo de actividades.
</t>
  </si>
  <si>
    <t>EVENTO DE CIERRE DE LA INICIATIVA - FESTIVAL LOCAL DE ESCULAS DEPORTIVAS - ELEMENTOS</t>
  </si>
  <si>
    <t xml:space="preserve">CARPAS </t>
  </si>
  <si>
    <t>Carpas 4x4 incluye transporte, montaje y desmontaje. (Dos carpas por día)</t>
  </si>
  <si>
    <t xml:space="preserve">BAÑOS </t>
  </si>
  <si>
    <t xml:space="preserve">Baños portátiles (uno para hombre y uno para mujer), incluye servicio de alquiler, transporte y montaje. Se requiere dos baños por día </t>
  </si>
  <si>
    <t>PLAN DE CONTIGENCIA</t>
  </si>
  <si>
    <t>Plan de Contingencias y emergencia con servicio de ambulancia medicalizada - El Plan de Contingencias y Emergencias con servicio de ambulancia medicalizada debe contemplar la identificación y evaluación de riesgos, la definición de objetivos y alcance, el marco legal, la organización y responsabilidades del equipo de emergencias, los protocolos de alarma, evacuación y primeros auxilios, un procedimiento claro para solicitar y coordinar la ambulancia medicalizada por la jornada total de la realizacion del evento/actividad</t>
  </si>
  <si>
    <t>GESTION DE PERMISOS Y PÓLIZAS</t>
  </si>
  <si>
    <t xml:space="preserve">Gestión de permisos y pólizas de seguro de responsabilidad civil extracontractual que se requieran para el desarrollo del evento, de acuerdo con el Decreto 599 de 2013 - Registro SUGA - Decreto 1080 de 2015 - Registro Pulep, SAYCO Y ACIMPRO </t>
  </si>
  <si>
    <t>VALLAS METÁLICAS DE SEGURDIAD Y CONTENCIÓN</t>
  </si>
  <si>
    <t xml:space="preserve">Vallas metálicas de seguridad y contención de mínimo 1.50mts de alto por 1.50mts de ancho. Incluye transporte, montaje y desmontaje. Se necesitan 30 vallas por cada novena. </t>
  </si>
  <si>
    <t>SILLAS PLASTICAS TIPO RIMAX</t>
  </si>
  <si>
    <t>Sillas plásticas rimax sin brazos: seiscientas (600) que serían ciento cincuenta (150) por día - alquiler sillas, se debe incluir el transporte de ida y vuelta. </t>
  </si>
  <si>
    <t xml:space="preserve">TARIMA PEQUEÑA </t>
  </si>
  <si>
    <t>ALQUILER SONIDO</t>
  </si>
  <si>
    <t xml:space="preserve">Alquiler de sonido de 10,000 watts de sonido Line Array, Alquiler de Sonido Profesional exteriores: Full sonido: consola integrada ,1 PC, sonido beta 3 (cada cabina tiene alcance de 150 a 200 personas), audífonos, y 2 retornos
CON PLANTA ELECTRICA INCLUIDA </t>
  </si>
  <si>
    <t xml:space="preserve">Presentador </t>
  </si>
  <si>
    <t>Presentador(a) general del evento el cual debe encargarse de la presentación del evento, y demás actividades a realizarse en el marco del evento.</t>
  </si>
  <si>
    <t xml:space="preserve">Apoyos logisticos </t>
  </si>
  <si>
    <t>Los apoyos logísticos deberán ser mayores de edad con título de Bachillerato en cualquiera de sus modalidades. Con experiencia certificada de mínimo doce (12) meses como Facilitador o apoyo logístico en eventos.</t>
  </si>
  <si>
    <t>DIPLOMAS</t>
  </si>
  <si>
    <t>DIPLOMA DE PARTICIPACIÓN
Especificaciones técnicas:
Tamaño: 21,59 cm x 27,94 cm (8,5 x 11 pulgadas) - Tamaño carta estándar.
Papel: Papel couché mate de 150 gramos por metro cuadrado (gsm). Este gramaje ofrece una buena consistencia y calidad de impresión sin ser excesivamente grosera.
Impresión: Impresión digital a color (CMYK) de alta resolución (mínimo 300 ppp) para garantizar la nitidez en textos e imágenes.
Tintas: Tintas de impresión digital a base de pigmentos para asegurar la durabilidad del color y resistencia a la decoloración.
DISEÑO E IMPRESIÓN</t>
  </si>
  <si>
    <t>BOLSA LOGISTICA DEL PROYECTO 2771</t>
  </si>
  <si>
    <t>BOLSA LOGISTICA META FORMACIÓN</t>
  </si>
  <si>
    <t xml:space="preserve">JUZGAMIENTO DEPORTIVO </t>
  </si>
  <si>
    <t xml:space="preserve">Servicio de juzgamiento </t>
  </si>
  <si>
    <t xml:space="preserve">6. BANCO DE INICIATIVAS </t>
  </si>
  <si>
    <t>Convocatoria y difusion</t>
  </si>
  <si>
    <t>PLAN DE MEDIOS ALTERNATIVOS</t>
  </si>
  <si>
    <t xml:space="preserve"> El plan de medios alternativos comunitarios de comunicaciones como aporte a la estrategia de inclusión en el sector productivo local y de apoyo a la Administración Local a difundir los proyectos y actividades que se ejecutan desde la alcaldía local de los Mártires. Conforme a las actividades establecidas en el numeral 8 del anexo técnico de conformidad con la circular 001 de 2021 y demás. Plan para todas las iniciativas</t>
  </si>
  <si>
    <t>FORTALECIMIENTO</t>
  </si>
  <si>
    <t>Fortalecimiento de capacidades de gestión, sostenibilidad y trabajo colaborativo a Iniciativas presentadas por colectivas, agrupaciones u organizaciones locales, barriales</t>
  </si>
  <si>
    <t>BOLSA LOGISTICA COMPONENTE</t>
  </si>
  <si>
    <t xml:space="preserve">	CONSORCIO SGI</t>
  </si>
  <si>
    <t xml:space="preserve">	PROYECTOS SOCIALES Y AMBIENTALES 2025</t>
  </si>
  <si>
    <t>No</t>
  </si>
  <si>
    <t>Descripcion</t>
  </si>
  <si>
    <t>VALOR % POR CARGA ADMINISTRATIVA DE BONO</t>
  </si>
  <si>
    <t xml:space="preserve">Valor Unitario  (Incluye todos los impuestos y gravámenes) IVA INCLUIDO  </t>
  </si>
  <si>
    <t>N°1</t>
  </si>
  <si>
    <t>POST EN REDES-MEDIO DE COMUNICACIÓN COMUNITARIO</t>
  </si>
  <si>
    <t>Diseño y publicacion de post para redes sociales (8 post los cuales se postearan en Twitter, Instagram, y Facebook) por Medios Comunitaros Locales y se encuentre incluidos en Ia base de medios comunitarios que publica el Instituto Distrital de Ia ParticipaciOn y Acción Comunal - IDPAC en cumplimiento de Ia ResoluciOn Nro. 095 de 2018.</t>
  </si>
  <si>
    <t>N°2</t>
  </si>
  <si>
    <t xml:space="preserve"> CAMISETA</t>
  </si>
  <si>
    <t>Camisetas Tipo polo manga corta, con 2 o 3 botones de 10 mm ojales del tamaño del botón bien terminados, la camiseta debe llevar un botón de repuesto, puede ser: de un solo fondo, colores variados para usar por fuera o por dentro, con estampados exteriores o bordados en hilo, con cuello elástico, para los integrantes del equipo logístico y los representantes de los grupos participantes con logotipo de Bogotá Vigente y Plan de Desarrollo Local.</t>
  </si>
  <si>
    <t>TALENTO HUMANO</t>
  </si>
  <si>
    <t>N°3</t>
  </si>
  <si>
    <t>COORDINADOR - Profesional I</t>
  </si>
  <si>
    <t>Profesional en ciencias Sociales, licenciatura en educación comunitaria, pedagogía y áreas fines según el SNIES con 20 meses de experiencia laboral en coordinación y/o  supervisión de contratos  en temas de construcción de paz.</t>
  </si>
  <si>
    <t>N°4</t>
  </si>
  <si>
    <t>PSICOLOGO/A - Profesional I</t>
  </si>
  <si>
    <t>Psicólogo con 12 meses de experiencia específica en acompañamiento 
psicosocial a víctimas del conflicto armado, personas en proceso de 
reincorporación y/o personas de especial protección constitucional</t>
  </si>
  <si>
    <t>N°5</t>
  </si>
  <si>
    <t>Profesional en publicidad - Profesional I</t>
  </si>
  <si>
    <t>Profesional en diseño, publicidad o áreas fines con 18 meses de experiencia certificada en diagramación de productos gráficos, físicos y digitales, realización de campañas publicitarias y contenidos para medios de comunicación</t>
  </si>
  <si>
    <t>N°6</t>
  </si>
  <si>
    <t>PROFESIONAL EN HISTORIA - Profesional I</t>
  </si>
  <si>
    <t>Profesional en historia con 12 meses de experiencia específica en historia del conflcito armado y/o cartografía social y/o reconstrucción de memoria histórica</t>
  </si>
  <si>
    <t>N°7</t>
  </si>
  <si>
    <t>Técnico I - Logística y producción de eventos</t>
  </si>
  <si>
    <t xml:space="preserve">Técnico, tecnólogo o estudiante universitario con el 50% de la carrera aprobada en áreas lodísticas, organización de eventos o a fines con 18 meses de experiencia laboral en el diseño, creación, planeación, ejecución y evaluación de eventos. TÉCNICO I -
-Deseable pero no excluyente: Carta aval o de recomendación de un proceso organizativo de víctimas, reincorporados o Derechos Humanos 
-Puntaje adicional si hacen parte de la población víctima del conflicto armado o reincorporada
</t>
  </si>
  <si>
    <t>N°8</t>
  </si>
  <si>
    <t>Técnico I - Administrativo</t>
  </si>
  <si>
    <t>Técnico, tecnólogo o estudiante universitario con el 50% de la carrera aprobada en áreas contables, administrativas o a fines con 18 meses de experiencia laboral en el campo administrativo haciendo uso del paquete de Office (word, excel, powerpoint). TÉCNICO I -Deseable pero no excluyente: experiencia específica en gestión documental. 
-Deseable pero no excluyente: Carta aval o de recomendación de un proceso organizativo de víctimas, reincorporados o Derechos Humanos  
-Puntaje adicional si hacen parte de la población víctima del conflicto armado o reincorporada</t>
  </si>
  <si>
    <t>INCENTIVOS</t>
  </si>
  <si>
    <t xml:space="preserve">BONOS </t>
  </si>
  <si>
    <t>Clausura</t>
  </si>
  <si>
    <t>Incentivo para Organizaciones sociales</t>
  </si>
  <si>
    <t>LIBROS</t>
  </si>
  <si>
    <t>Libro de historias de vida del conflicto armado interno:
Edición, corrección de estilo, formato PDF e impresión: 
- cubierta en cartulina plastificada en mate de 270 gramos de
15.24x22.86 impresa en la cara anterior, lomo y cara posterior
del libro con solapa. Tipo de pegue en máquina de
pegamento granulado en caliente hot melt.
- Cuerpo del libro compuesto por 100 hojas (200 páginas) de
papel ahuesado o marfil de 59 gramos de medida
15.24x22.86. Gestión ante la cámara colombiana del libro de
código identificador ISBN</t>
  </si>
  <si>
    <t>RETABLOS DE LA GALERÍA DE LA MEMORIA</t>
  </si>
  <si>
    <t>Retablo de 50x70CM más foto impresa en papel fujifilm con 9 mm de espesor con bordes Negros respaldo caoba, con perforaciones y soporte en madera para escritorio o pared</t>
  </si>
  <si>
    <t>INFOGRAFÍA  - AFICHE</t>
  </si>
  <si>
    <t>Impresión de afiches 
Tamaño: 1/2 Pliego
Cantidad: 500 uds 
Papel: Bond | 150 g de propalcote
Impresión: Full color
Terminado: plastificado</t>
  </si>
  <si>
    <t>ELEMENTOS LOGÍSTICOS</t>
  </si>
  <si>
    <t>Tamaño 90x190 cm., en Tela Banner a dos (2) tintas, incluidos logos e información del proyecto, sistema roll up, incluye maleta de transporte.</t>
  </si>
  <si>
    <t xml:space="preserve">TRANSPORTE EN LA CIUDAD DE BOGOTÁ </t>
  </si>
  <si>
    <t>Alquiler de buses con capacidad de 40 pasajeros en perfectas condiciones técnicas con documentación completamente al día Modelo Mínimo 2014 (SOAT, Revisión Técnico-Mecánica, Tarjeta de Propiedad, Copia de revisión de ultimo Mantenimiento) para transporte, con recorrido dentro de ciudad de Bogota (Incluye ida y regreso al sitio de origen al finalizar el evento)</t>
  </si>
  <si>
    <t>1 DÍA</t>
  </si>
  <si>
    <t>VINILO 100 ml</t>
  </si>
  <si>
    <t xml:space="preserve">Vinilos colores básicos (amarillo, azul y rojo) frasco de 100 ml </t>
  </si>
  <si>
    <t xml:space="preserve">Frasco </t>
  </si>
  <si>
    <t>PINCEL GRUESO</t>
  </si>
  <si>
    <t xml:space="preserve">Pincel Grueso en punta 12 mm, mango en madera barnizado 10" de largo, refuerzo metálico, cerda semidura. </t>
  </si>
  <si>
    <t>PINTURA TIPO 1</t>
  </si>
  <si>
    <t xml:space="preserve">Cuñete plástico de 5 galones. Pintura formulada con terpolímero acrílico de última generación, diluible con agua, de acabado mate, Recomendada para proteger y decorar fachadas y muros en obras nuevas. </t>
  </si>
  <si>
    <t>CANECA</t>
  </si>
  <si>
    <t>AEROSOL</t>
  </si>
  <si>
    <t>Recipiente de 400 ml</t>
  </si>
  <si>
    <t>TARRO</t>
  </si>
  <si>
    <t>AEROSOL PROFESIONAL</t>
  </si>
  <si>
    <t>Un spray de pintura de acabado mate. Fabricado con resinas alquídicas modificadas de última generación y desarrollado para desafiar las más altas exigencias del mercado de las bellas artes y el graffiti. Adaptable así mismo a las exigencias en la decoración de interiores y exteriores. Diseñado y formulado con productos de excelente calidad, buscando en todo momento la estabilidad del color, rapidez de secado sin olvidar, el respeto al usuario y al medio ambiente. CARACTERÍSTICAS (Baja presión - Secado muy rápido - Buen endurecimiento - Flexibilidad excelente - Gran resistencia al rayado una vez polimerizada la película - No contiene plomo ni otros metales pesados - Buen poder de cubrición - Durabilidad del color - Facilidad de aplicación y repintado - Buen comportamiento en la intemperie - Muy buena resistencia a los rayos U.V.</t>
  </si>
  <si>
    <t>BROCHA GRUESA</t>
  </si>
  <si>
    <t>Brocha Gruesa 3" (7.6 cm), mango plástico y/o madera, refuerzo metálico.</t>
  </si>
  <si>
    <t>RODILLO</t>
  </si>
  <si>
    <t>Rodillo anti goteo para fachadas 12" mango plástico.</t>
  </si>
  <si>
    <t xml:space="preserve">GRUPO MUSICAL </t>
  </si>
  <si>
    <t>Orquesta Musical de mínimo 4 integrantes y/o músicos en vivo y por lo menos 4 instrumentos para eventos varios en la localidad. Diversidad de géneros musicales. (Incluido Transporte, Instrumentos) por Hora de Presentación</t>
  </si>
  <si>
    <t>GRUPO</t>
  </si>
  <si>
    <t>CARPA 12X12</t>
  </si>
  <si>
    <t>Alquiler Carpa estructural lona 100% impermeable; resistente a la intemperie tipo kiosco, Lona alta densidad, alto calibre con microfibras internas para mayor duración calibre 700 a 530 fibras de 12x12 mts con techo blanco con laterales. debe tener extintor multiproposito 20 libras.</t>
  </si>
  <si>
    <t>CARPA 12X6</t>
  </si>
  <si>
    <t>Alquiler Carpa estructural lona 100% impermeable; resistente a la intemperie tipo kiosco de 12x6 mts, Lona alta densidad, alto calibre con microfibras internas para mayor duración calibre 700 a 530 fibras con techo blanco con laterales. debe tener extintor multiproposito 20 libras.</t>
  </si>
  <si>
    <t>Alquiler de sillas plásticas con brazos para adultos</t>
  </si>
  <si>
    <t>Alquiler de mesas plásticas 4 puestos para adultos</t>
  </si>
  <si>
    <t>REFRIGERIO TIPO 1</t>
  </si>
  <si>
    <t>Un sólido: Un pastel de pollo o un pastel gloria, jugo o avena en caja, fruta (manzana, pera, durazno, banano, mandarina, o ciruela) y dulce de chocolate. Que cumpla con las normas de Bioseguridad - Empacado</t>
  </si>
  <si>
    <t>REFRIGERIO TIPO 2</t>
  </si>
  <si>
    <t>Un sólido: un sándwich de jamón y queso, jugo o avena en caja, fruta (manzana, pera, durazno, banano, mandarina, o ciruela) y dulce de chocolate. Que cumpla con las normas de Bioseguridad - Empacado</t>
  </si>
  <si>
    <t>REFRIGERIO TIPO 3</t>
  </si>
  <si>
    <t xml:space="preserve">Un sándwich de 300 grs de pollo o atún, pan especial, queso, tomate, lechuga (empacado en papel vinipel), jugo o avena en caja de 200 ml, fruta de temporada y golosina. Todo empacado en bolsa de papel. Que cumpla con las normas de Bioseguridad - Empacado </t>
  </si>
  <si>
    <t>REFRIGERIO TIPO 4</t>
  </si>
  <si>
    <t>Un crepe de jamón y queso con sour cream o crepe mixto de carne y pollo, bebida en caja de 200 ml, fruta de temporada, postre, cubiertos y servilleta. Empaque caja plástica transparente. Que cumpla con las normas de Bioseguridad - Empacado</t>
  </si>
  <si>
    <t>REFRIGERIOS PARA NIÑOS</t>
  </si>
  <si>
    <t>Un sólido opciones: galleta con chips de chocolate-ponqué-mantecada, porción aprox 65 grs, empacado individualmente, jugo o avena de 200 ml, fruta de temporada y golosina. Todo empacado en bolsa de papel. Que cumpla con las normas de Bioseguridad - Empacado</t>
  </si>
  <si>
    <t>ALMUERZO TIPO 1</t>
  </si>
  <si>
    <t>Sopa o porción de fruta, plato fuerte compuesto por proteína, verdura, carbohidrato, postre y bebida de sobremesa. (Consumo calórico normal diario) Que cumpla con las normas de Bioseguridad - Empacado</t>
  </si>
  <si>
    <t>ALMUERZO TIPO 2</t>
  </si>
  <si>
    <t>Presa de pollo o hamburguesa, papas a la francesa, jugo de caja o botella plastica y golosina (Consumo calórico normal) Que cumpla con las normas de Bioseguridad - Empacado</t>
  </si>
  <si>
    <t>ESTACIÓN DE CAFÉ (100 PERSONAS)</t>
  </si>
  <si>
    <t>Servicio de cafetería (tinto, aromática y agua): Operario + presentación mesa + vasos de cartón bebida caliente 4 oz. + mezclador + azúcar + crema para café). Duración del evento aprox. 5 horas. Transporte incluido.</t>
  </si>
  <si>
    <t>1 JORNADA</t>
  </si>
  <si>
    <t>MARCADORES</t>
  </si>
  <si>
    <t>SET DE 8 MARCADOR PERMANENTE 418 COLORES SURTIDOS MARCA PELIKAN</t>
  </si>
  <si>
    <t>Esfero SemiGel Offi esco Caja x 12</t>
  </si>
  <si>
    <t xml:space="preserve">RESMA DE PAPEL </t>
  </si>
  <si>
    <t>Resma Papel Ecológico Carta</t>
  </si>
  <si>
    <t>PAPEL KRAFT</t>
  </si>
  <si>
    <t>Rollo De Papel De Carnicero Rosa Kraft 24 PuLG X 61 Metros.</t>
  </si>
  <si>
    <t>PLACA EN ACRÍLICO</t>
  </si>
  <si>
    <t>Placas de reconocimiento 25cm x 20cm en acrilico de 12mm. Grabada a laser y/o color con respectivo soporte en acrilico tipo tripode.</t>
  </si>
  <si>
    <t>VALOR PROPUESTA ECONOMICA</t>
  </si>
  <si>
    <t>CONSORCIO SGI</t>
  </si>
  <si>
    <t>R.L. CARLOS YECID JIMENEZ ARANGUREN</t>
  </si>
  <si>
    <t>Ítem</t>
  </si>
  <si>
    <t>N°</t>
  </si>
  <si>
    <t>UNIDAD DE MEDIDA</t>
  </si>
  <si>
    <t xml:space="preserve">CANTIDAD REQUERIDA </t>
  </si>
  <si>
    <t>Valor unitario antes de IVA incluido</t>
  </si>
  <si>
    <t>Valor IVA</t>
  </si>
  <si>
    <t>Valor unitario con IVA incluido</t>
  </si>
  <si>
    <t>COORDINADOR</t>
  </si>
  <si>
    <t xml:space="preserve">Profesional en psicología y/o ciencias sociales con especialización en gerencia de proyectos o afines, con experiencia profesional de 3 años, 1 año de experiencia especifica en  gestión de proyectos sociales y  politicas  públicas. </t>
  </si>
  <si>
    <t xml:space="preserve">PERSONAL </t>
  </si>
  <si>
    <t xml:space="preserve">AUXILIAR ADMINISTRATIVA </t>
  </si>
  <si>
    <t xml:space="preserve">Título de formación técnica o tecnológica y/o acreditación y aprobación del 50% o más de un plan de estudios técnicos o tecnológicos, relacionado con áreas administrativas o contables.  Dedicación 100% por cuatro (4) meses. Experiencia laboral: Un (1) año, relacionada con actividades administrativas y/o gestión documental. </t>
  </si>
  <si>
    <t>PROFESIONAL SOCIAL</t>
  </si>
  <si>
    <t xml:space="preserve">Profesional en psicología, y/o trabajo social y/o sociología  con experiencia profesional de 2 años en gestión comunitaria con políticas públicas y participación. </t>
  </si>
  <si>
    <t>PROFESIONAL FORMACIÓN</t>
  </si>
  <si>
    <t>Profesional en psicología y/o ciencias sociales con experiencia mínima de 2 años en implementación políticas públicas  y resolución de conflictos. 1 años de experiencia espexifica en el desarrollo de espacios de capacitación y/o formaicón.</t>
  </si>
  <si>
    <t>GESTOR TERRITORIAL</t>
  </si>
  <si>
    <t xml:space="preserve">GESTOR TERRITORIAL Y/O LÍDER COMUNITARIO  Titulo de bachiller con 23 meses de experiencia laboral debidamente certificada. </t>
  </si>
  <si>
    <t>CONVOCATORIA</t>
  </si>
  <si>
    <t>Pendón Tamaño 90x190 cm., en Tela Banner a dos (2) tintas, incluidos logos e información del proyecto, datos de contacto y del operador, sistema roll up, incluye maleta de transporte.</t>
  </si>
  <si>
    <t xml:space="preserve">VOLANTES </t>
  </si>
  <si>
    <t>Volantes impresos en Papel Bond. Tamaño 1/2 de carta a cuatro (4) tintas, acabado brillante, impreso a 1 cara., total de 500 volantes, que incluya codigo qr.</t>
  </si>
  <si>
    <t>DESARROLLO ACTIVIDAD</t>
  </si>
  <si>
    <t>FORMACIÓN Y CREACIÓN CUADRILLAS GUARDIANES DEL ESPACIO PÚBLICO</t>
  </si>
  <si>
    <t>ACTIVIDAD GUARDIANES DEL ESPACIO PUBLICO</t>
  </si>
  <si>
    <t>SALON TALLER
"GUARDIANES DEL ESPACIO PÚBLICO"</t>
  </si>
  <si>
    <t xml:space="preserve">salón comunal o salón de reunión en la localidad de Los Mártires que cuente con tablero, video beam, mesas, sillas, televisor, marcador y borrador y todos los insumos para el desarrollo de las actividades
</t>
  </si>
  <si>
    <t>REFRIGERIOS
"GUARDIANES DEL ESPACIO PÚBLICO"</t>
  </si>
  <si>
    <t xml:space="preserve">1. bebida: jugo en tetrapak o avena en tetrapak de 200 ml. 
2. alimento de sal: pastel de pollo, carne, palito de queso u otro simi-lar a concertar siempre y cuando cumpla con 250 gr. por unidad. 
3. fruta fresca de cosecha, debidamente empacada 
4. fruta fresca de cosecha, debidamente empacada 
*incluye transporte 
*los refrigerios deberán estar debidamente empacados en materiales que aseguren la buena conservación e higiene del producto, el empaque general del refrigerio debe ser en bolsa o bandeja biodegradable sellada, limpia, sin  residuos de ningún tipo y libre de contaminantes y 
agentes patógenos, con servilleta cuando se requieran. 
*los productos frescos y preparados debe-rán cumplir con las normas sanitarias y de calidad contempladas en la ley 9 de 1979, el decreto 539 de marzo de 2014, y demás nor-mas concordantes y complementarias. 
*el rotulado en los envases y empaque de los alimentos que se ofrezcan en su empaque original de comercialización deberán cum-plir con lo dispuesto en las siguientes nor-mas: resolución 5109 de 2005 del ministerio de la protección social, por medio de la cual se establecen los requisitos para el rotulado o etiquetado que deben cumplir los alimentos. 
*la empresa debe tener autorización y/o registro sanitario expedido por el invima para la preparación y distribución de los 
refrigerios. </t>
  </si>
  <si>
    <t>CHAQUETA SENCILLA
"GUARDIANES DEL ESPACIO PÚBLICO"</t>
  </si>
  <si>
    <t xml:space="preserve"> Chaqueta con capota (enrollable para guardarla), en tela anti fluidos grueso de alta calidad textura durazno, forrada en malla, chaqueta con cremallera de 75 cms en nylon, (2) bolsillos laterales con cremallera en nylon, 1 bolsillo interno, (2) logotipos bordados en el pecho tamaño bolsillo, en la espalda (1) logotipo , tamaño media carta y un logotipo tamaño media carta  en la parte inferior. cinta reflectiva de 3cm en espalda arriba del bordado y en manga parte inferior. EL diseño  debera ser aprobado por la oficina de prensa del FDLM</t>
  </si>
  <si>
    <t>GORRA
"GUARDIANES DEL ESPACIO PÚBLICO"</t>
  </si>
  <si>
    <t>Gorra:  tipo camionero, con malla, regulador en la parte de atras para diferentes diámetros y tallas. 
Parte delantera en espuma en poliéster con estampado. 
Estampado a full color. Parte trasera de malla de nailon 100%, el diseño sera aprobado por la oficina de prensa del FDLM</t>
  </si>
  <si>
    <t>MORRAL
"GUARDIANES DEL ESPACIO PÚBLICO"</t>
  </si>
  <si>
    <t>Morral 15" 
Capacidad:15.12 lt
Dimensiones:Alto: 36 cm x Ancho: 28 cm x Profundo: 15 cm
el diseño sera aprobado por la oficina de prensa del FDLM</t>
  </si>
  <si>
    <t>BOTILITO
"GUARDIANES DEL ESPACIO PÚBLICO"</t>
  </si>
  <si>
    <t>Botilito Metálico Unicolor Alto 24.5cm x Ancho 6.5cm x Profundo 6.5cm práctico y seguro; capacidad de 750 ml para mantener bebidas frías hasta por 12 horas y calientes hasta por 24 horas, según las condiciones del clima, tapa metálica, con manija de agarre y cierre hermético para evitar fugas de líquido. estampados en Tampografia o Screen de Calidad, el diseño sera aprobado por la oficina de prensa del FDLM</t>
  </si>
  <si>
    <t>PIN
"GUARDIANES DEL ESPACIO PÚBLICO"</t>
  </si>
  <si>
    <t>Pines metalizado tipo prendedor redondo, Diametro 2 cm, con aguja y broche a presión. 2 Tintas. Con acabado superior resinado (Diseño de acuerdo a los lineamientos del Manual de Imagen de la Secretaria de Gobierno.)</t>
  </si>
  <si>
    <t>SOMBRILLA
"GUARDIANES DEL ESPACIO PÚBLICO"</t>
  </si>
  <si>
    <t>Sombrilla de 74 cm, capa de 140cm, amplitud 120 cm, mago imitación madera.</t>
  </si>
  <si>
    <t>BONOS
"GUARDIANES DEL ESPACIO PÚBLICO"</t>
  </si>
  <si>
    <t>HIDRATACIÓN
"GUARDIANES DEL ESPACIO PÚBLICO"</t>
  </si>
  <si>
    <t xml:space="preserve">Hidratación: Botella de agua sin gas x 1000 ml  </t>
  </si>
  <si>
    <t>BOLSA
"GUARDIANES DEL ESPACIO PÚBLICO" E INTERVENCIONES EN PARQUES</t>
  </si>
  <si>
    <t>CERTIFICADO
"GUARDIANES DEL ESPACIO PÚBLICO"</t>
  </si>
  <si>
    <t>papel opalina, tamaño carta, full color. con texto impreso y ǫue contenga los logos y colores de la alcaldia local de los martires.</t>
  </si>
  <si>
    <t>AUDITORIO
"GUARDIANES DEL ESPACIO PÚBLICO"</t>
  </si>
  <si>
    <t xml:space="preserve">Auditorio acorde para la realización de una conferencia, con sillas para la audiencia , este deberá ser un lugar limpio y seguro, adaptado  con los medios audiovisuales requeridos sonido, video beam en lo posible en la localidad de los Martires Capacidad minimo de 50 personas
 Nota: Se deberá asegurar que el espacio cuente con baño con servicio de agua potable, lavamanos con dispensador de jabón líquido y papel higienico
</t>
  </si>
  <si>
    <t>ALMUERZO
"GUARDIANES DEL ESPACIO PÚBLICO"</t>
  </si>
  <si>
    <t>Almuerzo tipo 4 o Cena Ejecutivo (a) (puesto por persona que incluye, Proteína de no menos de 150 grs, verdura, ensalada y un carbohidrato, un líquido no agua de 200 ml y postre.Paquete de papas x 36 gr.
Gaseosa pequeña no retornable x 250 ml.
El empaque debe cumplir con las normas de bioseguridad y tener los rótulos de fechas de fabricación y vencimiento.</t>
  </si>
  <si>
    <t>ACTIVIDAD INTERVENCIONES EN PARQUES</t>
  </si>
  <si>
    <t>PRESENTACIÓN ARTISTICA
INTERVENCIONES EN PARQUES</t>
  </si>
  <si>
    <t>PLEGABLE
INTERVENCIONES EN PARQUES</t>
  </si>
  <si>
    <t xml:space="preserve">Impresión de plegable impreso en propalcote de 150 gr. Tamaño carta a cuatro (4) tintas, acabado brillante, plegado tipo envolvente. </t>
  </si>
  <si>
    <t>UNIDA</t>
  </si>
  <si>
    <t>BOLSA ECOLOGICA
INTERVENCIONES EN PARQUES</t>
  </si>
  <si>
    <t>Bolsa ecologica de 30x 35 con manijas con logo y impresión a una tinta. el diseñor sera aprobado por la oficina de prensa del fdlm</t>
  </si>
  <si>
    <t>KIT SE SIEMBRA 
INTERVENCIONES EN PARQUES</t>
  </si>
  <si>
    <t xml:space="preserve">Kit de siembra con bolsa de tierra , matera pequeña de coco y semilla </t>
  </si>
  <si>
    <t>CARPA
INTERVENCIONES EN PARQUES</t>
  </si>
  <si>
    <t>Carpas 4x4 incluye transporte, montaje y desmontaje. (5 carpas por día)</t>
  </si>
  <si>
    <t>SILLAS
INTERVENCIONES EN PARQUES</t>
  </si>
  <si>
    <t xml:space="preserve">Sillas plásticas rimax sin brazos: seiscientas (600) que serían ciento cincuenta (150) por día - alquiler sillas, se debe incluir el transporte de ida y vuelta. </t>
  </si>
  <si>
    <t>MESAS
INTERVENCIONES EN PARQUES</t>
  </si>
  <si>
    <t>SERVICIO ALQUILER DE SONIDO 
INTERVENCIONES EN PARQUES</t>
  </si>
  <si>
    <t>Servicio alquiler de Sonido por día: Alquiler de sonido line array de 13,000 Watts reales para exteriores, 6 cabinas auto potenciadas a 3 vías en staking de 1080 watts c/u, 2 bajos dobles de 3.600 vatios c/u., 1 side fill, 2 monitores de 1.000 vatios cada uno, Consola digital de 32 canales, accesorios de acuerdo a la capacidad, 8 micrófonos incluidos 2 inalámbricos, kit de batería y bases de micrófonos de acuerdo con necesidades técnicas de los grupos. Incluye transporte, instalación y desinstalación). (1) Estructura para el Sonido, planta eléctrica que cubra la necesidad del sonido, personal técnico de  Sonido y Equipo Técnico para Montaje. 2 micrófono diadema</t>
  </si>
  <si>
    <t>PLAN DE CONTIGENCIA
INTERVENCIONES EN PARQUES</t>
  </si>
  <si>
    <t>Plan de Contingencias y emergencia con servicio de ambulancia medicalizada</t>
  </si>
  <si>
    <t>ANIMACIÓN
INTERVENCIONES EN PARQUES</t>
  </si>
  <si>
    <t xml:space="preserve">Animación: grupo de dos personas (un hombre y una mujer), que realicen actividades lúdicas antes de iniciar el evento. El servicio que se requiere será de uno por día, por lo que serian en total 4 servicios de animación. </t>
  </si>
  <si>
    <t>DIA</t>
  </si>
  <si>
    <t>SUBTOTAL</t>
  </si>
  <si>
    <t xml:space="preserve"> </t>
  </si>
  <si>
    <t>TOTAL</t>
  </si>
  <si>
    <t>IPC2025=5,1%</t>
  </si>
  <si>
    <t>PROMEDIO SIN EXTREMOS</t>
  </si>
  <si>
    <t>PROMEDIO SIN EXTREMOS + IPC</t>
  </si>
  <si>
    <r>
      <t xml:space="preserve">Entrega de bono de almacen de cadena por un valor de $315,000. </t>
    </r>
    <r>
      <rPr>
        <b/>
        <sz val="11"/>
        <color rgb="FF000000"/>
        <rFont val="Aptos Narrow"/>
        <family val="2"/>
        <scheme val="minor"/>
      </rPr>
      <t>Valor no ofertable</t>
    </r>
  </si>
  <si>
    <r>
      <t xml:space="preserve">Se destinará una bolsa para la adquisición de los elementos necesarios para el desarrollo de las sesiones y jornadas, tales como papelería, pintura, señalización, materas, entre otros. Los elementos seleccionados deberán ser aprobados previamente por el supervisor y/o el apoyo a la supervisión del contrato, y deberán estar alineados con los requerimientos específicos de las actividades programadas. 
El operador estará obligado a presentar un mínimo de dos (2) cotizaciones por cada ítem a adquirir y una (1) cotización sera presentada por el FDLM con el fin de garantizar la transparencia y eficiencia en el uso de los recursos. </t>
    </r>
    <r>
      <rPr>
        <b/>
        <sz val="11"/>
        <color rgb="FF000000"/>
        <rFont val="Aptos Narrow"/>
        <family val="2"/>
        <scheme val="minor"/>
      </rPr>
      <t>Valor no ofertable</t>
    </r>
  </si>
  <si>
    <t>PRECIO 1</t>
  </si>
  <si>
    <t>PRECIO 2</t>
  </si>
  <si>
    <t>PRECIO 3</t>
  </si>
  <si>
    <t>PRECIO 4</t>
  </si>
  <si>
    <t>PRECIO 5</t>
  </si>
  <si>
    <t>PRECIO 6</t>
  </si>
  <si>
    <t>PRECIO 7</t>
  </si>
  <si>
    <t>PRECIO 8</t>
  </si>
  <si>
    <t>PRECIO 9</t>
  </si>
  <si>
    <t>PRECIO 10</t>
  </si>
  <si>
    <t>PRECIO 11</t>
  </si>
  <si>
    <t>PRECIO 12</t>
  </si>
  <si>
    <t>PRECIO 13</t>
  </si>
  <si>
    <t>PRECIO 14</t>
  </si>
  <si>
    <t>PRECIO 15</t>
  </si>
  <si>
    <t>MARCADORES BORRABLES</t>
  </si>
  <si>
    <t>TAJALAPIZ PLASTICO CON DEPOSITO DOBLE</t>
  </si>
  <si>
    <t xml:space="preserve">FORMATO 15. OFERTA ECONOMICA </t>
  </si>
  <si>
    <r>
      <rPr>
        <b/>
        <sz val="11"/>
        <color rgb="FF000000"/>
        <rFont val="Times New Roman"/>
        <family val="1"/>
      </rPr>
      <t xml:space="preserve">OBJETO:  </t>
    </r>
    <r>
      <rPr>
        <sz val="11"/>
        <color rgb="FF000000"/>
        <rFont val="Times New Roman"/>
        <family val="1"/>
      </rPr>
      <t xml:space="preserve">Prestar los servicios necesarios para realizar acciones para la vinculación de los dispositivos de base comunitaria en respuesta al consumo de SPA, la promoción de la salud sexual y reproductiva consciente en los diferentes ciclos de vida, la promoción, atención de la salud mental y la vinculación a personas con discapacidad y sus cuidadores a estrategias de cuidado para la comunidad en general de la localidad de los Mártires.
 </t>
    </r>
  </si>
  <si>
    <t>1. PROYECTOS Y CONSULTORIAS RC SAS</t>
  </si>
  <si>
    <t>2. Fundación Foro Cívico</t>
  </si>
  <si>
    <t>3. KAPITAL</t>
  </si>
  <si>
    <t xml:space="preserve">VALOR UNITARIO CON IVA </t>
  </si>
  <si>
    <t>Coordinador general de proyecto</t>
  </si>
  <si>
    <t>Profesional del área de la salud, administrativa o área social, con especialización en áreas administrativas y/o en salud. Con experiencia mínima de dos (2) años en Coordinación de proyectos de salud, Dedicación 100%</t>
  </si>
  <si>
    <r>
      <t>Un (1) profesional de apoyo operativo</t>
    </r>
    <r>
      <rPr>
        <sz val="11"/>
        <color rgb="FF333333"/>
        <rFont val="Times New Roman"/>
        <family val="1"/>
      </rPr>
      <t xml:space="preserve"> </t>
    </r>
  </si>
  <si>
    <t>Epidemiólogo, psicólogo o psiquiatra, o profesional en área de la salud y/o profesional en ciencias del deporte, con experiencia mínimo de dos años.</t>
  </si>
  <si>
    <t>Un (1) Profesional de apoyo investigador- Cartografias</t>
  </si>
  <si>
    <t>Profesional de apoyo (Investigador): Título profesional en ciencias humanas, sociales, políticas y/o jurídicas. Experiencia de mas de 24 meses certificada en investigación cualitativa y/o cuantitativa en construcción de diagnósticos y/o cartografía social, redacción de textos y/o con investigaciones publicadas, habilidades en manejo de software y/o analítica de datos. Dedicación 50%</t>
  </si>
  <si>
    <t>Gestores de apoyo territorial (2)</t>
  </si>
  <si>
    <t xml:space="preserve">Persona con educaciòn basuca primaria y/o  título de Bachiller. con o sin experiencia laboral, conocimiento territorial de la Localidad de Los Mártires. Dedicación 100% 
Para salud mental pueden aplicar las promotoras de las iniciativas de salud mental ganadoras y/o en lo posible habitantes del territorio, para que con ellos sea más fácil al difusión y socialización, del proyecto así como el seguimiento de las actividades propuestas y la participación de la comunidad. Se relacionan los datos de las ganadoras de las propuestas de salud mental.. Estos gestores deben en lo posible vvir en la localidad o tener previa experiencia en proyectos sociales o actividades en la localidad, en lo posible del sector salud. ocupacion 100%
Si es menor de edad permiso del Ministerio de Trabajo emitido por los padres o acudientes
</t>
  </si>
  <si>
    <t>Asistente administrativo (1)</t>
  </si>
  <si>
    <t xml:space="preserve">Título de formación técnica o tecnológica y/o acreditación y aprobación del 50% o más de un plan de estudios relacionado con áreas administrativas o contables.
Experiencia laboral: Un (1) año, relacionada con actividades administrativas y/o gestión documental. ocupacion 100%
</t>
  </si>
  <si>
    <t xml:space="preserve">Un (1) profesional de salud para componente acciones complementaria, personas con discapacidad </t>
  </si>
  <si>
    <t xml:space="preserve">Un (1) profesional de enfermería y/o medicina y/o terapeuta ocupacional con experiencia profesional mínima de un (1) año con población en discapacidad y/o personas en situación de consumo de sustancias psicoactivas, que tenga conocimiento en primeros auxilios, transporte de pacientes y  cuidado de pacientes con dependencia funcional </t>
  </si>
  <si>
    <t>Volantes impresos en Papel Bond. Tamaño 1/2 de carta a cuatro (4) tintas, acabado brillante, impreso a 1 cara., total de 500 volantes, solo para el componente de salud mental</t>
  </si>
  <si>
    <t>Divulgacion de convocatoria e inscripción de los componentes del proyecto de salud (este medio puede ser prensa, radio locales, entre otros)</t>
  </si>
  <si>
    <t>COMPONENTE 1.  CONSTRUCCION DE LA CARTOGRAFIA SOCIAL DE SALUD MENTAL EN EL TERRITORIO</t>
  </si>
  <si>
    <t xml:space="preserve">BOLSA DE MATERIALES </t>
  </si>
  <si>
    <t>Para compra de papelería e insumos que se requieran para la realización de los grupos focales</t>
  </si>
  <si>
    <t>REFRIGERIOS TIPO 1</t>
  </si>
  <si>
    <t>Un sólido: que puede variar en mantecada o torta de queso de min 150 grs, croissant de jamón y queso de min 150 grs. Empacados individualmente.
•	Un líquido: que puede variar en un jugo pulpa de fruta, yogurt o avena de presentación en caja min de   200 ml.
•	Una fruta: que puede variar entre manzana, pera, ciruela, mandarina y/o durazno.
•	Un chocolate o colombina</t>
  </si>
  <si>
    <t>CURSO SALUD MENTAL</t>
  </si>
  <si>
    <t>Curso corto - Salud Mental en el Trabajo y/o regulación emocional,camino Hacia el Bienestar, duracion de minimo  24 horas -modalidad virtual o hibrida</t>
  </si>
  <si>
    <t>CUPOS</t>
  </si>
  <si>
    <t xml:space="preserve">CERTIFICADOS FORMACION </t>
  </si>
  <si>
    <t>Certificados de formación y participación a los beneficiarios que hayan cumplido requisitos, en papel propalcote, a dos tintas con sus respectivas firmas y logos</t>
  </si>
  <si>
    <t>TALLERISTA GESTION DE EMOCIONES</t>
  </si>
  <si>
    <t>Profesional psicologo, con tres años de experiencia en actividades de salud menta certificada.</t>
  </si>
  <si>
    <t>TALLERISTAS ACTIVIDADES YOGA, MEDITACION</t>
  </si>
  <si>
    <t>Instructor de yoga certificado o psicologo con con formacion en terapia basada en mindfulness, con experiencia minima de dos años.</t>
  </si>
  <si>
    <t>SALON</t>
  </si>
  <si>
    <t xml:space="preserve">Salón,  acorde para la realización de cada taller y reuniones, este deberá ser un lugar limpio y seguro, adaptado de acuerdo a la actividad a realizar con los medios audiovisuales requeridos (si aplica) y deberá ser dentro de la Localidad. Cada sesión sera de 3 horas por 5 grupos para un total de 15 sesiones.  Nota: Se deberá asegurar que el espacio cuente con baño con servicio de agua potable, lavamanos con dispensador de jabón líquido y papel higienico .
</t>
  </si>
  <si>
    <t>compuesto de: 100 Colchoneta yoga Pilates, 100 pelotas antistress,  100 Diarios emocionales con afirmaciones positivas y dibujos antiestres, caja de colores de 24 unidades</t>
  </si>
  <si>
    <t>TIQUETERA DE YOGA</t>
  </si>
  <si>
    <t xml:space="preserve"> 04 Sesiones de Clases de Yoga de manera presencial u online con material audiovidual para complementar la practica. </t>
  </si>
  <si>
    <t>COMPONENTE 2. ACTIVIDAD 2. SALIDA BIOPARQUE</t>
  </si>
  <si>
    <t xml:space="preserve">ENTRADA BIOPARQUE LA RESERVA </t>
  </si>
  <si>
    <t xml:space="preserve">Boleta de ingreso al bioparque la reserva </t>
  </si>
  <si>
    <t>TRES TALLERISTA JUEGO DE ROLES Y ACTIVIDAD FISICA</t>
  </si>
  <si>
    <t>Psicologos,trabajador social terapeuta ocupacional , profesor de educacion fisica con experiencia en talleres de juegos de roles, juegos de ruedad con actividad fisica o artisitica de mas de un año (vlr. día sesion)</t>
  </si>
  <si>
    <t>SESION</t>
  </si>
  <si>
    <t>•	Un sólido: que puede variar sándwich de jamón y queso de 150 grs o pastel de pollo o pastel de carne de min 150 grs. Empacados individualmente.
•	Un líquido: que puede variar en un jugo de pulpa de fruta, yogurt o avena de presentación en caja min de   200 ml.
•	Una fruta: que puede variar entre manzana, pera, ciruela, mandarina y/o durazno.
•	Un chocolate o colo</t>
  </si>
  <si>
    <t>ALMUERZO</t>
  </si>
  <si>
    <t xml:space="preserve"> Menú ejecutivo Dos (2) harinas Arroz, Plátano o papa, porción de proteína pollo carne cerdo de 125 gr, porción de verduras, porción de granos, jugo y postre.</t>
  </si>
  <si>
    <t xml:space="preserve">TRANSPORTE </t>
  </si>
  <si>
    <t>Bus con capacidad para 30 personas, modelo 2017 en adelante, conductor con mínimo 2 años de experiencia en la prestación del servicio, incluido todos costos del servicio y pólizas de ley.Documentos que debe acreditar el contratista con la Ficha Técnica de los vehículos, para el servicio de transporte como mínimo, son:▪ Póliza de accidentes personales a pasajeros.▪ Resolución de habilitación en el Servicio Público de Transporte Terrestre Automotor Especial de pasajeros, expedida por el Ministerio de Transporte.▪ Tarjeta de operación vigente.▪ Certificado de revisión técnico-mecánica de los vehículos automotores vigente.▪ SOAT vigente del vehículo que prestará el servicio.▪ Póliza de responsabilidad civil contractual y extracontractual del vehículo.</t>
  </si>
  <si>
    <t>POLIZA DE VIDA</t>
  </si>
  <si>
    <t>póliza de seguro contra accidentes de bajo, medio y alto impacto, para cada uno de los beneficiados en la caminata</t>
  </si>
  <si>
    <t>BRIGADISTAS SALIDA BIOPARQUE</t>
  </si>
  <si>
    <t>Se deberán contratar cinco brigadistas que deben estar capacitados por la Unidad Administrativa del Cuerpo Oficial de Bomberos, con sus certificaciones vigentes y/o auxiliares de enfermería y/o personal con curso de paramédico y primeros auxilios certificados acompañados con camilla y botiquín, debidamente identificados. Un brigadista para grupos de 20 personas. la ocupación será de ocho horas, ida y vuelta y acompañamiento en las activiaddes propias de la salida</t>
  </si>
  <si>
    <t>PERSONAS</t>
  </si>
  <si>
    <t xml:space="preserve">KIT </t>
  </si>
  <si>
    <t xml:space="preserve">•	100 Pulsera inteligente multifuncional T5, rastreador de ejercicios Unisex 24H con contador de pasos, despertador, independiente de la aplicación del teléfono, marcadas con el nombre de la dupla que participa.
•	50 Juegos de cartas de Tarjetas con ideas de actividades (paseo en bici, cocinar juntos, hacer un picnic en el salón, construir un fuerte con mantas), Calendario para agendar “momentos juntos” semanales y pegatinas de logros compartidos ("Hoy jugamos sin pelear", "Nos escuchamos con amor").
</t>
  </si>
  <si>
    <t>COMPONENTE 2. ACTIVIDAD 3. OBRA DE TEATRO Y EXPOSICION ARTISTICA</t>
  </si>
  <si>
    <t>TALLERISTA OBRA DE TEATRO</t>
  </si>
  <si>
    <t>Tallerista certificado en teatro o artes escenicas, con mínimo un (1) año de experiencia. (UNA SESION DONDE SE LLEVA A CABO LA OBRA Y LAS OTRAS TRES DE PREPARACION PREVIA).</t>
  </si>
  <si>
    <t>REFRIGERIOS  TIPO 2</t>
  </si>
  <si>
    <t xml:space="preserve">CONFERENCISTA MOTIVACIONAL </t>
  </si>
  <si>
    <t>Psicologo o trabajador social, coaching profesional con  mas de cinco años de experiencia en el acompañamiento de personas y equipos, que haya  realizado conferencias, talleres de esperanza, autocuidado y crecimiento personal. Minimo de dos horas.  Se deja una bolsa de $4.000.000 para contratar el profesional que llevara a cabo el evento y los materiales, guias u otros elementos que necesite para su presentacion.</t>
  </si>
  <si>
    <t>REGRIGERIOS TIPO 1</t>
  </si>
  <si>
    <t>•	Un sólido: que puede variar en mantecada o torta de queso de min 150 grs, croissant de jamón y queso de min 150 grs. Empacados individualmente.
•	Un líquido: que puede variar en un jugo pulpa de fruta, yogurt o avena de presentación en caja min de   200 ml.
•	Una fruta: que puede variar entre manzana, pera, ciruela, mandarina y/o durazno.
•	Un chocolate o colombina</t>
  </si>
  <si>
    <t>Se contempla una bolsa de materiales  que incluye transporte de las obras recogida y entrega, elementos para la puesta en escena de la exposición, como:  maquillaje, vestuario, utileria, luces y sonido y los materiales que requierea el profesional que dictara la charla</t>
  </si>
  <si>
    <t xml:space="preserve">ESTACION DE HIDRATACION </t>
  </si>
  <si>
    <t>Estación de hidratación con agua natural, bebida refrescante, cafe y/o aromatica y pasabocas.</t>
  </si>
  <si>
    <t>ESTACION</t>
  </si>
  <si>
    <t>COMPONENTE 3. ACTIVIDAD 1.  CAMINATA MEJORANDO MI SALUD MENTAL Y CONOCIENDO MI RED DE APOYO.</t>
  </si>
  <si>
    <t>BRIGADISTAS CAMINATAS MEJORANDO MI SALUD MENTAL</t>
  </si>
  <si>
    <t>Personal capacitado por la Unidad Administrativa del Cuerpo Oficial de Bomberos, con sus certificaciones vigentes y/o auxiliares de enfermería y/o personal con curso de paramédico y primeros auxilios certificados acompañados con camilla y botiquín, debidamente identificados. Dos brigadistas por caminata</t>
  </si>
  <si>
    <t>POLIZA DE SEGURO</t>
  </si>
  <si>
    <t>Póliza de seguro contra accidentes de bajo, medio y alto impacto, para cada uno de los beneficiados en la caminata</t>
  </si>
  <si>
    <t>•	Botella con agua o bebida isotónica min 600 ml
•	Barra de proteína de min 27 grs, 
•	una fruta de cosecha.
•	Un chocolate, min 144 grs.
•	Una bolsa de maní X 50 grs.</t>
  </si>
  <si>
    <t>SOMBRILLA</t>
  </si>
  <si>
    <t>Sombrilla: de 10 varillas con filtro uv, plegable, automática.</t>
  </si>
  <si>
    <t>Agenda cuaderno de 100 hojas pasta dura , anillado con materiales reciclados, con esfero y frases motivacionales</t>
  </si>
  <si>
    <t>TRANSPORTE</t>
  </si>
  <si>
    <t>COMPONENTE 4.  ACTIVIDAD DE CIERRE “Fiesta en la Calle: Tradiciones que nos unen”</t>
  </si>
  <si>
    <t>Se contempla una bolsa de materiales  para la compra de los materiales para los juegos tradicionales.</t>
  </si>
  <si>
    <t>BRIGADISTAS  FIESTA EN LA CALLE</t>
  </si>
  <si>
    <t>Personal capacitado por la Unidad Administrativa del Cuerpo Oficial de Bomberos, con sus certificaciones vigentes y/o auxiliares de enfermería y/o personal con curso de paramédico y primeros auxilios certificados acompañados con camilla y botiquín, debidamente identificados.</t>
  </si>
  <si>
    <t xml:space="preserve">REFRIGERIOS TIPO 2 </t>
  </si>
  <si>
    <t>CARTONES DE BINGO SALUD MENTAL</t>
  </si>
  <si>
    <t>CARTONES donde cada cuadrado contiene una acción o ejercicio que promueve el bienestar mental, actividades y palabas relacionadas a la salud mental, habilidades de afrontamiento etc. Tamaño que permita leer las palabras facilmente. Y un carto  gigante donde se pueda mostrar que palabras ya hana salido.</t>
  </si>
  <si>
    <t>BONO SPA SESION PARA PAREJA</t>
  </si>
  <si>
    <t>Bono spa sesión de spa para dos personas que incluya entre otros ircuito hídrico, masajes, tratamiento facial, turco y sauna.</t>
  </si>
  <si>
    <t>BONO O TARJETA DE REGALO TIENDA DEPORTIVA</t>
  </si>
  <si>
    <t>Bono o tarjeta de regalo de tienda deportiva reconocida, con vencimiento no menor a un año.</t>
  </si>
  <si>
    <t xml:space="preserve">TARJETA DE REGALO </t>
  </si>
  <si>
    <t>Tarjeta de regalo para app de servicio de streaming de música, podcast y videos por un año.</t>
  </si>
  <si>
    <t>COMPONENTE 1. ENCUESTA CARTOGRAFIA DE SALUD SEXUAL Y REPRODUCTIVA</t>
  </si>
  <si>
    <t>CURSO DE DERECHOS SEXUALES Y REPRODUCTIVOS</t>
  </si>
  <si>
    <t>Curso corto - Salud sexual, derechos sexuales y reproductivos, duracion de minimo  24 horas -modalidad virtual o hibrida</t>
  </si>
  <si>
    <t>COMPONENTE 2. ACTIVIDAD 1. TALLERES SALUD SEXUAL Y REPRODUCTIVA
(4 sesiones)</t>
  </si>
  <si>
    <t>SALON O ESPACIO FISICO PARA CHARLA TEATRO FORO</t>
  </si>
  <si>
    <t xml:space="preserve">Salón o espacio  acorde para la realización del la actividad grupal y presentacion teatral,, este deberá ser un lugar limpio y seguro, adaptado de acuerdo a la actividad a realizar con los medios audiovisuales requeridos (si aplica) y deberá ser dentro de la Localidad. Capacidad minimo de 50 personas
 Nota: Se deberá asegurar que el espacio cuente con baño con servicio de agua potable, lavamanos con dispensador de jabón líquido
</t>
  </si>
  <si>
    <t>•	Un sólido: que puede variar sándwich de jamón y queso de 150 grs o pastel de pollo o pastel de carne de min 150 grs. Empacados individualmente.
•	Un líquido: que puede variar en un jugo de pulpa de fruta, yogurt o avena de presentación en caja min de   200 ml.
•	Una fruta: que puede variar entre manzana, pera, ciruela, mandarina y/o durazno.
•	Un chocolate o colombina</t>
  </si>
  <si>
    <t>CONFERENCISTA EN TEMAS SEXUALES</t>
  </si>
  <si>
    <t>Profesional en psicólogía y/o educación sexual y/o medicina con 
especialización en sexología o terapia de pareja, cursos sobre género, diversidad y bienestar sexual.  experiencia profesional de tres años en orientación y educación sexual. ha brindado terapia a parejas y personas en temas de autoestima, identidad de género y prevención de infecciones de transmisión sexual (its).</t>
  </si>
  <si>
    <t>COMPONENTE 2. ACTIVIDAD 2. OBRA DE TEATRO-MONOLOGO DE SEXOS OPUESTOS
(4 sesiones)</t>
  </si>
  <si>
    <t>OBRA DE TEATRO- MONOLOGO DE SEXOS OPUESTOS</t>
  </si>
  <si>
    <t>El contratista deberá realizar una obra de teatro escénica donde se presente con humor todos los temas educativos con respecto a educación sexual, usando como bases resultados los resultados de la cartografía y temáticas concertadas con el sector salud y la temática de decisiones libres e informadas.incluye: Espacio para realizar la obra, persona que realice el monologo y logistica a todo costo para la realizacion del evento</t>
  </si>
  <si>
    <t>COMPONENTE 3: ACTIVIDAD 1.DERRUMBANDO MITOS Y CREENCIAS Y ACTIVIDAD 2. TALLER FREESTYLE</t>
  </si>
  <si>
    <t xml:space="preserve">TALLERISTA FREESTYLE </t>
  </si>
  <si>
    <t>Tallerista certificado con experiencia en frestyle (rapero) y composicion con un (1) año de experiencia.  cuatro sesiónes de dos (02) horas cada sesion</t>
  </si>
  <si>
    <t>SALON O ESPACIO FISICO</t>
  </si>
  <si>
    <t xml:space="preserve">Salón o espacio físico acorde para la realización de cada taller y reuniones, este deberá ser un lugar limpio y seguro, adaptado de acuerdo a la actividad a realizar con los medios audiovisuales requeridos (si aplica) y deberá ser dentro de la Localidad.
 Nota: Se deberá asegurar que el espacio cuente con baño con servicio de agua potable, lavamanos con dispensador de jabón líquido. Total 4 sesiones </t>
  </si>
  <si>
    <t xml:space="preserve">COMPONENTE 4. ¿QUÉ QUIERO YO?  EL SEMÁFORO DE LAS DECISIONES:   </t>
  </si>
  <si>
    <t xml:space="preserve">Salón o espacio físico acorde para la realización de cada taller y reuniones, este deberá ser un lugar limpio y seguro, adaptado de acuerdo a la actividad a realizar con los medios audiovisuales requeridos (si aplica) y deberá ser dentro de la Localidad.
 Nota: Se deberá asegurar que el espacio cuente con baño con servicio de agua potable, lavamanos con dispensador de jabón líquido.
SEIS SESIONES DE DOS HORAS CADA UNA PARA GRUPOS DE 25 PERSONAS
</t>
  </si>
  <si>
    <t>ENTRENADOR GIMNASIO - INSTRUCTOR DE YOGA O PILATES</t>
  </si>
  <si>
    <t>Profesional en educacion fisica o entregador de gimnasio, con experiencia minima de un año en yoga y pilates</t>
  </si>
  <si>
    <t xml:space="preserve">Para la compra de los elementos de yoga y pilates: 50 Colchonetas y  50 balones de pilates </t>
  </si>
  <si>
    <t>KIT SEXUAL Y REPRODUCTIVO:</t>
  </si>
  <si>
    <t>Una (01) Copa menstrual de silicona diferentes colores, tener en cuentas las tallas de acuerdo a la población inscrita.
Tres (03) condones de puntos repujados, diseñados para crear una mayor sensación y excitación, Máxima calidad comprobada, seguridad, sensibilidad y control de calidad electrónico, 
Un (01) calendario menstrual
un Test de embarazo de venta libre
	Un lubricante intimo mínimo de 75 ml.
	Un Folleto educativo</t>
  </si>
  <si>
    <t xml:space="preserve">
•	Botella con agua o bebida isotónica min 600 ml
•	Barra de proteína de min 27 grs, 
•	una fruta de cosecha.
•	Un chocolate, min 144 grs.
•	Una bolsa de maní X 50 grs.</t>
  </si>
  <si>
    <t xml:space="preserve">COMPONENTE 5 . ACTIVIDAD 1. CINE FORO CALLEJERO CON ENFOQUE DE DERECHOS   </t>
  </si>
  <si>
    <t xml:space="preserve">CINE FORO AMBULANTE </t>
  </si>
  <si>
    <t>Logistica a todo costo para llevar a cabo la actividad:
Proyector portátil ,Montaje de carpa,Pantalla o telón, o superficie blanca 
Equipo de sonido (parlantes, micrófono inalámbrico) ,Portátil con HDMI y contenido previamente descargado , Fuente de energía o planta portátil 
Sillas plásticas mínimo 30, material POP para entrega de información, incluyendo ambiente decorado y llamativo</t>
  </si>
  <si>
    <t>PROFESIONAL EN SALUD SEXUAL Y REPRODUCTIVA</t>
  </si>
  <si>
    <t>Moderador con formación en salud sexual y reproductiva, debera liderar cada sesion aproximadamente sera de dos horas, realizando tres sesiones por dia</t>
  </si>
  <si>
    <t xml:space="preserve">BRIGADISTAS </t>
  </si>
  <si>
    <t>Se deberán contratar cinco brigadistas que deben estar capacitados por la Unidad Administrativa del Cuerpo Oficial de Bomberos, con sus certificaciones vigentes y/o auxiliares de enfermería y/o personal con curso de paramédico y primeros auxilios certificados acompañados con camilla y botiquín, debidamente identificados. Un brigadista para grupos de 30 personas.</t>
  </si>
  <si>
    <t>TECNICO EN SONIDO Y PROYECCION</t>
  </si>
  <si>
    <t>El tecnico debe tener experiencia en manejo de elementos audiovisuales y particpara en 3 sesiones cada sesion aproximadamente sera de hora y media hora</t>
  </si>
  <si>
    <t xml:space="preserve">Palomitas de maíz de 120 gr en cajita de carton, perro caliente, queso, papas y salsas y una bebida de mínimo 120 ml. </t>
  </si>
  <si>
    <t>COMPONENTE 6. ACTIVIDAD 1. CIERRE DEL COMPONENTE. CONVERSATORIO SEXUAL</t>
  </si>
  <si>
    <t xml:space="preserve"> AUDITORIO</t>
  </si>
  <si>
    <t>FOLLETO INFORMATIVO</t>
  </si>
  <si>
    <r>
      <t>Folleto</t>
    </r>
    <r>
      <rPr>
        <sz val="16"/>
        <color rgb="FF1F1F1F"/>
        <rFont val="Aptos Narrow"/>
        <family val="2"/>
        <scheme val="minor"/>
      </rPr>
      <t>.</t>
    </r>
    <r>
      <rPr>
        <sz val="16"/>
        <color rgb="FF001D35"/>
        <rFont val="Aptos Narrow"/>
        <family val="2"/>
        <scheme val="minor"/>
      </rPr>
      <t xml:space="preserve"> Tríptico (consiste en tres paneles, que se doblan en una configuración tipo acordeón o ventana.)Que mida  21,6 x 28 cm. o 21,6 x 35,5 cm</t>
    </r>
    <r>
      <rPr>
        <sz val="16"/>
        <color rgb="FF000000"/>
        <rFont val="Aptos Narrow"/>
        <family val="2"/>
        <scheme val="minor"/>
      </rPr>
      <t xml:space="preserve">, en material de </t>
    </r>
    <r>
      <rPr>
        <sz val="16"/>
        <color rgb="FF001D35"/>
        <rFont val="Aptos Narrow"/>
        <family val="2"/>
        <scheme val="minor"/>
      </rPr>
      <t xml:space="preserve">Papel offset, </t>
    </r>
    <r>
      <rPr>
        <sz val="16"/>
        <color theme="1"/>
        <rFont val="Aptos Narrow"/>
        <family val="2"/>
        <scheme val="minor"/>
      </rPr>
      <t>que incluya imágenes y QR.</t>
    </r>
  </si>
  <si>
    <t xml:space="preserve">ESTACION DE CAFÉ </t>
  </si>
  <si>
    <t>Termos, vasos agua, café, te, azucar, mezcladores para la atencion aproximada de 50personas</t>
  </si>
  <si>
    <t>COMPONENTE 1: DIALOGO CONSCIENTE Y TRANSFORMADOR</t>
  </si>
  <si>
    <t>UNIDADES</t>
  </si>
  <si>
    <t xml:space="preserve">SALON COMUNAL </t>
  </si>
  <si>
    <t xml:space="preserve">Salón comunal,  acorde para la realización de cada taller y reuniones, este deberá ser un lugar limpio y seguro, adaptado de acuerdo a la actividad a realizar con los medios audiovisuales requeridos (si aplica) y deberá ser dentro de la Localidad. Cada sesión sera de 2  horas
 Nota: Se deberá asegurar que el espacio cuente con baño con servicio de agua potable, lavamanos con dispensador de jabón líquido y papel higienico . Cada sesión es de 20 personas
</t>
  </si>
  <si>
    <t>CATEGORIA 2: ACTIVIDAD 1. TEATRO FORO- PLANES PARTICIPATIVOS PARA EL CUIDADO</t>
  </si>
  <si>
    <t>CINE FORO AMBULANTE</t>
  </si>
  <si>
    <t xml:space="preserve">Logistica para llevar a cabo la actividad:
Proyector portátil ,Montaje de carpa,Pantalla o telón, o superficie blanca 
Equipo de sonido (parlantes, micrófono inalámbrico) ,Portátil con HDMI y contenido previamente descargado , Fuente de energía o planta portátil 
Sillas plásticas mínimo 30  </t>
  </si>
  <si>
    <t>TALLERISTA TEATRO 2</t>
  </si>
  <si>
    <t>Tallerista certificado en teatro o artes escenicas, con mínimo un (1) año de experiencia. seis sesiones de 60 minutos</t>
  </si>
  <si>
    <t xml:space="preserve">
•	Un sólido: que puede variar sándwich de jamón y queso de 150 grs o pastel de pollo o pastel de carne de min 150 grs. Empacados individualmente.
•	Un líquido: que puede variar en un jugo de pulpa de fruta, yogurt o avena de presentación en caja min de   200 ml.
•	Una fruta: que puede variar entre manzana, pera, ciruela, mandarina y/o durazno.
•	Un chocolate o colombina.</t>
  </si>
  <si>
    <t>CATEGORIA 2: ACTIVIDAD2. REALIDAD VIRTUAL Y CHARLAS- PLANES PARTICIPATIVOS PARA EL CUIDADO</t>
  </si>
  <si>
    <t xml:space="preserve">KIT TENDERO </t>
  </si>
  <si>
    <t>•	Cuaderno para apuntes y cuentas de 100 hojas pasta dura, con espiral, cubierta en cartón rígido plastificado con logos de alcaldía y mensaje sobre la prevención del consumo de spa (el diseño será aprobado por el área de prensa de la Alcaldía Local).
•	Calculadora 12 Dígitos Mx - 12b Color Negro
•	3 Bolígrafos retráctil tinta de gel, colores negro y azul.</t>
  </si>
  <si>
    <t xml:space="preserve"> GAFAS REALIDAD VIRTUAL- OPERADOR LOGISTICO - TV PARA PROYECCION</t>
  </si>
  <si>
    <t>El servicio debe incluir unas gafas de realidad virtual, el apoyo logístico, la creacion de la experiencia personalizada con respecto a la tematica de PREVENCION DE CONSUMO DE SPA, con duracion de 6 minutos.</t>
  </si>
  <si>
    <t xml:space="preserve">CATEGORIA 3.  CANALIZACIÓN TRANSECTORIAL PARA EL CUIDADO </t>
  </si>
  <si>
    <t>CURSO PRIMEROS AUXILIOS</t>
  </si>
  <si>
    <t>curso de primeros auxilios, incluyendo material de apoyo ,  curso de 30 horas, en sesiones de dos horas</t>
  </si>
  <si>
    <t xml:space="preserve">LIDER COMUNITARIO </t>
  </si>
  <si>
    <t>Bachiller con experiencia en trabajo con comunidad, que tenga conocimiento en resolucion de conflictos, liderazgo, organizacion comunitaria, que conozca la localidad. Charlas hibridas (presenciales y virtuales).</t>
  </si>
  <si>
    <t xml:space="preserve">Compra de papeleria e insumos que se requieren
</t>
  </si>
  <si>
    <t>El contratista deberá garantizar que el lugar este acorde para la realización de cada taller y reuniones, este deberá ser un lugar limpio y seguro, deberá contar igualmente con los elementos audiovisuales que se requieran. Cada sesión será de 20 personas y tendrá una duración de Dos (02) horas.</t>
  </si>
  <si>
    <t>•	(20) Cuaderno para apuntes y cuentas de 100 hojas pasta dura, con espiral, cubierta en cartón rígido plastificado con logos de alcaldía y mensaje sobre la prevención del consumo de spa (el diseño será aprobado por el área de prensa de la Alcaldía Local).
•	(20) Bolígrafo retráctil tinta de gel, color negro.
•	(20) Botiquín Personal, estes deberá contener: Venda-Algodón y Gasa-Esparadrapo-Tijeras-Guantes Desechables.</t>
  </si>
  <si>
    <t>KITS</t>
  </si>
  <si>
    <t>BOLSA DE FORTALECIMIENTO PARA DISPOSITIVOS DE BASE COMUNITARIA</t>
  </si>
  <si>
    <t>Elementos que necesiten los dispositivos de base comunitaria para su fortalecimiento</t>
  </si>
  <si>
    <t>COMPONENTE 1. ACTIVIDAD. LECTURA DE NECESIDADES- VISITAS DE VULNERABILIDAD</t>
  </si>
  <si>
    <t>Un (01) transporte  fijo por cuatro meses por doce horas para realizacion de 60 visitas de vulnerabilidad y entrega de kits para el beneficiario, incluido conductor. Este vehiculo sera transversal para la realización de las actividades de los componentes.</t>
  </si>
  <si>
    <t>BOLSA DE MATERIALES PARA KITS DE CUIDADO</t>
  </si>
  <si>
    <t>Pesas de 5 y 10 lb o a necesidad de usuario.  Bandas elásticas e instructivo para el levantamiento de cargas. Medias de compresion entre 15-30 mmHg y 30-40,  mmHg. Tubos De Crema Furacín Al 0.2% De 40 Grs, Crema Humectante y/o antiescaras.Espejo Facial Sencillo Con Mango, Lenguas En Madera</t>
  </si>
  <si>
    <t xml:space="preserve">
COMPONENTE 2: ACTIVIDAD 1. COCINA TERAPEUTICA -FORTALECIMIENTO DEL EQUILIBRIO Y HABILIDADES PARA LA VIDA COTIDIANA</t>
  </si>
  <si>
    <t xml:space="preserve">
Salón o espacio físico acorde para la realización de taller de cocina básico para 15 personas. Deberá ser un lugar limpio y seguro, adaptado para el ingreso de personas de con discapacidad. Tres horas cada sesion .  Adaptado para el ingreso de personas con discapacidad.  El sitio debera contar con las maquinas y herramientas para realziar el curso de cocina.</t>
  </si>
  <si>
    <t>TALLERISTA DE COCINA</t>
  </si>
  <si>
    <t>Formación técnica o empírica certificada en cocina, gastronomía o manipulación de alimentos. Experiencia mínima de 1 año en facilitación de talleres o actividades formativas.  Conocimiento en nutrición básica, cocina saludable y aprovechamiento de alimentosPersona con conocimientos y habilidades prácticas en cocina tradicional y saludable, con capacidad para orientar procesos pedagógicos dirigidos a comunidades diversas. Debe tener sensibilidad social, experiencia en trabajo comunitario y competencias para facilitar talleres participativos, creativos y culturalmente apropiados.  Sesion de dos horas para un total de 4 sesiones</t>
  </si>
  <si>
    <t>BOLSA DE MATERIALES TALLER DE COCINA</t>
  </si>
  <si>
    <t>Ingredientes para preparacion de comida saludable, que incluya una proteina de no menos  de 150 gramos , un carbohidrato o cereal frutas, verduras, condimentos y especias, aceites, un postre saludable, platos y cubiertos. - El plato que salga del curso sera el refrigerio de los beneficiarios</t>
  </si>
  <si>
    <t xml:space="preserve">
COMPONENTE 2: ACTIVIDAD 2. TERAPIA REIKI -FORTALECIMIENTO DEL EQUILIBRIO Y HABILIDADES PARA LA VIDA COTIDIANA</t>
  </si>
  <si>
    <t>TERAPIA REIKI</t>
  </si>
  <si>
    <t>terapeuta coach con experiencia en terapias de Reiki.  Cada sesiòn durara una (01) hora y sera una sesion por persona , el lugar debera estar acondicionado de la siguiente manera:
 •	Camilla o silla cómoda – Para que la persona que recibe la terapia esté relajada.
•	Ambiente tranquilo – Un espacio silencioso o con música suave.
•	Velas o incienso (opcional) – Para favorecer la relajación.
•	Cristales o piedras energéticas (opcional) – Como cuarzo o amatista, para potenciar la energía.
•	Aceites esenciales (opcional) – Como lavanda o sándalo, para una mayor sensación de calma.</t>
  </si>
  <si>
    <t xml:space="preserve">
COMPONENTE 2: ACTIVIDAD 3. : Formación de cuidadores de personas en condición de discapacidad o dependencia 30 cupos 
</t>
  </si>
  <si>
    <t>Lugar limpio y seguro, para realizar las practicas de los cursos vistos deberá contar igualmente con los elementos audiovisuales que se requieran. Cada sesiòn tendra una duracion de dos (02) horas.</t>
  </si>
  <si>
    <t>REFRIGERIOS tipo 2</t>
  </si>
  <si>
    <t xml:space="preserve">	Un sólido: que puede variar sándwich de jamón y queso de 150 grs o pastel de pollo o pastel de carne de min 150 grs. Empacados individualmente.
•	Un líquido: que puede variar en un jugo de pulpa de fruta, yogurt o avena de presentación en caja min de   200 ml.
•	Una fruta: que puede variar entre manzana, pera, ciruela, mandarina y/o durazno.
•	Un chocolate o colombina.</t>
  </si>
  <si>
    <t xml:space="preserve">COMPONENTE 3. ACTIVIDAD 1. RISOTERAPIA-REAPRENDIZAJE Y RE SIGNIFICACIÓN DE SANA CONVIVENCIA 
</t>
  </si>
  <si>
    <t>Salón o espacio físico</t>
  </si>
  <si>
    <t xml:space="preserve"> Dos Lugares que  esten acorde para la realización de cada taller y reuniones, este deberá ser un lugar limpio y seguro, deberá contar igualmente con los elementos audiovisuales que se requieran. Cada sesion de dos horas con grupo de 30 personas
</t>
  </si>
  <si>
    <t>TALLERISTA DE ARTE Y DIBUJO</t>
  </si>
  <si>
    <t>Persona con experiencia mínimo de un año en actividades de expresión artística y corporal, conocimiento en amplia gama de métodos artísticos, métodos y técnicas de dibujo y pintura. Cada sesiòn de dos horas, para las sesiones de Risoterapia y Taller arte terapia</t>
  </si>
  <si>
    <t xml:space="preserve">KITS </t>
  </si>
  <si>
    <t>•	Nariz de payaso,  
•	Pelota anti estrés,  
•	Burbujeador de jabón,  
•	Silbato suave,  
•	3 vinilos lavables, diferentes colores,  
•	Dos pinceles gruesos,  
•	Block de dibujo con hojas gruesas,  
•	Una pelota sensorial con distintas texturas, de caucho,  
•	Masajeador de mano (rodilla o pelota de goma),  
•	Bolsitas con esencias suaves como lavanda o críticos</t>
  </si>
  <si>
    <t xml:space="preserve">
COMPONENTE 4. ACTIVIDAD 1.PRÁCTICAS DE AUTONOMÍA Y AUTOCUIDADO CON ANIMALES, USO DEL AGUA Y OTRAS TÉCNICAS 
</t>
  </si>
  <si>
    <t>SALIDA PEDAGÓGICA</t>
  </si>
  <si>
    <t>Lugar adaptado para personas con discapacidad y sus cuidadores donde se pueda las personas con discapacidad y sus cuidadores, cuyo objetivo es potenciar en las personas con discapacidad y sus cuidadores, en prácticas de autonomía y autocuidado a partir experiencias asistidas con animales (caballos, perros y animales de granja), uso del agua y otros elementos del entorno para un mejor bienestar físico, psicológico y conductual, desde lo individual y colectivo.</t>
  </si>
  <si>
    <t>PASADIA</t>
  </si>
  <si>
    <t>Pólizas de vida individuales</t>
  </si>
  <si>
    <t>Poliza para 60 participantes del pasa dia</t>
  </si>
  <si>
    <t xml:space="preserve">	Transporte</t>
  </si>
  <si>
    <t>Kits</t>
  </si>
  <si>
    <t xml:space="preserve">El kit está conformado  por:
2 Pañales (si aplica) tallas acordes a la población previamente inscrita.
1 Gorro piscina
1 Toalla 70x140cm, En Algodón Color Blanco
1 Balón pelota inflable para piscina. Colores Brillantes 61 Cm 
El kit debe ir empacado en Tula impermeables de 30 x 40 cm con marca a una tinta, de cordón.
</t>
  </si>
  <si>
    <t>Fotografías- portaretrato</t>
  </si>
  <si>
    <t xml:space="preserve">se entregará portarretrato con 4 fotos de los participantes en las diferentes actividades realizadas. El fotógrafo estará disponible durante toda la jornada tomando las fotos e imprimirá las 4 fotos que seleccionen los participantes </t>
  </si>
  <si>
    <t xml:space="preserve">REFRIGERIO TIPO 1 </t>
  </si>
  <si>
    <t>•	Un sólido: que puede variar en mantecada o torta de queso de min 150 grs, croissant de jamón y queso de min 150 grs. Empacados individualmente.
•	Un líquido: que puede variar en un jugo pulpa de fruta, yogurt o avena de presentación en caja min de   200 ml.
•	Una fruta: que puede variar entre manzana, pera, ciruela, mandarina y/o durazno.
•	Un chocolate o colom</t>
  </si>
  <si>
    <t xml:space="preserve">
Una Proteína animal de min 150 grs, 
verdura, ensalada y un carbohidrato, 
un líquido no agua de 200 ml y postre.
</t>
  </si>
  <si>
    <t xml:space="preserve">
COMPONENTE 5. ACTIVIDAD 1.CINE FORO- TRAZADORES MEDIOS DIGITALES FACILITADORES PARA EL CUIDADO
</t>
  </si>
  <si>
    <t>CINE FORO</t>
  </si>
  <si>
    <t>Espacio  teatro para ver una película o para ver una obra de teatro, con temática inclusiva que muestre una historia inspiradora que promueva la diversidad y la superación, y tendrá además el apoyo de una persona que maneje la lengua de señas, subtítulos, audio descripción para personas con discapacidad visual, con el fin de manejar un lenguaje incluyente y llegar a más audiencia. Adaptado para personas con discapacidad</t>
  </si>
  <si>
    <t>REFRIGERIOS TIPO 2</t>
  </si>
  <si>
    <t xml:space="preserve">El kit está conformado por:
•	Cobija Mágica Manta Térmica Brilla En Oscuridad, tamaño mínimo de 1.1 x 1.6 metros.
•	juguete anti estrés, 
•	Audífonos Manos Libre Cancelación Ruido Audio Estéreo
</t>
  </si>
  <si>
    <t>COMPONENTE 5. ACTIVIDAD 2. REALIDAD VIRTUAL TRAZADORES MEDIOS DIGITALES FACILITADORES PARA EL CUIDADO</t>
  </si>
  <si>
    <t xml:space="preserve">El servicio debe incluir unas gafas de realidad virtual, el apoyo logístico, la creacion de la experiencia personalizada con respecto a la tematica Viajes virtuales por el mundo, lugares más exóticos del mundo, museos, ciudades, naturaleza. 
Experiencia interactiva de historia y cultura  
Simulación de caminatas guiadas 
Estimulación multisensorial  </t>
  </si>
  <si>
    <t>REFRIGERIOS  TIPO 1</t>
  </si>
  <si>
    <t xml:space="preserve">
TRANSPORTE</t>
  </si>
  <si>
    <t>Un (2) bus de treinta (30)  pasajeros con las condiciones necesarias para personas en condición de discapacidad. Servicio de transporte ida y vuelta, máximo a 120 km de Bogotá con las siguientes características técnicas:
•	Certificados integralmente bajo las normas ISO, SOAT renovado
•	Revisión técnico-mecánica
•	Documentación en orden y actualizada.</t>
  </si>
  <si>
    <t>FORMATO DE PROPUESTA OFERTA ECONOMICA</t>
  </si>
  <si>
    <t>SECRETARIA DE GOBIERNO ALCALDÍA LOCAL DE LOS MÁRTIRES
PLANEACIÓN LOCAL LOS MÁRTIRES</t>
  </si>
  <si>
    <t>OBJETO: “PRESTAR LOS SERVICIOS PARA LA REALIZACIÓN, COORDINACIÓN Y EJECUCIÓN DE LOS EVENTOS ARTÍSTICOS, CULTURALES Y PATRIMONIALES, LA IMPLEMENTACIÓN DE LAS ESCUELAS CULTURALES Y ARTÍSTICAS Y LA ENTREGA DE ELEMENTOS A LAS ORGANIZACIONES ARTÍSTICAS CULTURALES Y PATRIMONIALES DE LA LOCALIDAD EN EL MARCO DEL PROYECTO 2715 MÁRTIRES AVANZA COMO TERRITORIO CULTURAL”.</t>
  </si>
  <si>
    <t xml:space="preserve">NOMBRE DE LA EMPRESA:  </t>
  </si>
  <si>
    <t xml:space="preserve">DIRECCIÓN: </t>
  </si>
  <si>
    <t xml:space="preserve">TELÉFONO:  </t>
  </si>
  <si>
    <t>FORMA DE PAGO :  El noventa por ciento (90%) del valor del contrato, se cancelará de conformidad al porcentaje de ejecución físico-financiera y administrativa que se encuentre debidamente soportado según las actividades programadas. El diez por ciento (10%) se cancelará contra ejecución y la suscripción del acta de liquidación del contrato.</t>
  </si>
  <si>
    <t>VALIDEZ DE LA OFERTA: 90 DIAS</t>
  </si>
  <si>
    <t xml:space="preserve">GARANTÍA Y PLAZO DE ENTREGA: </t>
  </si>
  <si>
    <t>NOTA</t>
  </si>
  <si>
    <t>La cotización debe cubrir todos los costos que se estimen y se entiende que el valor total tiene incluidos todos los impuestos, estampillas distritales y erogaciones establecidas en la normatividad vigente</t>
  </si>
  <si>
    <t>1. EVENTOS Y PRODUCCIONES SALOMON SAS</t>
  </si>
  <si>
    <t>2. 4 CUARTOS SOCIEDAD POR ACCIONES SIMPLIFICADA</t>
  </si>
  <si>
    <t>3. PRODEPORT LTDA</t>
  </si>
  <si>
    <t>4. EFECTO SAS</t>
  </si>
  <si>
    <t>5. CONSORCIO SER CREATIVO 2025</t>
  </si>
  <si>
    <t>6. 4 PODER 360 S.A.S</t>
  </si>
  <si>
    <t>7. FUNDACION G3</t>
  </si>
  <si>
    <t>8. INVERSIONES CFS SAS</t>
  </si>
  <si>
    <t>9. Dirección y Gestión de Proyectos SAS</t>
  </si>
  <si>
    <t>10. CONSULTORES Y ASESORES TIC SAS</t>
  </si>
  <si>
    <t>11. FUNDACION GLOBAL DE CIENCIA Y TECNOLOGIA - FUNCITEG</t>
  </si>
  <si>
    <t>12. Comercializadora de Servicios y Suministros de Colombia SAS</t>
  </si>
  <si>
    <t>13. FUNDESCO</t>
  </si>
  <si>
    <t>14. GOLD LOGISTIC SAS</t>
  </si>
  <si>
    <t>15. CONSORCIO SGI</t>
  </si>
  <si>
    <t>16. COLOMBIANA DE SERVICIOS COMEDORES Y SUMINISTROS SAS</t>
  </si>
  <si>
    <t>OBSERVACION</t>
  </si>
  <si>
    <t>Ud. Medida</t>
  </si>
  <si>
    <t>VALOR UNITARIO CON IVA INCLUIDO</t>
  </si>
  <si>
    <t xml:space="preserve">Profesional en áreas de la administración y afines; Bellas Artes (Audiovisuales, Artes Escénicas, Fotografía, Música) o en áreas del conocimiento en Ciencias sociales y humanas como Sociología, Trabajo Social, Literatura y afines Comunicación Social, Periodismo, Psicología y afines.  </t>
  </si>
  <si>
    <t>El apoyo administrativo debe ser mayor de edad con título de Bachillerato. Con experiencia certificada de mínimo cinco (5) meses como Facilitador o apoyo logístico en eventos.</t>
  </si>
  <si>
    <t>NOVENAS NAVIDEÑAS</t>
  </si>
  <si>
    <t xml:space="preserve">PARTICIPACIÓN DE ARTISTAS </t>
  </si>
  <si>
    <t>Presentaciones Artistica</t>
  </si>
  <si>
    <t xml:space="preserve">Reconocimiento económico para artistas del área de música  (Grupos de mas de 2 integrantes) y el género es: coros de navidad, música tradicional navideña o teatro. </t>
  </si>
  <si>
    <t xml:space="preserve">Se deberá contar con un(a) Presentador(a), profesional en comunicación social, periodismo, locución y afines, con experiencia profesional de mínimo dos años contados a partir de la expedición de su tarjeta profesional (si aplica) y con experiencia soportada como presentador(a) de eventos deportivos, artísticos y culturales en al menos tres (3) eventos. </t>
  </si>
  <si>
    <t>Apoyos logisticos (3)</t>
  </si>
  <si>
    <t>Los apoyos logísticos deberán ser mayores de edad con título de Bachillerato en cualquiera de sus modalidades. Con experiencia certificada de mínimo doce (12) meses como Facilitador o apoyo logístico en eventos. Se debe contar  con 3 personas por cada una de las novenas.</t>
  </si>
  <si>
    <t xml:space="preserve">SERVICIO ALQUILER DE SONIDO </t>
  </si>
  <si>
    <t>BACKLINE</t>
  </si>
  <si>
    <t>Uno por día; serian 4 servicios (Batería completa, 1 guitarra, 1 bajo Amplificación para dos guitarras, Teclado, Amplificación para teclado, Bases para Bajo, estos elementos serán acordados de acuerdo a la necesidad cada agrupación).</t>
  </si>
  <si>
    <t>ANIMACIÓN</t>
  </si>
  <si>
    <t xml:space="preserve">GORROS DE NAVIDAD </t>
  </si>
  <si>
    <t xml:space="preserve">Seiscientos (600) se entregarían ciento cincuenta (150) por día - Gorros tradicionales de navidad de color rojo con un pompón blanco en la punta. </t>
  </si>
  <si>
    <t>Refrigerios compuestos por un buñuelo mediano, un sanduche preparado con pan blandito, queso y jamón, empacado en bolsa biodegradable teniendo en cuenta las fichas técnicas de contratación sostenible, un jugo de cajita, y de postre una porción de natilla con salsa de mora. Se deben entregar 150 refrigerios por novena.</t>
  </si>
  <si>
    <t>Plan de Contingencias y emergencia con servicio de ambulancia medicalizada - El Plan de Contingencias y Emergencias con servicio de ambulancia medicalizada debe contemplar la identificación y evaluación de riesgos, la definición de objetivos y alcance, el marco legal, la organización y responsabilidades del equipo de emergencias, los protocolos de alarma, evacuación y primeros auxilios, un procedimiento claro para solicitar y coordinar la ambulancia medicalizada</t>
  </si>
  <si>
    <t xml:space="preserve">BOLSA DE REGALOS </t>
  </si>
  <si>
    <t>Bolsa Logística de compras de regalos de navidad para niños y niñas entre 0 y 5 años</t>
  </si>
  <si>
    <t xml:space="preserve">Bolsa Logística de compras de regalos de navidad para niños y niñas entre 6 y 10 años </t>
  </si>
  <si>
    <t>INICIATIVA TOMA CULTURAL DE LOS MÁRTIRES 2025</t>
  </si>
  <si>
    <t>Reconocimiento económico para artistas del área de danza  (Grupos entre 4 y 10 integrantes) - Mediana trayectoria</t>
  </si>
  <si>
    <t>Reconocimiento económico para artistas solistas del área de música- Mediana trayectoria</t>
  </si>
  <si>
    <t>Reconocimiento económico para agrupaciones musicales del área de música  - Mediana trayectoria</t>
  </si>
  <si>
    <t>Reconocimiento económico para artistas del área de teatro (Agrupación de teatro o artes escénicas, obra de teatro o circo) - Mediana trayectoria</t>
  </si>
  <si>
    <t>Emprendimientos (artes plásticas)</t>
  </si>
  <si>
    <t>Presentador(a) general del evento el cual debe encargarse de la presentación del evento, coordinación del carnaval por la niñez y demás actividades a realizarse en el marco del evento.</t>
  </si>
  <si>
    <t>Alquiler sillas, se debe incluir el transporte de ida y vuelta</t>
  </si>
  <si>
    <t>(Batería completa, 1 guitarra, 1 bajo Amplificación para dos guitarras, Teclado, Amplificación para teclado, Bases para Bajo, De acuerdo a la necesidad del artista</t>
  </si>
  <si>
    <t>ALQUILER CARPAS</t>
  </si>
  <si>
    <t>Carpas 4x4 incluye transporte, montaje y desmontaje. 
3 emprendimientos 
2 camerinos deben ser cerradas con faldones.</t>
  </si>
  <si>
    <r>
      <t xml:space="preserve">Alquiler de sonido line array de 13,000 Watts reales para exteriores, 6 cabinas auto potenciadas a 3 vías en staking de 1080 watts c/u, 2 bajos dobles de 3.600 vatios c/u., 1 side fill, 2 monitores de 1.000 vatios cada uno, Consola digital de 32 canales, accesorios de acuerdo a la capacidad, 8 micrófonos incluidos 2 inalámbricos, kit de batería y bases de micrófonos de acuerdo con necesidades técnicas de los grupos, Incluye transporte, instalación y desinstalación)(1) Estructura para el Sonido, </t>
    </r>
    <r>
      <rPr>
        <sz val="10"/>
        <color rgb="FFFF0000"/>
        <rFont val="Arial Narrow"/>
        <family val="2"/>
      </rPr>
      <t>planta eléctrica que cubra la necesidad del sonido,</t>
    </r>
    <r>
      <rPr>
        <sz val="10"/>
        <color theme="1"/>
        <rFont val="Arial Narrow"/>
        <family val="2"/>
      </rPr>
      <t xml:space="preserve"> personal técnico de  Sonido y Equipo Técnico para Montaje, sistema de iluminación con luces cabezas móviles, 1 Pantalla Led : 2Mts x 3Mts es estructura de fondo al escenario con salida HDMI " Punto de red en FOH o Tarima".</t>
    </r>
  </si>
  <si>
    <t xml:space="preserve">TARIMA </t>
  </si>
  <si>
    <t>Baños portátiles uno para hombre y uno para mujer, incluye servicio de alquiler, transporte y montaje.</t>
  </si>
  <si>
    <t>Un (1) sándwich de mínimo 70 gr de Proteína, con dos rodajas de jamón de cerdo, bajo en grasa, dos rodajas de queso blanco unas bebidas no energizantes no láctea no alcohólica de mínimo 250 ML y una fruta de temporada. (solo para las agrupaciones)</t>
  </si>
  <si>
    <t>VALLAS METÁLICAS DE SEGURIDAD Y CONTENCIÓN</t>
  </si>
  <si>
    <t xml:space="preserve">Vallas metálicas de seguridad y contención de mínimo 1.50mts de alto por 1.50mts de ancho. Incluye transporte, montaje y desmontaje. </t>
  </si>
  <si>
    <t>HIDRATACIÓN</t>
  </si>
  <si>
    <t>Botellas de agua de 300 ml.</t>
  </si>
  <si>
    <t>LUCES</t>
  </si>
  <si>
    <t>Iluminaciones en las carpas que se requieren para camerino (pueden ser extensiones o lámparas recargables). 2 luces por cada camerino</t>
  </si>
  <si>
    <t>FIESTA DE LAS EXPRESIONES TRADICIONALES EN LOS MÁRTIRES</t>
  </si>
  <si>
    <t>Reconocimiento económico para artistas del área de música - étnico (Persona natural; agrupación o persona jurídica de comunidad Negra, Afrodescendiente, Raizal y Palenquera, y/o población indígena)</t>
  </si>
  <si>
    <t>Reconocimiento económico para artistas del área de danza tradicional - folclor (Persona natural; agrupación o persona jurídicas. Contenidos folclóricos danzarios de Colombia)</t>
  </si>
  <si>
    <t>Reconocimiento económico para artistas del área de música tradicional - folclor y popular (Persona natural; agrupación o persona jurídica. Contenidos folclóricos tradicionales y/o populares de Colombia)</t>
  </si>
  <si>
    <t xml:space="preserve">PRESENTADOR </t>
  </si>
  <si>
    <t xml:space="preserve">APOYOS LOGÍSTICOS </t>
  </si>
  <si>
    <t>JURADOS</t>
  </si>
  <si>
    <t>Se reconoce la labor de los tres jurados externos que NO residan en la localidad de Los Mártires.</t>
  </si>
  <si>
    <t>8 micrófonos de línea directa para consola integrada, 8 bases de micrófono, Teclado, Amplificación para teclado, Bases para Bajo, un juego de tambores del caribe colombiano, una marimba, juego de tiple, guitarra y cuatro, o de acuerdo con la necesidad de cada artista</t>
  </si>
  <si>
    <t>1 carpa para entrega de refrigerios de 3x3; incluye transporte, montaje y desmontaje.
2 carpas para camerinos de 3x3; incluye transporte, montaje y desmontaje. Las carpas deben ser cerradas y con faldones
2 carpas para los espectadores en caso de lluvia o sol intenso de 3x3; incluye transporte, montaje y desmontaje.</t>
  </si>
  <si>
    <t xml:space="preserve">Alquiler Tarima de 8x8 mts con carpa estructural, escalera a la altura requerida (1 mts) y faldones, estructura certificada incluyendo transporte ida y regreso, junto con montaje y desmontaje, con operador </t>
  </si>
  <si>
    <t xml:space="preserve">Botellas de agua de 300ml para los artistas, gestores de convivencia, y equipo de la alcaldía </t>
  </si>
  <si>
    <t>La Alcaldía Local de Los Mártires diseñará volantes en papel bond, tamaño media carta (1/2 carta), a dos tintas, con un gramaje de 135 g/m² y el Operador deberá imprimir 200 copias y hacer el ejercicio de volanteo en lugares estratégicos de la localidad de Los Mártires</t>
  </si>
  <si>
    <t>Un (1) sándwich de mínimo 70 gr de Proteína, con dos rodajas de jamón de cerdo, bajo en grasa, dos rodajas de queso blanco unas bebidas no energizantes no láctea no alcohólica de mínimo 250 ML y una fruta de temporada.</t>
  </si>
  <si>
    <t>Vallas metálicas de seguridad y contención de mínimo 1.50mts de alto por 1.50mts de ancho. Incluye transporte, montaje y desmontaje.</t>
  </si>
  <si>
    <t xml:space="preserve">DOTACIÓN DE ELEMENTOS A ORGANIZACIONES ARTÍSTICAS Y CULTURALES </t>
  </si>
  <si>
    <t>Se reconoce la labor de los tres jurados externos que NO residan en la localidad de Los Mártires.
SERIAN DOS JORNADAS CADA JURADO</t>
  </si>
  <si>
    <t>PARTICIPACIÓN DE AGRUPACIONES Y/O PERSONAS JURÍDICAS DEL SECTOR CULTURAL, ARTÍSTICO Y/O PATRIMONIAL</t>
  </si>
  <si>
    <t>GANADOR PRESUPUESTOS PARTICIPATIVOS 2024</t>
  </si>
  <si>
    <t>Propuesta 38434 “El Arte se toma Los Mártires”</t>
  </si>
  <si>
    <t>AGRUPACIONES Y/O PERSONAS JURÍDICAS DEL SECTOR CULTURAL, ARTÍSTICO Y/O PATRIMONIAL</t>
  </si>
  <si>
    <t>ORGANIZACIÓN 1</t>
  </si>
  <si>
    <t>ORGANIZACIÓN 2</t>
  </si>
  <si>
    <t>ORGANIZACIÓN 3</t>
  </si>
  <si>
    <t>ORGANIZACIÓN 4</t>
  </si>
  <si>
    <t>ESCUELAS ARTÍSTICAS Y CULTURALES LOS MÁRTIRES</t>
  </si>
  <si>
    <t xml:space="preserve">Danza y artes escénicas </t>
  </si>
  <si>
    <t xml:space="preserve">Artes plásticas </t>
  </si>
  <si>
    <t xml:space="preserve">Gestión cultural </t>
  </si>
  <si>
    <t xml:space="preserve">Música en articulación con la filarmónica </t>
  </si>
  <si>
    <t>BOLSA LOGISTICA DEL PROYECTO 2715</t>
  </si>
  <si>
    <t xml:space="preserve">BOLSA LOGISTICA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</si>
</sst>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0_-;\-&quot;$&quot;* #,##0_-;_-&quot;$&quot;* &quot;-&quot;_-;_-@_-"/>
    <numFmt numFmtId="44" formatCode="_-&quot;$&quot;* #,##0.00_-;\-&quot;$&quot;* #,##0.00_-;_-&quot;$&quot;* &quot;-&quot;??_-;_-@_-"/>
    <numFmt numFmtId="43" formatCode="_-* #,##0.00_-;\-* #,##0.00_-;_-* &quot;-&quot;??_-;_-@_-"/>
    <numFmt numFmtId="164" formatCode="_-&quot;$&quot;\ * #,##0_-;\-&quot;$&quot;\ * #,##0_-;_-&quot;$&quot;\ * &quot;-&quot;_-;_-@_-"/>
    <numFmt numFmtId="165" formatCode="&quot;$&quot;#,##0.00"/>
    <numFmt numFmtId="166" formatCode="_-&quot;$&quot;\ * #,##0.00_-;\-&quot;$&quot;\ * #,##0.00_-;_-&quot;$&quot;\ * &quot;-&quot;??_-;_-@_-"/>
    <numFmt numFmtId="167" formatCode="_-&quot;$&quot;\ * #,##0_-;\-&quot;$&quot;\ * #,##0_-;_-&quot;$&quot;\ * &quot;-&quot;??_-;_-@_-"/>
    <numFmt numFmtId="168" formatCode="_-&quot;$&quot;\ * #,##0_-;\-&quot;$&quot;\ * #,##0_-;_-&quot;$&quot;\ * &quot;-&quot;??_-;_-@"/>
    <numFmt numFmtId="169" formatCode="_-* #,##0\ _$_-;\-* #,##0\ _$_-;_-* &quot;-&quot;??\ _$_-;_-@_-"/>
    <numFmt numFmtId="170" formatCode="&quot;$&quot;\ #,##0.00"/>
    <numFmt numFmtId="171" formatCode="_-* #,##0.00\ &quot;€&quot;_-;\-* #,##0.00\ &quot;€&quot;_-;_-* &quot;-&quot;??\ &quot;€&quot;_-;_-@_-"/>
    <numFmt numFmtId="172" formatCode="_-[$$-240A]\ * #,##0_-;\-[$$-240A]\ * #,##0_-;_-[$$-240A]\ * &quot;-&quot;??_-;_-@_-"/>
    <numFmt numFmtId="173" formatCode="&quot;$&quot;#,##0"/>
    <numFmt numFmtId="174" formatCode="&quot;$&quot;\ #,##0;[Red]\-&quot;$&quot;\ #,##0"/>
    <numFmt numFmtId="175" formatCode="_-* #,##0_-;\-* #,##0_-;_-* &quot;-&quot;??_-;_-@_-"/>
    <numFmt numFmtId="176" formatCode="_([$$-240A]\ * #,##0_);_([$$-240A]\ * \(#,##0\);_([$$-240A]\ * &quot;-&quot;??_);_(@_)"/>
  </numFmts>
  <fonts count="63">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4"/>
      <color theme="1"/>
      <name val="Aptos Narrow"/>
      <family val="2"/>
      <scheme val="minor"/>
    </font>
    <font>
      <b/>
      <sz val="14"/>
      <color rgb="FF000000"/>
      <name val="Arial"/>
      <family val="2"/>
    </font>
    <font>
      <b/>
      <sz val="11"/>
      <color theme="1"/>
      <name val="Arial"/>
      <family val="2"/>
    </font>
    <font>
      <sz val="10"/>
      <name val="Arial"/>
      <family val="2"/>
    </font>
    <font>
      <sz val="11"/>
      <color rgb="FF000000"/>
      <name val="Arial"/>
      <family val="2"/>
    </font>
    <font>
      <sz val="14"/>
      <color theme="1"/>
      <name val="Aptos Narrow"/>
      <family val="2"/>
      <scheme val="minor"/>
    </font>
    <font>
      <sz val="12"/>
      <color theme="1"/>
      <name val="Aptos Narrow"/>
      <family val="2"/>
      <scheme val="minor"/>
    </font>
    <font>
      <sz val="11"/>
      <color theme="1"/>
      <name val="Aptos Narrow"/>
      <family val="2"/>
      <scheme val="minor"/>
    </font>
    <font>
      <sz val="12"/>
      <color theme="1"/>
      <name val="Aptos Narrow"/>
      <family val="2"/>
      <scheme val="minor"/>
    </font>
    <font>
      <sz val="10"/>
      <name val="Arial"/>
      <family val="2"/>
    </font>
    <font>
      <sz val="11"/>
      <name val="Arial"/>
      <family val="2"/>
    </font>
    <font>
      <sz val="11"/>
      <color rgb="FF000000"/>
      <name val="Arial MT"/>
      <family val="2"/>
    </font>
    <font>
      <b/>
      <sz val="11"/>
      <color rgb="FF000000"/>
      <name val="Arial"/>
      <family val="2"/>
    </font>
    <font>
      <sz val="11"/>
      <color theme="1"/>
      <name val="Verdana"/>
      <family val="2"/>
    </font>
    <font>
      <sz val="11"/>
      <color rgb="FF000000"/>
      <name val="Calibri"/>
      <family val="2"/>
    </font>
    <font>
      <b/>
      <sz val="11"/>
      <name val="Arial"/>
      <family val="2"/>
    </font>
    <font>
      <sz val="11"/>
      <color rgb="FF000000"/>
      <name val="Aptos Narrow"/>
      <family val="2"/>
      <scheme val="minor"/>
    </font>
    <font>
      <b/>
      <sz val="11"/>
      <color rgb="FF000000"/>
      <name val="Aptos Narrow"/>
      <family val="2"/>
      <scheme val="minor"/>
    </font>
    <font>
      <sz val="11"/>
      <color rgb="FF000000"/>
      <name val="Times New Roman"/>
      <family val="1"/>
    </font>
    <font>
      <sz val="11"/>
      <color theme="1"/>
      <name val="Arial"/>
      <family val="2"/>
    </font>
    <font>
      <b/>
      <sz val="11"/>
      <color theme="0"/>
      <name val="Arial"/>
      <family val="2"/>
    </font>
    <font>
      <sz val="11"/>
      <color rgb="FFFF0000"/>
      <name val="Aptos Narrow"/>
      <family val="2"/>
      <scheme val="minor"/>
    </font>
    <font>
      <sz val="11"/>
      <name val="Aptos Narrow"/>
      <family val="2"/>
      <scheme val="minor"/>
    </font>
    <font>
      <b/>
      <sz val="11"/>
      <name val="Aptos Narrow"/>
      <family val="2"/>
      <scheme val="minor"/>
    </font>
    <font>
      <sz val="12"/>
      <color rgb="FFFF0000"/>
      <name val="Aptos Narrow"/>
      <family val="2"/>
      <scheme val="minor"/>
    </font>
    <font>
      <b/>
      <sz val="11"/>
      <color rgb="FFFF0000"/>
      <name val="Aptos Narrow"/>
      <family val="2"/>
      <scheme val="minor"/>
    </font>
    <font>
      <sz val="8"/>
      <name val="Aptos Narrow"/>
      <family val="2"/>
      <scheme val="minor"/>
    </font>
    <font>
      <b/>
      <sz val="11"/>
      <color rgb="FFFF0000"/>
      <name val="Arial"/>
      <family val="2"/>
    </font>
    <font>
      <b/>
      <sz val="11"/>
      <color theme="1"/>
      <name val="Times New Roman"/>
      <family val="1"/>
    </font>
    <font>
      <sz val="11"/>
      <color theme="1"/>
      <name val="Times New Roman"/>
      <family val="1"/>
    </font>
    <font>
      <b/>
      <sz val="11"/>
      <color rgb="FF000000"/>
      <name val="Times New Roman"/>
      <family val="1"/>
    </font>
    <font>
      <b/>
      <u/>
      <sz val="11"/>
      <color rgb="FF000000"/>
      <name val="Times New Roman"/>
      <family val="1"/>
    </font>
    <font>
      <b/>
      <sz val="16"/>
      <color theme="1"/>
      <name val="Aptos Narrow"/>
      <family val="2"/>
      <scheme val="minor"/>
    </font>
    <font>
      <b/>
      <u/>
      <sz val="11"/>
      <color theme="1"/>
      <name val="Times New Roman"/>
      <family val="1"/>
    </font>
    <font>
      <b/>
      <sz val="11"/>
      <color rgb="FF333333"/>
      <name val="Times New Roman"/>
      <family val="1"/>
    </font>
    <font>
      <sz val="11"/>
      <color rgb="FF333333"/>
      <name val="Times New Roman"/>
      <family val="1"/>
    </font>
    <font>
      <b/>
      <sz val="18"/>
      <color rgb="FF000000"/>
      <name val="Aptos Narrow"/>
      <family val="2"/>
      <scheme val="minor"/>
    </font>
    <font>
      <sz val="16"/>
      <color theme="1"/>
      <name val="Aptos Narrow"/>
      <family val="2"/>
      <scheme val="minor"/>
    </font>
    <font>
      <b/>
      <sz val="16"/>
      <name val="Aptos Narrow"/>
      <family val="2"/>
      <scheme val="minor"/>
    </font>
    <font>
      <sz val="16"/>
      <name val="Aptos Narrow"/>
      <family val="2"/>
      <scheme val="minor"/>
    </font>
    <font>
      <b/>
      <sz val="18"/>
      <color theme="1"/>
      <name val="Aptos Narrow"/>
      <family val="2"/>
      <scheme val="minor"/>
    </font>
    <font>
      <b/>
      <sz val="16"/>
      <color rgb="FF000000"/>
      <name val="Aptos Narrow"/>
      <family val="2"/>
      <scheme val="minor"/>
    </font>
    <font>
      <sz val="16"/>
      <color rgb="FF1F1F1F"/>
      <name val="Aptos Narrow"/>
      <family val="2"/>
      <scheme val="minor"/>
    </font>
    <font>
      <sz val="16"/>
      <color rgb="FF001D35"/>
      <name val="Aptos Narrow"/>
      <family val="2"/>
      <scheme val="minor"/>
    </font>
    <font>
      <sz val="16"/>
      <color rgb="FF000000"/>
      <name val="Aptos Narrow"/>
      <family val="2"/>
      <scheme val="minor"/>
    </font>
    <font>
      <b/>
      <sz val="12"/>
      <color rgb="FF000000"/>
      <name val="Aptos Narrow"/>
      <family val="2"/>
      <scheme val="minor"/>
    </font>
    <font>
      <sz val="10"/>
      <color theme="1"/>
      <name val="Aptos Narrow"/>
      <family val="2"/>
      <scheme val="minor"/>
    </font>
    <font>
      <sz val="11"/>
      <color rgb="FF001D35"/>
      <name val="Aptos Narrow"/>
      <family val="2"/>
      <scheme val="minor"/>
    </font>
    <font>
      <b/>
      <sz val="10"/>
      <color theme="1"/>
      <name val="Aptos Narrow"/>
      <family val="2"/>
      <scheme val="minor"/>
    </font>
    <font>
      <b/>
      <sz val="10"/>
      <color theme="0"/>
      <name val="Aptos Narrow"/>
      <family val="2"/>
      <scheme val="minor"/>
    </font>
    <font>
      <sz val="10"/>
      <name val="Aptos Narrow"/>
      <family val="2"/>
      <scheme val="minor"/>
    </font>
    <font>
      <sz val="10"/>
      <color theme="1"/>
      <name val="Arial Narrow"/>
      <family val="2"/>
    </font>
    <font>
      <sz val="10"/>
      <color rgb="FF000000"/>
      <name val="Arial Narrow"/>
      <family val="2"/>
    </font>
    <font>
      <b/>
      <sz val="10"/>
      <color rgb="FF000000"/>
      <name val="Arial Narrow"/>
      <family val="2"/>
    </font>
    <font>
      <b/>
      <sz val="10"/>
      <color theme="1"/>
      <name val="Arial Narrow"/>
      <family val="2"/>
    </font>
    <font>
      <b/>
      <sz val="10"/>
      <name val="Arial Narrow"/>
      <family val="2"/>
    </font>
    <font>
      <sz val="10"/>
      <name val="Arial Narrow"/>
      <family val="2"/>
    </font>
    <font>
      <sz val="10"/>
      <color rgb="FFFF0000"/>
      <name val="Arial Narrow"/>
      <family val="2"/>
    </font>
    <font>
      <sz val="10"/>
      <color rgb="FF000000"/>
      <name val="Times New Roman"/>
      <family val="1"/>
    </font>
  </fonts>
  <fills count="55">
    <fill>
      <patternFill patternType="none"/>
    </fill>
    <fill>
      <patternFill patternType="gray125"/>
    </fill>
    <fill>
      <patternFill patternType="solid">
        <fgColor rgb="FF00B0F0"/>
        <bgColor indexed="64"/>
      </patternFill>
    </fill>
    <fill>
      <patternFill patternType="solid">
        <fgColor rgb="FFE4032E"/>
        <bgColor indexed="64"/>
      </patternFill>
    </fill>
    <fill>
      <patternFill patternType="solid">
        <fgColor rgb="FFFFC000"/>
        <bgColor rgb="FFEAD1DC"/>
      </patternFill>
    </fill>
    <fill>
      <patternFill patternType="solid">
        <fgColor rgb="FFFFC000"/>
        <bgColor rgb="FFB4A7D6"/>
      </patternFill>
    </fill>
    <fill>
      <patternFill patternType="solid">
        <fgColor theme="0"/>
        <bgColor theme="0"/>
      </patternFill>
    </fill>
    <fill>
      <patternFill patternType="solid">
        <fgColor rgb="FFFCE4D6"/>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00"/>
      </patternFill>
    </fill>
    <fill>
      <patternFill patternType="solid">
        <fgColor rgb="FFFFC000"/>
        <bgColor rgb="FFD9D2E9"/>
      </patternFill>
    </fill>
    <fill>
      <patternFill patternType="solid">
        <fgColor rgb="FFFFFF00"/>
        <bgColor rgb="FFFFFF00"/>
      </patternFill>
    </fill>
    <fill>
      <patternFill patternType="solid">
        <fgColor rgb="FFFFBF00"/>
      </patternFill>
    </fill>
    <fill>
      <patternFill patternType="solid">
        <fgColor rgb="FFFFC000"/>
        <bgColor indexed="64"/>
      </patternFill>
    </fill>
    <fill>
      <patternFill patternType="solid">
        <fgColor theme="7" tint="0.79998168889431442"/>
        <bgColor indexed="64"/>
      </patternFill>
    </fill>
    <fill>
      <patternFill patternType="solid">
        <fgColor rgb="FF92D050"/>
        <bgColor indexed="64"/>
      </patternFill>
    </fill>
    <fill>
      <patternFill patternType="solid">
        <fgColor theme="2" tint="-0.499984740745262"/>
        <bgColor indexed="64"/>
      </patternFill>
    </fill>
    <fill>
      <patternFill patternType="solid">
        <fgColor rgb="FF92D050"/>
      </patternFill>
    </fill>
    <fill>
      <patternFill patternType="solid">
        <fgColor theme="4" tint="0.39997558519241921"/>
        <bgColor indexed="64"/>
      </patternFill>
    </fill>
    <fill>
      <patternFill patternType="solid">
        <fgColor rgb="FF8EA9DB"/>
      </patternFill>
    </fill>
    <fill>
      <patternFill patternType="solid">
        <fgColor theme="9" tint="0.59999389629810485"/>
        <bgColor indexed="64"/>
      </patternFill>
    </fill>
    <fill>
      <patternFill patternType="solid">
        <fgColor theme="4" tint="0.59999389629810485"/>
        <bgColor indexed="64"/>
      </patternFill>
    </fill>
    <fill>
      <patternFill patternType="solid">
        <fgColor rgb="FFB4C5E7"/>
      </patternFill>
    </fill>
    <fill>
      <patternFill patternType="solid">
        <fgColor theme="4" tint="0.7999816888943144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4"/>
        <bgColor indexed="64"/>
      </patternFill>
    </fill>
    <fill>
      <patternFill patternType="solid">
        <fgColor theme="6" tint="0.59999389629810485"/>
        <bgColor indexed="64"/>
      </patternFill>
    </fill>
    <fill>
      <patternFill patternType="solid">
        <fgColor theme="4" tint="0.39994506668294322"/>
        <bgColor indexed="64"/>
      </patternFill>
    </fill>
    <fill>
      <patternFill patternType="solid">
        <fgColor theme="4" tint="0.39994506668294322"/>
        <bgColor rgb="FF000000"/>
      </patternFill>
    </fill>
    <fill>
      <patternFill patternType="solid">
        <fgColor theme="4" tint="0.59999389629810485"/>
        <bgColor rgb="FF000000"/>
      </patternFill>
    </fill>
    <fill>
      <patternFill patternType="solid">
        <fgColor theme="3" tint="0.74999237037263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4" tint="-0.249977111117893"/>
        <bgColor indexed="64"/>
      </patternFill>
    </fill>
    <fill>
      <patternFill patternType="solid">
        <fgColor theme="8" tint="0.39997558519241921"/>
        <bgColor indexed="64"/>
      </patternFill>
    </fill>
    <fill>
      <patternFill patternType="solid">
        <fgColor theme="3" tint="0.89999084444715716"/>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AC24A2"/>
        <bgColor indexed="64"/>
      </patternFill>
    </fill>
    <fill>
      <patternFill patternType="solid">
        <fgColor theme="2" tint="-0.249977111117893"/>
        <bgColor indexed="64"/>
      </patternFill>
    </fill>
    <fill>
      <patternFill patternType="solid">
        <fgColor rgb="FFFFFFFF"/>
        <bgColor rgb="FF000000"/>
      </patternFill>
    </fill>
    <fill>
      <patternFill patternType="solid">
        <fgColor theme="2" tint="-9.9978637043366805E-2"/>
        <bgColor rgb="FF000000"/>
      </patternFill>
    </fill>
    <fill>
      <patternFill patternType="solid">
        <fgColor theme="3" tint="0.39997558519241921"/>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indexed="64"/>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indexed="64"/>
      </top>
      <bottom style="thin">
        <color indexed="64"/>
      </bottom>
      <diagonal/>
    </border>
    <border>
      <left/>
      <right/>
      <top style="thin">
        <color rgb="FF000000"/>
      </top>
      <bottom style="thin">
        <color rgb="FF000000"/>
      </bottom>
      <diagonal/>
    </border>
    <border>
      <left style="thin">
        <color indexed="64"/>
      </left>
      <right/>
      <top/>
      <bottom/>
      <diagonal/>
    </border>
    <border>
      <left style="medium">
        <color indexed="64"/>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top style="thin">
        <color auto="1"/>
      </top>
      <bottom/>
      <diagonal/>
    </border>
    <border>
      <left style="thin">
        <color rgb="FF000000"/>
      </left>
      <right/>
      <top style="thin">
        <color rgb="FF000000"/>
      </top>
      <bottom/>
      <diagonal/>
    </border>
    <border>
      <left style="medium">
        <color indexed="64"/>
      </left>
      <right/>
      <top/>
      <bottom style="thin">
        <color auto="1"/>
      </bottom>
      <diagonal/>
    </border>
    <border>
      <left style="thin">
        <color rgb="FF000000"/>
      </left>
      <right/>
      <top/>
      <bottom style="thin">
        <color rgb="FF000000"/>
      </bottom>
      <diagonal/>
    </border>
    <border>
      <left style="medium">
        <color indexed="64"/>
      </left>
      <right/>
      <top style="thin">
        <color auto="1"/>
      </top>
      <bottom style="thin">
        <color auto="1"/>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indexed="64"/>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bottom style="medium">
        <color rgb="FF000000"/>
      </bottom>
      <diagonal/>
    </border>
    <border>
      <left/>
      <right/>
      <top/>
      <bottom style="medium">
        <color rgb="FF000000"/>
      </bottom>
      <diagonal/>
    </border>
    <border>
      <left style="medium">
        <color indexed="64"/>
      </left>
      <right style="medium">
        <color rgb="FF000000"/>
      </right>
      <top/>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auto="1"/>
      </right>
      <top/>
      <bottom style="thin">
        <color auto="1"/>
      </bottom>
      <diagonal/>
    </border>
    <border>
      <left style="medium">
        <color rgb="FF000000"/>
      </left>
      <right style="thin">
        <color auto="1"/>
      </right>
      <top style="thin">
        <color auto="1"/>
      </top>
      <bottom style="thin">
        <color auto="1"/>
      </bottom>
      <diagonal/>
    </border>
    <border>
      <left style="medium">
        <color indexed="64"/>
      </left>
      <right style="medium">
        <color rgb="FF000000"/>
      </right>
      <top/>
      <bottom style="medium">
        <color rgb="FF000000"/>
      </bottom>
      <diagonal/>
    </border>
    <border>
      <left style="medium">
        <color indexed="64"/>
      </left>
      <right/>
      <top/>
      <bottom style="thin">
        <color rgb="FF000000"/>
      </bottom>
      <diagonal/>
    </border>
    <border>
      <left style="medium">
        <color indexed="64"/>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style="thin">
        <color rgb="FF000000"/>
      </top>
      <bottom style="medium">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diagonal/>
    </border>
    <border>
      <left style="medium">
        <color rgb="FF000000"/>
      </left>
      <right/>
      <top style="thin">
        <color rgb="FF000000"/>
      </top>
      <bottom/>
      <diagonal/>
    </border>
    <border>
      <left/>
      <right/>
      <top/>
      <bottom style="thin">
        <color rgb="FF000000"/>
      </bottom>
      <diagonal/>
    </border>
    <border>
      <left/>
      <right style="thin">
        <color rgb="FF000000"/>
      </right>
      <top style="medium">
        <color rgb="FF000000"/>
      </top>
      <bottom style="thin">
        <color rgb="FF000000"/>
      </bottom>
      <diagonal/>
    </border>
    <border>
      <left/>
      <right style="thin">
        <color indexed="64"/>
      </right>
      <top style="medium">
        <color rgb="FF000000"/>
      </top>
      <bottom style="thin">
        <color indexed="64"/>
      </bottom>
      <diagonal/>
    </border>
    <border>
      <left style="thin">
        <color auto="1"/>
      </left>
      <right style="thin">
        <color auto="1"/>
      </right>
      <top style="medium">
        <color rgb="FF000000"/>
      </top>
      <bottom style="thin">
        <color auto="1"/>
      </bottom>
      <diagonal/>
    </border>
    <border>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auto="1"/>
      </left>
      <right style="thin">
        <color auto="1"/>
      </right>
      <top style="thin">
        <color auto="1"/>
      </top>
      <bottom style="medium">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rgb="FF000000"/>
      </left>
      <right/>
      <top/>
      <bottom/>
      <diagonal/>
    </border>
  </borders>
  <cellStyleXfs count="17">
    <xf numFmtId="0" fontId="0" fillId="0" borderId="0"/>
    <xf numFmtId="164" fontId="1" fillId="0" borderId="0" applyFont="0" applyFill="0" applyBorder="0" applyAlignment="0" applyProtection="0"/>
    <xf numFmtId="166" fontId="1" fillId="0" borderId="0" applyFont="0" applyFill="0" applyBorder="0" applyAlignment="0" applyProtection="0"/>
    <xf numFmtId="0" fontId="10" fillId="0" borderId="0"/>
    <xf numFmtId="166" fontId="10" fillId="0" borderId="0" applyFont="0" applyFill="0" applyBorder="0" applyAlignment="0" applyProtection="0"/>
    <xf numFmtId="0" fontId="11" fillId="0" borderId="0"/>
    <xf numFmtId="0" fontId="12" fillId="0" borderId="0"/>
    <xf numFmtId="0" fontId="11" fillId="0" borderId="0"/>
    <xf numFmtId="0" fontId="13" fillId="0" borderId="0"/>
    <xf numFmtId="42" fontId="1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11" fillId="0" borderId="0" applyFont="0" applyFill="0" applyBorder="0" applyAlignment="0" applyProtection="0"/>
    <xf numFmtId="42"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62" fillId="0" borderId="0"/>
  </cellStyleXfs>
  <cellXfs count="885">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164" fontId="0" fillId="0" borderId="0" xfId="1" applyFont="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xf>
    <xf numFmtId="0" fontId="2" fillId="3" borderId="2" xfId="0" applyFont="1" applyFill="1" applyBorder="1" applyAlignment="1">
      <alignment vertical="center" wrapText="1"/>
    </xf>
    <xf numFmtId="164" fontId="2" fillId="3" borderId="2" xfId="1" applyFont="1" applyFill="1" applyBorder="1" applyAlignment="1">
      <alignment vertical="center" wrapText="1"/>
    </xf>
    <xf numFmtId="0" fontId="2" fillId="3" borderId="1" xfId="0" applyFont="1" applyFill="1" applyBorder="1" applyAlignment="1">
      <alignment horizontal="center" vertical="center" wrapText="1"/>
    </xf>
    <xf numFmtId="0" fontId="5" fillId="4" borderId="1" xfId="0" applyFont="1" applyFill="1" applyBorder="1" applyAlignment="1">
      <alignment vertical="center"/>
    </xf>
    <xf numFmtId="164" fontId="5" fillId="4" borderId="1" xfId="1" applyFont="1" applyFill="1" applyBorder="1" applyAlignment="1">
      <alignment vertical="center"/>
    </xf>
    <xf numFmtId="165" fontId="5" fillId="4" borderId="0" xfId="0" applyNumberFormat="1" applyFont="1" applyFill="1" applyAlignment="1">
      <alignment vertical="center"/>
    </xf>
    <xf numFmtId="0" fontId="6" fillId="0" borderId="3" xfId="0" applyFont="1" applyBorder="1" applyAlignment="1">
      <alignment horizontal="center"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3" xfId="0" applyBorder="1" applyAlignment="1">
      <alignment horizontal="center" vertical="center"/>
    </xf>
    <xf numFmtId="164" fontId="0" fillId="0" borderId="3" xfId="1" applyFont="1" applyBorder="1" applyAlignment="1">
      <alignment horizontal="center" vertical="center"/>
    </xf>
    <xf numFmtId="165" fontId="7" fillId="0" borderId="1" xfId="0" applyNumberFormat="1" applyFont="1" applyBorder="1" applyAlignment="1">
      <alignment vertical="center"/>
    </xf>
    <xf numFmtId="0" fontId="0" fillId="0" borderId="1" xfId="0" applyBorder="1" applyAlignment="1">
      <alignment horizontal="center" vertical="center"/>
    </xf>
    <xf numFmtId="164" fontId="0" fillId="0" borderId="1" xfId="1" applyFont="1" applyBorder="1" applyAlignment="1">
      <alignment horizontal="center" vertical="center"/>
    </xf>
    <xf numFmtId="0" fontId="6" fillId="5" borderId="1" xfId="0" applyFont="1" applyFill="1" applyBorder="1" applyAlignment="1">
      <alignment vertical="center" wrapText="1"/>
    </xf>
    <xf numFmtId="164" fontId="6" fillId="5" borderId="1" xfId="1" applyFont="1" applyFill="1" applyBorder="1" applyAlignment="1">
      <alignment vertical="center" wrapText="1"/>
    </xf>
    <xf numFmtId="165" fontId="6" fillId="5" borderId="4" xfId="0" applyNumberFormat="1" applyFont="1" applyFill="1" applyBorder="1" applyAlignment="1">
      <alignment vertical="center" wrapText="1"/>
    </xf>
    <xf numFmtId="0" fontId="0" fillId="0" borderId="3" xfId="0" applyBorder="1" applyAlignment="1">
      <alignment horizontal="left" vertical="center" wrapText="1"/>
    </xf>
    <xf numFmtId="0" fontId="0" fillId="0" borderId="2" xfId="0" applyBorder="1" applyAlignment="1">
      <alignment horizontal="center" vertical="center"/>
    </xf>
    <xf numFmtId="164" fontId="0" fillId="0" borderId="2" xfId="1" applyFont="1" applyBorder="1" applyAlignment="1">
      <alignment horizontal="center" vertical="center"/>
    </xf>
    <xf numFmtId="0" fontId="8" fillId="0" borderId="0" xfId="0" applyFont="1" applyAlignment="1">
      <alignment vertical="center"/>
    </xf>
    <xf numFmtId="0" fontId="8" fillId="6" borderId="0" xfId="0" applyFont="1" applyFill="1" applyAlignment="1">
      <alignment vertical="center" wrapText="1"/>
    </xf>
    <xf numFmtId="0" fontId="8" fillId="6" borderId="0" xfId="0" applyFont="1" applyFill="1" applyAlignment="1">
      <alignment vertical="center"/>
    </xf>
    <xf numFmtId="164" fontId="8" fillId="6" borderId="0" xfId="1" applyFont="1" applyFill="1" applyAlignment="1">
      <alignment vertical="center"/>
    </xf>
    <xf numFmtId="0" fontId="8" fillId="6" borderId="0" xfId="0" applyFont="1" applyFill="1" applyAlignment="1">
      <alignment horizontal="left" vertical="center"/>
    </xf>
    <xf numFmtId="0" fontId="8" fillId="0" borderId="0" xfId="0" applyFont="1" applyAlignment="1">
      <alignment horizontal="left" vertical="center"/>
    </xf>
    <xf numFmtId="0" fontId="8" fillId="6" borderId="0" xfId="0" applyFont="1" applyFill="1" applyAlignment="1">
      <alignment horizontal="left" vertical="center" wrapText="1"/>
    </xf>
    <xf numFmtId="164" fontId="8" fillId="6" borderId="0" xfId="1" applyFont="1" applyFill="1" applyAlignment="1">
      <alignment horizontal="left" vertical="center"/>
    </xf>
    <xf numFmtId="0" fontId="8" fillId="0" borderId="0" xfId="0" applyFont="1" applyAlignment="1">
      <alignment horizontal="left" vertical="center" wrapText="1"/>
    </xf>
    <xf numFmtId="164" fontId="8" fillId="0" borderId="0" xfId="1" applyFont="1" applyAlignment="1">
      <alignment horizontal="left" vertical="center"/>
    </xf>
    <xf numFmtId="164" fontId="0" fillId="0" borderId="0" xfId="1" applyFont="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0" fillId="0" borderId="5" xfId="0" applyBorder="1" applyAlignment="1">
      <alignment vertical="center" wrapText="1"/>
    </xf>
    <xf numFmtId="0" fontId="6" fillId="5" borderId="1" xfId="0" applyFont="1" applyFill="1" applyBorder="1" applyAlignment="1">
      <alignment vertical="center"/>
    </xf>
    <xf numFmtId="0" fontId="6" fillId="0" borderId="3" xfId="0" applyFont="1" applyBorder="1" applyAlignment="1">
      <alignment horizontal="center" vertical="center"/>
    </xf>
    <xf numFmtId="165" fontId="0" fillId="0" borderId="1" xfId="2" applyNumberFormat="1" applyFont="1" applyFill="1" applyBorder="1" applyAlignment="1">
      <alignment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3" fillId="2" borderId="1" xfId="0" applyFont="1" applyFill="1" applyBorder="1" applyAlignment="1">
      <alignment horizontal="center" vertical="center" wrapText="1"/>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8" fillId="0" borderId="0" xfId="0" applyFont="1" applyAlignment="1">
      <alignment horizontal="center" vertical="center"/>
    </xf>
    <xf numFmtId="165" fontId="14" fillId="0" borderId="1" xfId="0" applyNumberFormat="1" applyFont="1" applyBorder="1" applyAlignment="1">
      <alignment horizontal="right" vertical="center"/>
    </xf>
    <xf numFmtId="165" fontId="14" fillId="15" borderId="1" xfId="0" applyNumberFormat="1" applyFont="1" applyFill="1" applyBorder="1" applyAlignment="1">
      <alignment horizontal="right" vertical="center"/>
    </xf>
    <xf numFmtId="165" fontId="14" fillId="16" borderId="1" xfId="0" applyNumberFormat="1" applyFont="1" applyFill="1" applyBorder="1" applyAlignment="1">
      <alignment horizontal="right" vertical="center"/>
    </xf>
    <xf numFmtId="165" fontId="15" fillId="17" borderId="9" xfId="0" applyNumberFormat="1" applyFont="1" applyFill="1" applyBorder="1" applyAlignment="1">
      <alignment horizontal="right" vertical="center" shrinkToFit="1"/>
    </xf>
    <xf numFmtId="165" fontId="0" fillId="15" borderId="1" xfId="2" applyNumberFormat="1" applyFont="1" applyFill="1" applyBorder="1" applyAlignment="1">
      <alignment horizontal="right" vertical="center"/>
    </xf>
    <xf numFmtId="165" fontId="14" fillId="0" borderId="1" xfId="0" applyNumberFormat="1" applyFont="1" applyBorder="1" applyAlignment="1">
      <alignment vertical="center"/>
    </xf>
    <xf numFmtId="0" fontId="6" fillId="0" borderId="5" xfId="0" applyFont="1" applyBorder="1" applyAlignment="1">
      <alignment horizontal="center" vertical="center" wrapText="1"/>
    </xf>
    <xf numFmtId="0" fontId="0" fillId="0" borderId="2" xfId="0" applyBorder="1" applyAlignment="1">
      <alignment vertical="center" wrapText="1"/>
    </xf>
    <xf numFmtId="0" fontId="16" fillId="4" borderId="1" xfId="0" applyFont="1" applyFill="1" applyBorder="1" applyAlignment="1">
      <alignment vertical="center"/>
    </xf>
    <xf numFmtId="165" fontId="16" fillId="4" borderId="0" xfId="0" applyNumberFormat="1" applyFont="1" applyFill="1" applyAlignment="1">
      <alignment horizontal="right" vertical="center"/>
    </xf>
    <xf numFmtId="0" fontId="16" fillId="4" borderId="0" xfId="0" applyFont="1" applyFill="1" applyAlignment="1">
      <alignment horizontal="right" vertical="center"/>
    </xf>
    <xf numFmtId="167" fontId="16" fillId="4" borderId="0" xfId="0" applyNumberFormat="1" applyFont="1" applyFill="1" applyAlignment="1">
      <alignment horizontal="right" vertical="center"/>
    </xf>
    <xf numFmtId="0" fontId="17" fillId="0" borderId="3" xfId="0" applyFont="1" applyBorder="1" applyAlignment="1">
      <alignment horizontal="center" vertical="center" wrapText="1"/>
    </xf>
    <xf numFmtId="165" fontId="0" fillId="0" borderId="1" xfId="2" applyNumberFormat="1" applyFont="1" applyFill="1" applyBorder="1" applyAlignment="1">
      <alignment horizontal="right" vertical="center"/>
    </xf>
    <xf numFmtId="165" fontId="0" fillId="16" borderId="1" xfId="2" applyNumberFormat="1" applyFont="1" applyFill="1" applyBorder="1" applyAlignment="1">
      <alignment horizontal="right" vertical="center"/>
    </xf>
    <xf numFmtId="165" fontId="18" fillId="17" borderId="9" xfId="0" applyNumberFormat="1" applyFont="1" applyFill="1" applyBorder="1" applyAlignment="1">
      <alignment horizontal="right" vertical="center" shrinkToFit="1"/>
    </xf>
    <xf numFmtId="0" fontId="0" fillId="0" borderId="5" xfId="0" applyBorder="1" applyAlignment="1">
      <alignment horizontal="center" vertical="center"/>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165" fontId="6" fillId="5" borderId="4" xfId="0" applyNumberFormat="1" applyFont="1" applyFill="1" applyBorder="1" applyAlignment="1">
      <alignment horizontal="right" vertical="center" wrapText="1"/>
    </xf>
    <xf numFmtId="0" fontId="6" fillId="5" borderId="4" xfId="0" applyFont="1" applyFill="1" applyBorder="1" applyAlignment="1">
      <alignment horizontal="right" vertical="center" wrapText="1"/>
    </xf>
    <xf numFmtId="167" fontId="6" fillId="5" borderId="4" xfId="0" applyNumberFormat="1" applyFont="1" applyFill="1" applyBorder="1" applyAlignment="1">
      <alignment horizontal="right" vertical="center" wrapText="1"/>
    </xf>
    <xf numFmtId="165" fontId="0" fillId="16" borderId="2" xfId="2" applyNumberFormat="1" applyFont="1" applyFill="1" applyBorder="1" applyAlignment="1">
      <alignment horizontal="right" vertical="center"/>
    </xf>
    <xf numFmtId="0" fontId="0" fillId="0" borderId="9" xfId="0" applyBorder="1" applyAlignment="1">
      <alignment vertical="center" wrapText="1"/>
    </xf>
    <xf numFmtId="0" fontId="0" fillId="0" borderId="9" xfId="0" applyBorder="1" applyAlignment="1">
      <alignment horizontal="center" vertical="center"/>
    </xf>
    <xf numFmtId="165" fontId="0" fillId="16" borderId="9" xfId="2" applyNumberFormat="1" applyFont="1" applyFill="1" applyBorder="1" applyAlignment="1">
      <alignment horizontal="right" vertical="center"/>
    </xf>
    <xf numFmtId="165" fontId="0" fillId="16" borderId="3" xfId="2" applyNumberFormat="1" applyFont="1" applyFill="1" applyBorder="1" applyAlignment="1">
      <alignment horizontal="right" vertical="center"/>
    </xf>
    <xf numFmtId="0" fontId="6" fillId="18" borderId="1" xfId="0" applyFont="1" applyFill="1" applyBorder="1" applyAlignment="1">
      <alignment vertical="center"/>
    </xf>
    <xf numFmtId="165" fontId="6" fillId="19" borderId="1" xfId="0" applyNumberFormat="1" applyFont="1" applyFill="1" applyBorder="1" applyAlignment="1">
      <alignment horizontal="right" vertical="center" wrapText="1"/>
    </xf>
    <xf numFmtId="165" fontId="6" fillId="18" borderId="8" xfId="0" applyNumberFormat="1" applyFont="1" applyFill="1" applyBorder="1" applyAlignment="1">
      <alignment horizontal="right" vertical="center"/>
    </xf>
    <xf numFmtId="165" fontId="8" fillId="0" borderId="0" xfId="0" applyNumberFormat="1" applyFont="1" applyAlignment="1">
      <alignment horizontal="right" vertical="center"/>
    </xf>
    <xf numFmtId="165" fontId="2" fillId="3" borderId="7" xfId="0" applyNumberFormat="1" applyFont="1" applyFill="1" applyBorder="1" applyAlignment="1">
      <alignment horizontal="right" vertical="center" wrapText="1"/>
    </xf>
    <xf numFmtId="165" fontId="0" fillId="0" borderId="0" xfId="0" applyNumberFormat="1" applyAlignment="1">
      <alignment horizontal="right" vertical="center"/>
    </xf>
    <xf numFmtId="0" fontId="16" fillId="0" borderId="1" xfId="0" applyFont="1" applyBorder="1" applyAlignment="1">
      <alignment horizontal="center" vertical="center"/>
    </xf>
    <xf numFmtId="0" fontId="0" fillId="0" borderId="3" xfId="0" applyBorder="1" applyAlignment="1">
      <alignment horizontal="center" vertical="center" wrapText="1"/>
    </xf>
    <xf numFmtId="165" fontId="0" fillId="0" borderId="3" xfId="2" applyNumberFormat="1" applyFont="1" applyFill="1" applyBorder="1" applyAlignment="1">
      <alignment horizontal="right" vertical="center"/>
    </xf>
    <xf numFmtId="0" fontId="16" fillId="4" borderId="25" xfId="0" applyFont="1" applyFill="1" applyBorder="1" applyAlignment="1">
      <alignment vertical="center"/>
    </xf>
    <xf numFmtId="0" fontId="16" fillId="4" borderId="7" xfId="0" applyFont="1" applyFill="1" applyBorder="1" applyAlignment="1">
      <alignment vertical="center"/>
    </xf>
    <xf numFmtId="165" fontId="16" fillId="4" borderId="7" xfId="0" applyNumberFormat="1" applyFont="1" applyFill="1" applyBorder="1" applyAlignment="1">
      <alignment horizontal="right" vertical="center"/>
    </xf>
    <xf numFmtId="165" fontId="19" fillId="20" borderId="26" xfId="0" applyNumberFormat="1" applyFont="1" applyFill="1" applyBorder="1" applyAlignment="1">
      <alignment horizontal="right" vertical="center" wrapText="1"/>
    </xf>
    <xf numFmtId="0" fontId="6" fillId="5" borderId="6" xfId="0" applyFont="1" applyFill="1" applyBorder="1" applyAlignment="1">
      <alignment vertical="center" wrapText="1"/>
    </xf>
    <xf numFmtId="0" fontId="6" fillId="5" borderId="7" xfId="0" applyFont="1" applyFill="1" applyBorder="1" applyAlignment="1">
      <alignment vertical="center" wrapText="1"/>
    </xf>
    <xf numFmtId="0" fontId="6" fillId="5" borderId="8" xfId="0" applyFont="1" applyFill="1" applyBorder="1" applyAlignment="1">
      <alignment vertical="center" wrapText="1"/>
    </xf>
    <xf numFmtId="165" fontId="6" fillId="5" borderId="1" xfId="0" applyNumberFormat="1" applyFont="1" applyFill="1" applyBorder="1" applyAlignment="1">
      <alignment horizontal="right" vertical="center" wrapText="1"/>
    </xf>
    <xf numFmtId="165" fontId="0" fillId="0" borderId="6" xfId="2" applyNumberFormat="1" applyFont="1" applyFill="1" applyBorder="1" applyAlignment="1">
      <alignment horizontal="right" vertical="center"/>
    </xf>
    <xf numFmtId="0" fontId="0" fillId="0" borderId="2" xfId="0" applyBorder="1" applyAlignment="1">
      <alignment horizontal="center" vertical="center" wrapText="1"/>
    </xf>
    <xf numFmtId="165" fontId="8" fillId="6" borderId="0" xfId="0" applyNumberFormat="1" applyFont="1" applyFill="1" applyAlignment="1">
      <alignment horizontal="right" vertical="center"/>
    </xf>
    <xf numFmtId="0" fontId="16" fillId="4" borderId="0" xfId="0" applyFont="1" applyFill="1" applyAlignment="1">
      <alignment vertical="center"/>
    </xf>
    <xf numFmtId="0" fontId="16" fillId="0" borderId="2" xfId="0" applyFont="1" applyBorder="1" applyAlignment="1">
      <alignment horizontal="center" vertical="center"/>
    </xf>
    <xf numFmtId="165" fontId="0" fillId="0" borderId="2" xfId="2" applyNumberFormat="1" applyFont="1" applyFill="1" applyBorder="1" applyAlignment="1">
      <alignment horizontal="right" vertical="center"/>
    </xf>
    <xf numFmtId="165" fontId="0" fillId="15" borderId="2" xfId="2"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6" fillId="5" borderId="7" xfId="0" applyNumberFormat="1" applyFont="1" applyFill="1" applyBorder="1" applyAlignment="1">
      <alignment horizontal="right" vertical="center" wrapText="1"/>
    </xf>
    <xf numFmtId="165" fontId="0" fillId="0" borderId="5" xfId="2" applyNumberFormat="1" applyFont="1" applyFill="1" applyBorder="1" applyAlignment="1">
      <alignment horizontal="right" vertical="center"/>
    </xf>
    <xf numFmtId="0" fontId="0" fillId="0" borderId="6" xfId="0" applyBorder="1" applyAlignment="1">
      <alignment horizontal="center" vertical="center"/>
    </xf>
    <xf numFmtId="165" fontId="0" fillId="0" borderId="9" xfId="2" applyNumberFormat="1" applyFont="1" applyFill="1" applyBorder="1" applyAlignment="1">
      <alignment horizontal="right" vertical="center"/>
    </xf>
    <xf numFmtId="165" fontId="0" fillId="0" borderId="17" xfId="2" applyNumberFormat="1" applyFont="1" applyFill="1" applyBorder="1" applyAlignment="1">
      <alignment horizontal="right" vertical="center"/>
    </xf>
    <xf numFmtId="0" fontId="0" fillId="0" borderId="1" xfId="0" applyBorder="1" applyAlignment="1">
      <alignment horizontal="left" vertical="center" wrapText="1"/>
    </xf>
    <xf numFmtId="165" fontId="18" fillId="17" borderId="19" xfId="0" applyNumberFormat="1" applyFont="1" applyFill="1" applyBorder="1" applyAlignment="1">
      <alignment horizontal="right" vertical="center" shrinkToFit="1"/>
    </xf>
    <xf numFmtId="0" fontId="0" fillId="0" borderId="2" xfId="0" applyBorder="1" applyAlignment="1">
      <alignment horizontal="left" vertical="center" wrapText="1"/>
    </xf>
    <xf numFmtId="165" fontId="6" fillId="18" borderId="21" xfId="0" applyNumberFormat="1" applyFont="1" applyFill="1" applyBorder="1" applyAlignment="1">
      <alignment horizontal="right" vertical="center"/>
    </xf>
    <xf numFmtId="0" fontId="16" fillId="0" borderId="3" xfId="0" applyFont="1" applyBorder="1" applyAlignment="1">
      <alignment horizontal="center" vertical="center"/>
    </xf>
    <xf numFmtId="165" fontId="14" fillId="15" borderId="3" xfId="0" applyNumberFormat="1" applyFont="1" applyFill="1" applyBorder="1" applyAlignment="1">
      <alignment horizontal="right" vertical="center"/>
    </xf>
    <xf numFmtId="165" fontId="14" fillId="15" borderId="2" xfId="0" applyNumberFormat="1" applyFont="1" applyFill="1" applyBorder="1" applyAlignment="1">
      <alignment horizontal="right" vertical="center"/>
    </xf>
    <xf numFmtId="0" fontId="16" fillId="4" borderId="6" xfId="0" applyFont="1" applyFill="1" applyBorder="1" applyAlignment="1">
      <alignment vertical="center"/>
    </xf>
    <xf numFmtId="165" fontId="0" fillId="15" borderId="3" xfId="2" applyNumberFormat="1" applyFont="1" applyFill="1" applyBorder="1" applyAlignment="1">
      <alignment horizontal="right" vertical="center"/>
    </xf>
    <xf numFmtId="165" fontId="14" fillId="0" borderId="24" xfId="0" applyNumberFormat="1" applyFont="1" applyBorder="1" applyAlignment="1">
      <alignment horizontal="right" vertical="center"/>
    </xf>
    <xf numFmtId="0" fontId="20" fillId="0" borderId="1" xfId="0" applyFont="1" applyBorder="1" applyAlignment="1">
      <alignment vertical="center" wrapText="1"/>
    </xf>
    <xf numFmtId="165" fontId="22" fillId="17" borderId="9" xfId="0" applyNumberFormat="1" applyFont="1" applyFill="1" applyBorder="1" applyAlignment="1">
      <alignment horizontal="right" vertical="center" wrapText="1"/>
    </xf>
    <xf numFmtId="165" fontId="14" fillId="0" borderId="17" xfId="0" applyNumberFormat="1" applyFont="1" applyBorder="1" applyAlignment="1">
      <alignment horizontal="right" vertical="center"/>
    </xf>
    <xf numFmtId="1" fontId="23" fillId="0" borderId="3" xfId="0" applyNumberFormat="1" applyFont="1" applyBorder="1" applyAlignment="1">
      <alignment horizontal="center" vertical="center" shrinkToFit="1"/>
    </xf>
    <xf numFmtId="1" fontId="23" fillId="0" borderId="1" xfId="0" applyNumberFormat="1" applyFont="1" applyBorder="1" applyAlignment="1">
      <alignment horizontal="center" vertical="center" shrinkToFit="1"/>
    </xf>
    <xf numFmtId="165" fontId="2" fillId="3" borderId="22" xfId="0" applyNumberFormat="1" applyFont="1" applyFill="1" applyBorder="1" applyAlignment="1">
      <alignment horizontal="right" vertical="center" wrapText="1"/>
    </xf>
    <xf numFmtId="0" fontId="16" fillId="0" borderId="9" xfId="0" applyFont="1" applyBorder="1" applyAlignment="1">
      <alignment horizontal="center" vertical="center" wrapText="1"/>
    </xf>
    <xf numFmtId="0" fontId="23" fillId="0" borderId="16" xfId="0" applyFont="1" applyBorder="1" applyAlignment="1">
      <alignment horizontal="left" vertical="top" wrapText="1"/>
    </xf>
    <xf numFmtId="0" fontId="23" fillId="0" borderId="15" xfId="0" applyFont="1" applyBorder="1" applyAlignment="1">
      <alignment horizontal="left" vertical="center" wrapText="1"/>
    </xf>
    <xf numFmtId="0" fontId="8" fillId="0" borderId="16" xfId="0" applyFont="1" applyBorder="1" applyAlignment="1">
      <alignment horizontal="left" vertical="top" wrapText="1"/>
    </xf>
    <xf numFmtId="0" fontId="6" fillId="5" borderId="27" xfId="0" applyFont="1" applyFill="1" applyBorder="1" applyAlignment="1">
      <alignment vertical="center" wrapText="1"/>
    </xf>
    <xf numFmtId="0" fontId="6" fillId="5" borderId="0" xfId="0" applyFont="1" applyFill="1" applyAlignment="1">
      <alignment vertical="center" wrapText="1"/>
    </xf>
    <xf numFmtId="0" fontId="6" fillId="5" borderId="14" xfId="0" applyFont="1" applyFill="1" applyBorder="1" applyAlignment="1">
      <alignment vertical="center" wrapText="1"/>
    </xf>
    <xf numFmtId="165" fontId="6" fillId="5" borderId="2" xfId="0" applyNumberFormat="1" applyFont="1" applyFill="1" applyBorder="1" applyAlignment="1">
      <alignment horizontal="right" vertical="center" wrapText="1"/>
    </xf>
    <xf numFmtId="0" fontId="3" fillId="0" borderId="1" xfId="0" applyFont="1" applyBorder="1" applyAlignment="1">
      <alignment horizontal="center" vertical="center" wrapText="1"/>
    </xf>
    <xf numFmtId="0" fontId="0" fillId="0" borderId="6" xfId="0" applyBorder="1" applyAlignment="1">
      <alignment vertical="center" wrapText="1"/>
    </xf>
    <xf numFmtId="165" fontId="14" fillId="0" borderId="9" xfId="0" applyNumberFormat="1" applyFont="1" applyBorder="1" applyAlignment="1">
      <alignment horizontal="right" vertical="center"/>
    </xf>
    <xf numFmtId="165" fontId="14" fillId="15" borderId="9" xfId="0" applyNumberFormat="1" applyFont="1" applyFill="1" applyBorder="1" applyAlignment="1">
      <alignment horizontal="right" vertical="center"/>
    </xf>
    <xf numFmtId="0" fontId="3" fillId="0" borderId="2" xfId="0" applyFont="1" applyBorder="1" applyAlignment="1">
      <alignment horizontal="center" vertical="center" wrapText="1"/>
    </xf>
    <xf numFmtId="0" fontId="14" fillId="21" borderId="1" xfId="0" applyFont="1" applyFill="1" applyBorder="1" applyAlignment="1">
      <alignment vertical="center"/>
    </xf>
    <xf numFmtId="165" fontId="14" fillId="21" borderId="1" xfId="0" applyNumberFormat="1" applyFont="1" applyFill="1" applyBorder="1" applyAlignment="1">
      <alignment horizontal="right" vertical="center"/>
    </xf>
    <xf numFmtId="0" fontId="3" fillId="0" borderId="3" xfId="0" applyFont="1" applyBorder="1" applyAlignment="1">
      <alignment horizontal="center" vertical="center" wrapText="1"/>
    </xf>
    <xf numFmtId="165" fontId="22" fillId="20" borderId="9" xfId="0" applyNumberFormat="1" applyFont="1" applyFill="1" applyBorder="1" applyAlignment="1">
      <alignment horizontal="right" vertical="center" wrapText="1"/>
    </xf>
    <xf numFmtId="168" fontId="6" fillId="19" borderId="1" xfId="0" applyNumberFormat="1" applyFont="1" applyFill="1" applyBorder="1" applyAlignment="1">
      <alignment horizontal="right" vertical="center" wrapText="1"/>
    </xf>
    <xf numFmtId="0" fontId="6" fillId="18" borderId="8" xfId="0" applyFont="1" applyFill="1" applyBorder="1" applyAlignment="1">
      <alignment vertical="center"/>
    </xf>
    <xf numFmtId="0" fontId="24" fillId="3" borderId="0" xfId="0" applyFont="1" applyFill="1" applyAlignment="1">
      <alignment vertical="center"/>
    </xf>
    <xf numFmtId="0" fontId="3" fillId="39" borderId="1" xfId="3" applyFont="1" applyFill="1" applyBorder="1" applyAlignment="1">
      <alignment horizontal="center" vertical="center" wrapText="1"/>
    </xf>
    <xf numFmtId="3" fontId="3" fillId="39" borderId="1" xfId="3" applyNumberFormat="1" applyFont="1" applyFill="1" applyBorder="1" applyAlignment="1">
      <alignment horizontal="center" vertical="center" wrapText="1"/>
    </xf>
    <xf numFmtId="0" fontId="3" fillId="39" borderId="1" xfId="3" applyFont="1" applyFill="1" applyBorder="1" applyAlignment="1">
      <alignment vertical="center" wrapText="1"/>
    </xf>
    <xf numFmtId="0" fontId="0" fillId="0" borderId="0" xfId="0" quotePrefix="1" applyAlignment="1">
      <alignment vertical="center"/>
    </xf>
    <xf numFmtId="0" fontId="2" fillId="3" borderId="0" xfId="0" applyFont="1" applyFill="1" applyBorder="1" applyAlignment="1">
      <alignment horizontal="center" vertical="center" wrapText="1"/>
    </xf>
    <xf numFmtId="165" fontId="7" fillId="0" borderId="0" xfId="0" applyNumberFormat="1" applyFont="1" applyBorder="1" applyAlignment="1">
      <alignment vertical="center"/>
    </xf>
    <xf numFmtId="165" fontId="6" fillId="5" borderId="0" xfId="0" applyNumberFormat="1" applyFont="1" applyFill="1" applyBorder="1" applyAlignment="1">
      <alignment vertical="center" wrapText="1"/>
    </xf>
    <xf numFmtId="0" fontId="4" fillId="23" borderId="1" xfId="0" applyFont="1" applyFill="1" applyBorder="1" applyAlignment="1">
      <alignment horizontal="center" vertical="center" wrapText="1"/>
    </xf>
    <xf numFmtId="165" fontId="0" fillId="0" borderId="3" xfId="1" applyNumberFormat="1" applyFont="1" applyBorder="1" applyAlignment="1">
      <alignment horizontal="right" vertical="center"/>
    </xf>
    <xf numFmtId="0" fontId="1" fillId="0" borderId="0" xfId="0" applyFont="1" applyAlignment="1">
      <alignment vertical="center"/>
    </xf>
    <xf numFmtId="0" fontId="1" fillId="0" borderId="0" xfId="0" quotePrefix="1" applyFont="1" applyAlignment="1">
      <alignment vertical="center"/>
    </xf>
    <xf numFmtId="0" fontId="1" fillId="0" borderId="0" xfId="0" applyFont="1" applyAlignment="1">
      <alignment vertical="center" wrapText="1"/>
    </xf>
    <xf numFmtId="0" fontId="1" fillId="0" borderId="0" xfId="3" applyFont="1" applyAlignment="1">
      <alignment horizontal="center" vertical="center"/>
    </xf>
    <xf numFmtId="0" fontId="1" fillId="0" borderId="0" xfId="3" applyFont="1"/>
    <xf numFmtId="0" fontId="1" fillId="0" borderId="0" xfId="3" applyFont="1" applyAlignment="1">
      <alignment horizontal="left" vertical="center" indent="15"/>
    </xf>
    <xf numFmtId="0" fontId="3" fillId="0" borderId="6" xfId="3" applyFont="1" applyBorder="1" applyAlignment="1">
      <alignment vertical="center" wrapText="1"/>
    </xf>
    <xf numFmtId="0" fontId="3" fillId="0" borderId="6" xfId="3" applyFont="1" applyBorder="1" applyAlignment="1">
      <alignment horizontal="center" vertical="center" wrapText="1"/>
    </xf>
    <xf numFmtId="0" fontId="3" fillId="0" borderId="1" xfId="3" applyFont="1" applyBorder="1" applyAlignment="1">
      <alignment horizontal="center" vertical="center" wrapText="1"/>
    </xf>
    <xf numFmtId="0" fontId="3" fillId="0" borderId="7" xfId="3" applyFont="1" applyBorder="1" applyAlignment="1">
      <alignment horizontal="center" vertical="center" wrapText="1"/>
    </xf>
    <xf numFmtId="0" fontId="1" fillId="0" borderId="0" xfId="3" applyFont="1" applyAlignment="1">
      <alignment wrapText="1"/>
    </xf>
    <xf numFmtId="0" fontId="3" fillId="2" borderId="1" xfId="3" applyFont="1" applyFill="1" applyBorder="1" applyAlignment="1">
      <alignment horizontal="center" vertical="center" wrapText="1"/>
    </xf>
    <xf numFmtId="0" fontId="3" fillId="23" borderId="1" xfId="0" applyFont="1" applyFill="1" applyBorder="1" applyAlignment="1">
      <alignment horizontal="center" vertical="center" wrapText="1"/>
    </xf>
    <xf numFmtId="165" fontId="1" fillId="0" borderId="0" xfId="3" applyNumberFormat="1" applyFont="1" applyAlignment="1">
      <alignment horizontal="right"/>
    </xf>
    <xf numFmtId="165" fontId="20" fillId="9" borderId="15" xfId="3" applyNumberFormat="1" applyFont="1" applyFill="1" applyBorder="1" applyAlignment="1">
      <alignment horizontal="right" vertical="center" wrapText="1"/>
    </xf>
    <xf numFmtId="165" fontId="20" fillId="9" borderId="1" xfId="3" applyNumberFormat="1" applyFont="1" applyFill="1" applyBorder="1" applyAlignment="1">
      <alignment horizontal="right" vertical="center"/>
    </xf>
    <xf numFmtId="165" fontId="20" fillId="0" borderId="1" xfId="4" applyNumberFormat="1" applyFont="1" applyBorder="1" applyAlignment="1">
      <alignment horizontal="right" vertical="center"/>
    </xf>
    <xf numFmtId="165" fontId="20" fillId="0" borderId="6" xfId="4" applyNumberFormat="1" applyFont="1" applyBorder="1" applyAlignment="1">
      <alignment horizontal="right" vertical="center"/>
    </xf>
    <xf numFmtId="165" fontId="20" fillId="0" borderId="7" xfId="4" applyNumberFormat="1" applyFont="1" applyBorder="1" applyAlignment="1">
      <alignment horizontal="right" vertical="center"/>
    </xf>
    <xf numFmtId="165" fontId="1" fillId="0" borderId="1" xfId="3" applyNumberFormat="1" applyFont="1" applyBorder="1" applyAlignment="1">
      <alignment horizontal="right"/>
    </xf>
    <xf numFmtId="165" fontId="26" fillId="0" borderId="1" xfId="0" applyNumberFormat="1" applyFont="1" applyBorder="1" applyAlignment="1">
      <alignment vertical="center"/>
    </xf>
    <xf numFmtId="165" fontId="20" fillId="10" borderId="15" xfId="3" applyNumberFormat="1" applyFont="1" applyFill="1" applyBorder="1" applyAlignment="1">
      <alignment horizontal="right" vertical="center" wrapText="1"/>
    </xf>
    <xf numFmtId="165" fontId="20" fillId="10" borderId="1" xfId="3" applyNumberFormat="1" applyFont="1" applyFill="1" applyBorder="1" applyAlignment="1">
      <alignment horizontal="right" vertical="center"/>
    </xf>
    <xf numFmtId="165" fontId="1" fillId="10" borderId="0" xfId="3" applyNumberFormat="1" applyFont="1" applyFill="1" applyAlignment="1">
      <alignment horizontal="right"/>
    </xf>
    <xf numFmtId="0" fontId="1" fillId="10" borderId="0" xfId="3" applyFont="1" applyFill="1"/>
    <xf numFmtId="165" fontId="26" fillId="9" borderId="15" xfId="3" applyNumberFormat="1" applyFont="1" applyFill="1" applyBorder="1" applyAlignment="1">
      <alignment horizontal="right" vertical="center" wrapText="1"/>
    </xf>
    <xf numFmtId="165" fontId="26" fillId="10" borderId="15" xfId="3" applyNumberFormat="1" applyFont="1" applyFill="1" applyBorder="1" applyAlignment="1">
      <alignment horizontal="right" vertical="center" wrapText="1"/>
    </xf>
    <xf numFmtId="165" fontId="1" fillId="10" borderId="1" xfId="3" applyNumberFormat="1" applyFont="1" applyFill="1" applyBorder="1" applyAlignment="1">
      <alignment horizontal="right" vertical="center" wrapText="1"/>
    </xf>
    <xf numFmtId="165" fontId="20" fillId="10" borderId="16" xfId="3" applyNumberFormat="1" applyFont="1" applyFill="1" applyBorder="1" applyAlignment="1">
      <alignment horizontal="right" vertical="center" wrapText="1"/>
    </xf>
    <xf numFmtId="165" fontId="20" fillId="10" borderId="2" xfId="3" applyNumberFormat="1" applyFont="1" applyFill="1" applyBorder="1" applyAlignment="1">
      <alignment horizontal="right" vertical="center"/>
    </xf>
    <xf numFmtId="165" fontId="1" fillId="10" borderId="1" xfId="3" applyNumberFormat="1" applyFont="1" applyFill="1" applyBorder="1" applyAlignment="1">
      <alignment horizontal="right" vertical="center"/>
    </xf>
    <xf numFmtId="165" fontId="20" fillId="10" borderId="11" xfId="3" applyNumberFormat="1" applyFont="1" applyFill="1" applyBorder="1" applyAlignment="1">
      <alignment horizontal="right" vertical="center" wrapText="1"/>
    </xf>
    <xf numFmtId="165" fontId="20" fillId="0" borderId="8" xfId="4" applyNumberFormat="1" applyFont="1" applyBorder="1" applyAlignment="1">
      <alignment horizontal="right" vertical="center"/>
    </xf>
    <xf numFmtId="165" fontId="1" fillId="10" borderId="0" xfId="3" applyNumberFormat="1" applyFont="1" applyFill="1" applyAlignment="1">
      <alignment horizontal="right" vertical="center"/>
    </xf>
    <xf numFmtId="165" fontId="20" fillId="10" borderId="9" xfId="3" applyNumberFormat="1" applyFont="1" applyFill="1" applyBorder="1" applyAlignment="1">
      <alignment horizontal="right" vertical="center" wrapText="1"/>
    </xf>
    <xf numFmtId="165" fontId="20" fillId="10" borderId="9" xfId="3" applyNumberFormat="1" applyFont="1" applyFill="1" applyBorder="1" applyAlignment="1">
      <alignment horizontal="right" vertical="center"/>
    </xf>
    <xf numFmtId="165" fontId="20" fillId="10" borderId="20" xfId="4" applyNumberFormat="1" applyFont="1" applyFill="1" applyBorder="1" applyAlignment="1">
      <alignment horizontal="right" vertical="center"/>
    </xf>
    <xf numFmtId="165" fontId="20" fillId="10" borderId="6" xfId="4" applyNumberFormat="1" applyFont="1" applyFill="1" applyBorder="1" applyAlignment="1">
      <alignment horizontal="right" vertical="center"/>
    </xf>
    <xf numFmtId="165" fontId="20" fillId="10" borderId="1" xfId="4" applyNumberFormat="1" applyFont="1" applyFill="1" applyBorder="1" applyAlignment="1">
      <alignment horizontal="right" vertical="center"/>
    </xf>
    <xf numFmtId="165" fontId="20" fillId="10" borderId="8" xfId="4" applyNumberFormat="1" applyFont="1" applyFill="1" applyBorder="1" applyAlignment="1">
      <alignment horizontal="right" vertical="center"/>
    </xf>
    <xf numFmtId="165" fontId="20" fillId="0" borderId="9" xfId="3" applyNumberFormat="1" applyFont="1" applyBorder="1" applyAlignment="1">
      <alignment horizontal="right" vertical="center" wrapText="1"/>
    </xf>
    <xf numFmtId="165" fontId="20" fillId="9" borderId="9" xfId="3" applyNumberFormat="1" applyFont="1" applyFill="1" applyBorder="1" applyAlignment="1">
      <alignment horizontal="right" vertical="center"/>
    </xf>
    <xf numFmtId="165" fontId="20" fillId="9" borderId="20" xfId="4" applyNumberFormat="1" applyFont="1" applyFill="1" applyBorder="1" applyAlignment="1">
      <alignment horizontal="right" vertical="center"/>
    </xf>
    <xf numFmtId="165" fontId="20" fillId="9" borderId="6" xfId="4" applyNumberFormat="1" applyFont="1" applyFill="1" applyBorder="1" applyAlignment="1">
      <alignment horizontal="right" vertical="center"/>
    </xf>
    <xf numFmtId="165" fontId="20" fillId="9" borderId="1" xfId="4" applyNumberFormat="1" applyFont="1" applyFill="1" applyBorder="1" applyAlignment="1">
      <alignment horizontal="right" vertical="center"/>
    </xf>
    <xf numFmtId="165" fontId="20" fillId="9" borderId="7" xfId="4" applyNumberFormat="1" applyFont="1" applyFill="1" applyBorder="1" applyAlignment="1">
      <alignment horizontal="right" vertical="center"/>
    </xf>
    <xf numFmtId="165" fontId="20" fillId="0" borderId="9" xfId="3" applyNumberFormat="1" applyFont="1" applyBorder="1" applyAlignment="1">
      <alignment horizontal="right" vertical="center"/>
    </xf>
    <xf numFmtId="165" fontId="20" fillId="9" borderId="9" xfId="3" applyNumberFormat="1" applyFont="1" applyFill="1" applyBorder="1" applyAlignment="1">
      <alignment horizontal="right" vertical="center" wrapText="1"/>
    </xf>
    <xf numFmtId="165" fontId="20" fillId="0" borderId="12" xfId="3" applyNumberFormat="1" applyFont="1" applyBorder="1" applyAlignment="1">
      <alignment horizontal="right" vertical="center" wrapText="1"/>
    </xf>
    <xf numFmtId="165" fontId="20" fillId="0" borderId="12" xfId="3" applyNumberFormat="1" applyFont="1" applyBorder="1" applyAlignment="1">
      <alignment horizontal="right" vertical="center"/>
    </xf>
    <xf numFmtId="165" fontId="20" fillId="9" borderId="12" xfId="3" applyNumberFormat="1" applyFont="1" applyFill="1" applyBorder="1" applyAlignment="1">
      <alignment horizontal="right" vertical="center"/>
    </xf>
    <xf numFmtId="165" fontId="21" fillId="8" borderId="6" xfId="3" applyNumberFormat="1" applyFont="1" applyFill="1" applyBorder="1" applyAlignment="1">
      <alignment horizontal="right" vertical="center" wrapText="1"/>
    </xf>
    <xf numFmtId="165" fontId="21" fillId="8" borderId="1" xfId="3" applyNumberFormat="1" applyFont="1" applyFill="1" applyBorder="1" applyAlignment="1">
      <alignment horizontal="right" vertical="center" wrapText="1"/>
    </xf>
    <xf numFmtId="165" fontId="21" fillId="8" borderId="7" xfId="3" applyNumberFormat="1" applyFont="1" applyFill="1" applyBorder="1" applyAlignment="1">
      <alignment horizontal="right" vertical="center" wrapText="1"/>
    </xf>
    <xf numFmtId="165" fontId="20" fillId="0" borderId="1" xfId="3" applyNumberFormat="1" applyFont="1" applyBorder="1" applyAlignment="1">
      <alignment horizontal="right" vertical="center" wrapText="1"/>
    </xf>
    <xf numFmtId="165" fontId="20" fillId="9" borderId="6" xfId="3" applyNumberFormat="1" applyFont="1" applyFill="1" applyBorder="1" applyAlignment="1">
      <alignment horizontal="right" vertical="center"/>
    </xf>
    <xf numFmtId="165" fontId="20" fillId="9" borderId="7" xfId="3" applyNumberFormat="1" applyFont="1" applyFill="1" applyBorder="1" applyAlignment="1">
      <alignment horizontal="right" vertical="center"/>
    </xf>
    <xf numFmtId="165" fontId="20" fillId="0" borderId="2" xfId="3" applyNumberFormat="1" applyFont="1" applyBorder="1" applyAlignment="1">
      <alignment horizontal="right" vertical="center" wrapText="1"/>
    </xf>
    <xf numFmtId="165" fontId="20" fillId="0" borderId="1" xfId="3" applyNumberFormat="1" applyFont="1" applyBorder="1" applyAlignment="1">
      <alignment horizontal="right" vertical="center"/>
    </xf>
    <xf numFmtId="165" fontId="20" fillId="10" borderId="1" xfId="3" applyNumberFormat="1" applyFont="1" applyFill="1" applyBorder="1" applyAlignment="1">
      <alignment horizontal="right" vertical="center" wrapText="1"/>
    </xf>
    <xf numFmtId="165" fontId="20" fillId="10" borderId="7" xfId="4" applyNumberFormat="1" applyFont="1" applyFill="1" applyBorder="1" applyAlignment="1">
      <alignment horizontal="right" vertical="center"/>
    </xf>
    <xf numFmtId="165" fontId="1" fillId="0" borderId="1" xfId="3" applyNumberFormat="1" applyFont="1" applyBorder="1" applyAlignment="1">
      <alignment horizontal="right" vertical="center"/>
    </xf>
    <xf numFmtId="165" fontId="20" fillId="0" borderId="1" xfId="4" applyNumberFormat="1" applyFont="1" applyFill="1" applyBorder="1" applyAlignment="1">
      <alignment horizontal="right" vertical="center"/>
    </xf>
    <xf numFmtId="165" fontId="20" fillId="0" borderId="6" xfId="4" applyNumberFormat="1" applyFont="1" applyFill="1" applyBorder="1" applyAlignment="1">
      <alignment horizontal="right" vertical="center"/>
    </xf>
    <xf numFmtId="165" fontId="20" fillId="0" borderId="7" xfId="4" applyNumberFormat="1" applyFont="1" applyFill="1" applyBorder="1" applyAlignment="1">
      <alignment horizontal="right" vertical="center"/>
    </xf>
    <xf numFmtId="165" fontId="1" fillId="0" borderId="0" xfId="3" applyNumberFormat="1" applyFont="1" applyAlignment="1">
      <alignment horizontal="right" vertical="center"/>
    </xf>
    <xf numFmtId="0" fontId="1" fillId="0" borderId="0" xfId="3" applyFont="1" applyAlignment="1">
      <alignment vertical="center"/>
    </xf>
    <xf numFmtId="165" fontId="20" fillId="0" borderId="3" xfId="3" applyNumberFormat="1" applyFont="1" applyBorder="1" applyAlignment="1">
      <alignment horizontal="right" vertical="center" wrapText="1"/>
    </xf>
    <xf numFmtId="0" fontId="10" fillId="0" borderId="0" xfId="6" applyFont="1"/>
    <xf numFmtId="0" fontId="27" fillId="13" borderId="0" xfId="8" applyFont="1" applyFill="1" applyAlignment="1">
      <alignment horizontal="center" vertical="center"/>
    </xf>
    <xf numFmtId="0" fontId="1" fillId="0" borderId="1" xfId="6" applyFont="1" applyBorder="1"/>
    <xf numFmtId="0" fontId="1" fillId="0" borderId="1" xfId="6" applyFont="1" applyBorder="1" applyAlignment="1">
      <alignment wrapText="1"/>
    </xf>
    <xf numFmtId="0" fontId="1" fillId="0" borderId="1" xfId="6" applyFont="1" applyBorder="1" applyAlignment="1">
      <alignment horizontal="left" vertical="center" wrapText="1"/>
    </xf>
    <xf numFmtId="0" fontId="1" fillId="0" borderId="1" xfId="6" applyFont="1" applyBorder="1" applyAlignment="1">
      <alignment horizontal="center" vertical="center"/>
    </xf>
    <xf numFmtId="0" fontId="1" fillId="0" borderId="1" xfId="6" applyFont="1" applyBorder="1" applyAlignment="1">
      <alignment vertical="center"/>
    </xf>
    <xf numFmtId="0" fontId="3" fillId="0" borderId="2" xfId="6" applyFont="1" applyBorder="1" applyAlignment="1">
      <alignment horizontal="center" vertical="center"/>
    </xf>
    <xf numFmtId="0" fontId="3" fillId="0" borderId="3" xfId="6" applyFont="1" applyBorder="1" applyAlignment="1">
      <alignment horizontal="center" vertical="center"/>
    </xf>
    <xf numFmtId="0" fontId="26" fillId="10" borderId="1" xfId="8" applyFont="1" applyFill="1" applyBorder="1" applyAlignment="1">
      <alignment horizontal="center" vertical="center" wrapText="1"/>
    </xf>
    <xf numFmtId="0" fontId="20" fillId="0" borderId="1" xfId="6" applyFont="1" applyBorder="1" applyAlignment="1">
      <alignment horizontal="left" vertical="center" wrapText="1"/>
    </xf>
    <xf numFmtId="0" fontId="1" fillId="0" borderId="9" xfId="6" applyFont="1" applyBorder="1" applyAlignment="1">
      <alignment horizontal="center" vertical="center" wrapText="1"/>
    </xf>
    <xf numFmtId="0" fontId="26" fillId="0" borderId="1" xfId="6" applyFont="1" applyBorder="1" applyAlignment="1">
      <alignment horizontal="center" vertical="center" wrapText="1"/>
    </xf>
    <xf numFmtId="0" fontId="26" fillId="0" borderId="1" xfId="6" applyFont="1" applyBorder="1" applyAlignment="1">
      <alignment horizontal="left" vertical="center" wrapText="1"/>
    </xf>
    <xf numFmtId="0" fontId="26" fillId="14" borderId="1" xfId="6" applyFont="1" applyFill="1" applyBorder="1" applyAlignment="1">
      <alignment horizontal="left" vertical="center" wrapText="1"/>
    </xf>
    <xf numFmtId="0" fontId="20" fillId="0" borderId="9" xfId="6" applyFont="1" applyBorder="1" applyAlignment="1">
      <alignment horizontal="center" vertical="center" wrapText="1"/>
    </xf>
    <xf numFmtId="0" fontId="1" fillId="0" borderId="5" xfId="6" applyFont="1" applyBorder="1" applyAlignment="1">
      <alignment horizontal="center" vertical="center" wrapText="1"/>
    </xf>
    <xf numFmtId="0" fontId="20" fillId="0" borderId="12" xfId="6" applyFont="1" applyBorder="1" applyAlignment="1">
      <alignment horizontal="center" vertical="center" wrapText="1"/>
    </xf>
    <xf numFmtId="0" fontId="1" fillId="0" borderId="12" xfId="6" applyFont="1" applyBorder="1" applyAlignment="1">
      <alignment horizontal="center" vertical="center" wrapText="1"/>
    </xf>
    <xf numFmtId="0" fontId="20" fillId="0" borderId="1" xfId="6" applyFont="1" applyBorder="1" applyAlignment="1">
      <alignment horizontal="center" vertical="center" wrapText="1"/>
    </xf>
    <xf numFmtId="0" fontId="20" fillId="0" borderId="19" xfId="6" applyFont="1" applyBorder="1" applyAlignment="1">
      <alignment horizontal="center" vertical="center" wrapText="1"/>
    </xf>
    <xf numFmtId="0" fontId="1" fillId="0" borderId="19" xfId="6" applyFont="1" applyBorder="1" applyAlignment="1">
      <alignment horizontal="center" vertical="center" wrapText="1"/>
    </xf>
    <xf numFmtId="0" fontId="1" fillId="0" borderId="1" xfId="6" applyFont="1" applyBorder="1" applyAlignment="1">
      <alignment horizontal="center" vertical="center" wrapText="1"/>
    </xf>
    <xf numFmtId="0" fontId="25" fillId="10" borderId="1" xfId="8" applyFont="1" applyFill="1" applyBorder="1" applyAlignment="1">
      <alignment horizontal="center" vertical="center" wrapText="1"/>
    </xf>
    <xf numFmtId="0" fontId="28" fillId="0" borderId="0" xfId="6" applyFont="1"/>
    <xf numFmtId="0" fontId="25" fillId="0" borderId="1" xfId="6" applyFont="1" applyBorder="1" applyAlignment="1">
      <alignment horizontal="center" vertical="center"/>
    </xf>
    <xf numFmtId="0" fontId="1" fillId="14" borderId="1" xfId="6" applyFont="1" applyFill="1" applyBorder="1" applyAlignment="1">
      <alignment horizontal="left" vertical="center" wrapText="1"/>
    </xf>
    <xf numFmtId="0" fontId="10" fillId="0" borderId="0" xfId="6" applyFont="1" applyAlignment="1">
      <alignment wrapText="1"/>
    </xf>
    <xf numFmtId="0" fontId="10" fillId="0" borderId="0" xfId="6" applyFont="1" applyAlignment="1">
      <alignment horizontal="left" vertical="center" wrapText="1"/>
    </xf>
    <xf numFmtId="0" fontId="10" fillId="0" borderId="0" xfId="6" applyFont="1" applyAlignment="1">
      <alignment horizontal="center" vertical="center"/>
    </xf>
    <xf numFmtId="0" fontId="10" fillId="0" borderId="0" xfId="6" applyFont="1" applyAlignment="1">
      <alignment vertical="center"/>
    </xf>
    <xf numFmtId="0" fontId="1" fillId="0" borderId="2" xfId="6" applyFont="1" applyBorder="1" applyAlignment="1">
      <alignment vertical="center" wrapText="1"/>
    </xf>
    <xf numFmtId="0" fontId="1" fillId="0" borderId="5" xfId="6" applyFont="1" applyBorder="1" applyAlignment="1">
      <alignment vertical="center" wrapText="1"/>
    </xf>
    <xf numFmtId="0" fontId="1" fillId="0" borderId="3" xfId="6" applyFont="1" applyBorder="1" applyAlignment="1">
      <alignment vertical="center" wrapText="1"/>
    </xf>
    <xf numFmtId="0" fontId="1" fillId="0" borderId="1" xfId="6" applyFont="1" applyBorder="1" applyAlignment="1">
      <alignment vertical="center" wrapText="1"/>
    </xf>
    <xf numFmtId="0" fontId="1" fillId="0" borderId="2" xfId="6" applyFont="1" applyBorder="1" applyAlignment="1">
      <alignment vertical="center"/>
    </xf>
    <xf numFmtId="0" fontId="1" fillId="0" borderId="5" xfId="6" applyFont="1" applyBorder="1" applyAlignment="1">
      <alignment vertical="center"/>
    </xf>
    <xf numFmtId="0" fontId="1" fillId="0" borderId="3" xfId="6" applyFont="1" applyBorder="1" applyAlignment="1">
      <alignment vertical="center"/>
    </xf>
    <xf numFmtId="0" fontId="26" fillId="10" borderId="2" xfId="8" applyFont="1" applyFill="1" applyBorder="1" applyAlignment="1">
      <alignment vertical="center" wrapText="1"/>
    </xf>
    <xf numFmtId="0" fontId="26" fillId="10" borderId="5" xfId="8" applyFont="1" applyFill="1" applyBorder="1" applyAlignment="1">
      <alignment vertical="center" wrapText="1"/>
    </xf>
    <xf numFmtId="0" fontId="26" fillId="10" borderId="3" xfId="8" applyFont="1" applyFill="1" applyBorder="1" applyAlignment="1">
      <alignment vertical="center" wrapText="1"/>
    </xf>
    <xf numFmtId="0" fontId="27" fillId="13" borderId="6" xfId="8" applyFont="1" applyFill="1" applyBorder="1" applyAlignment="1">
      <alignment vertical="center"/>
    </xf>
    <xf numFmtId="0" fontId="27" fillId="13" borderId="7" xfId="8" applyFont="1" applyFill="1" applyBorder="1" applyAlignment="1">
      <alignment vertical="center"/>
    </xf>
    <xf numFmtId="0" fontId="27" fillId="10" borderId="2" xfId="8" applyFont="1" applyFill="1" applyBorder="1" applyAlignment="1">
      <alignment vertical="center" wrapText="1"/>
    </xf>
    <xf numFmtId="0" fontId="27" fillId="10" borderId="3" xfId="8" applyFont="1" applyFill="1" applyBorder="1" applyAlignment="1">
      <alignment vertical="center" wrapText="1"/>
    </xf>
    <xf numFmtId="4" fontId="27" fillId="10" borderId="2" xfId="8" applyNumberFormat="1" applyFont="1" applyFill="1" applyBorder="1" applyAlignment="1">
      <alignment vertical="center" wrapText="1"/>
    </xf>
    <xf numFmtId="4" fontId="27" fillId="10" borderId="3" xfId="8" applyNumberFormat="1" applyFont="1" applyFill="1" applyBorder="1" applyAlignment="1">
      <alignment vertical="center" wrapText="1"/>
    </xf>
    <xf numFmtId="0" fontId="26" fillId="8" borderId="1" xfId="5" applyFont="1" applyFill="1" applyBorder="1" applyAlignment="1">
      <alignment wrapText="1"/>
    </xf>
    <xf numFmtId="0" fontId="10" fillId="12" borderId="2" xfId="6" applyFont="1" applyFill="1" applyBorder="1" applyAlignment="1">
      <alignment vertical="center" wrapText="1"/>
    </xf>
    <xf numFmtId="0" fontId="26" fillId="11" borderId="17" xfId="5" applyFont="1" applyFill="1" applyBorder="1" applyAlignment="1">
      <alignment wrapText="1"/>
    </xf>
    <xf numFmtId="0" fontId="26" fillId="11" borderId="22" xfId="5" applyFont="1" applyFill="1" applyBorder="1" applyAlignment="1">
      <alignment wrapText="1"/>
    </xf>
    <xf numFmtId="173" fontId="1" fillId="0" borderId="1" xfId="9" applyNumberFormat="1" applyFont="1" applyBorder="1" applyAlignment="1">
      <alignment horizontal="right" vertical="center"/>
    </xf>
    <xf numFmtId="173" fontId="10" fillId="0" borderId="0" xfId="6" applyNumberFormat="1" applyFont="1" applyAlignment="1">
      <alignment horizontal="right"/>
    </xf>
    <xf numFmtId="173" fontId="10" fillId="0" borderId="1" xfId="6" applyNumberFormat="1" applyFont="1" applyBorder="1" applyAlignment="1">
      <alignment horizontal="right"/>
    </xf>
    <xf numFmtId="173" fontId="28" fillId="0" borderId="0" xfId="6" applyNumberFormat="1" applyFont="1" applyAlignment="1">
      <alignment horizontal="right"/>
    </xf>
    <xf numFmtId="0" fontId="27" fillId="13" borderId="7" xfId="8" applyFont="1" applyFill="1" applyBorder="1" applyAlignment="1">
      <alignment vertical="center" wrapText="1"/>
    </xf>
    <xf numFmtId="0" fontId="0" fillId="0" borderId="0" xfId="0" applyFont="1"/>
    <xf numFmtId="0" fontId="0" fillId="0" borderId="0" xfId="0" applyFont="1" applyAlignment="1">
      <alignment horizontal="center"/>
    </xf>
    <xf numFmtId="0" fontId="0" fillId="0" borderId="0" xfId="0" applyFont="1" applyAlignment="1">
      <alignment vertical="center" wrapText="1"/>
    </xf>
    <xf numFmtId="0" fontId="0" fillId="0" borderId="0" xfId="0" applyFont="1" applyAlignment="1">
      <alignment horizontal="center" vertical="center" wrapText="1"/>
    </xf>
    <xf numFmtId="0" fontId="3" fillId="22" borderId="28" xfId="0" applyFont="1" applyFill="1" applyBorder="1" applyAlignment="1">
      <alignment vertical="center" wrapText="1"/>
    </xf>
    <xf numFmtId="0" fontId="3" fillId="22" borderId="2" xfId="0" applyFont="1" applyFill="1" applyBorder="1" applyAlignment="1">
      <alignment vertical="center" wrapText="1"/>
    </xf>
    <xf numFmtId="0" fontId="3" fillId="23" borderId="2" xfId="0" applyFont="1" applyFill="1" applyBorder="1" applyAlignment="1">
      <alignment horizontal="center" vertical="center" wrapText="1"/>
    </xf>
    <xf numFmtId="0" fontId="0" fillId="0" borderId="0" xfId="0" applyFont="1" applyAlignment="1">
      <alignment wrapText="1"/>
    </xf>
    <xf numFmtId="0" fontId="3" fillId="15" borderId="29" xfId="0" applyFont="1" applyFill="1" applyBorder="1" applyAlignment="1">
      <alignment vertical="center" wrapText="1"/>
    </xf>
    <xf numFmtId="0" fontId="3" fillId="15" borderId="1" xfId="0" applyFont="1" applyFill="1" applyBorder="1" applyAlignment="1">
      <alignment vertical="center" wrapText="1"/>
    </xf>
    <xf numFmtId="0" fontId="0" fillId="15" borderId="1" xfId="0" applyFont="1" applyFill="1" applyBorder="1" applyAlignment="1">
      <alignment vertical="center" wrapText="1"/>
    </xf>
    <xf numFmtId="169" fontId="0" fillId="15" borderId="1" xfId="10" applyNumberFormat="1" applyFont="1" applyFill="1" applyBorder="1" applyAlignment="1">
      <alignment vertical="center" wrapText="1"/>
    </xf>
    <xf numFmtId="165" fontId="0" fillId="15" borderId="1" xfId="11" applyNumberFormat="1" applyFont="1" applyFill="1" applyBorder="1" applyAlignment="1">
      <alignment horizontal="right" vertical="center" wrapText="1"/>
    </xf>
    <xf numFmtId="165" fontId="0" fillId="15" borderId="1" xfId="2" applyNumberFormat="1" applyFont="1" applyFill="1" applyBorder="1" applyAlignment="1">
      <alignment horizontal="right" vertical="center" wrapText="1"/>
    </xf>
    <xf numFmtId="165" fontId="20" fillId="17" borderId="9" xfId="0" applyNumberFormat="1" applyFont="1" applyFill="1" applyBorder="1" applyAlignment="1">
      <alignment horizontal="right" vertical="center" shrinkToFit="1"/>
    </xf>
    <xf numFmtId="0" fontId="0" fillId="0" borderId="0" xfId="0" applyFont="1" applyAlignment="1">
      <alignment horizontal="right" vertical="center"/>
    </xf>
    <xf numFmtId="165" fontId="0" fillId="0" borderId="1" xfId="0" applyNumberFormat="1" applyFont="1" applyBorder="1" applyAlignment="1">
      <alignment horizontal="right" vertical="center"/>
    </xf>
    <xf numFmtId="0" fontId="3" fillId="15" borderId="1" xfId="0" applyFont="1" applyFill="1" applyBorder="1" applyAlignment="1">
      <alignment horizontal="center" vertical="center" wrapText="1"/>
    </xf>
    <xf numFmtId="0" fontId="0" fillId="15" borderId="1" xfId="0" applyFont="1" applyFill="1" applyBorder="1" applyAlignment="1">
      <alignment horizontal="justify" vertical="center" wrapText="1"/>
    </xf>
    <xf numFmtId="169" fontId="0" fillId="15" borderId="1" xfId="10" applyNumberFormat="1" applyFont="1" applyFill="1" applyBorder="1" applyAlignment="1">
      <alignment horizontal="center" vertical="center" wrapText="1"/>
    </xf>
    <xf numFmtId="0" fontId="0" fillId="15" borderId="1" xfId="0" applyFont="1" applyFill="1" applyBorder="1" applyAlignment="1">
      <alignment horizontal="center" vertical="center" wrapText="1"/>
    </xf>
    <xf numFmtId="0" fontId="3" fillId="24" borderId="30" xfId="0" applyFont="1" applyFill="1" applyBorder="1" applyAlignment="1">
      <alignment vertical="center" wrapText="1"/>
    </xf>
    <xf numFmtId="0" fontId="3" fillId="24" borderId="22" xfId="0" applyFont="1" applyFill="1" applyBorder="1" applyAlignment="1">
      <alignment vertical="center" wrapText="1"/>
    </xf>
    <xf numFmtId="0" fontId="3" fillId="24" borderId="11" xfId="0" applyFont="1" applyFill="1" applyBorder="1" applyAlignment="1">
      <alignment vertical="center" wrapText="1"/>
    </xf>
    <xf numFmtId="165" fontId="3" fillId="23" borderId="17" xfId="0" applyNumberFormat="1" applyFont="1" applyFill="1" applyBorder="1" applyAlignment="1">
      <alignment horizontal="right" vertical="center" wrapText="1"/>
    </xf>
    <xf numFmtId="165" fontId="27" fillId="25" borderId="31" xfId="0" applyNumberFormat="1" applyFont="1" applyFill="1" applyBorder="1" applyAlignment="1">
      <alignment horizontal="right" vertical="center" wrapText="1"/>
    </xf>
    <xf numFmtId="0" fontId="3" fillId="24" borderId="32" xfId="0" applyFont="1" applyFill="1" applyBorder="1" applyAlignment="1">
      <alignment vertical="center" wrapText="1"/>
    </xf>
    <xf numFmtId="0" fontId="3" fillId="24" borderId="4" xfId="0" applyFont="1" applyFill="1" applyBorder="1" applyAlignment="1">
      <alignment vertical="center" wrapText="1"/>
    </xf>
    <xf numFmtId="0" fontId="3" fillId="24" borderId="21" xfId="0" applyFont="1" applyFill="1" applyBorder="1" applyAlignment="1">
      <alignment vertical="center" wrapText="1"/>
    </xf>
    <xf numFmtId="165" fontId="3" fillId="23" borderId="18" xfId="0" applyNumberFormat="1" applyFont="1" applyFill="1" applyBorder="1" applyAlignment="1">
      <alignment horizontal="right" vertical="center" wrapText="1"/>
    </xf>
    <xf numFmtId="165" fontId="27" fillId="25" borderId="33" xfId="0" applyNumberFormat="1" applyFont="1" applyFill="1" applyBorder="1" applyAlignment="1">
      <alignment horizontal="right" vertical="center" wrapText="1"/>
    </xf>
    <xf numFmtId="0" fontId="3" fillId="0" borderId="29" xfId="0" applyFont="1" applyBorder="1" applyAlignment="1">
      <alignment vertical="center" wrapText="1"/>
    </xf>
    <xf numFmtId="0" fontId="27" fillId="0" borderId="1" xfId="0" applyFont="1" applyBorder="1" applyAlignment="1">
      <alignment horizontal="center" vertical="center" wrapText="1"/>
    </xf>
    <xf numFmtId="0" fontId="0" fillId="0" borderId="1" xfId="0" applyFont="1" applyBorder="1" applyAlignment="1">
      <alignment horizontal="justify" vertical="center" wrapText="1"/>
    </xf>
    <xf numFmtId="169" fontId="0" fillId="0" borderId="1" xfId="10" applyNumberFormat="1" applyFont="1" applyFill="1" applyBorder="1" applyAlignment="1">
      <alignment horizontal="center" vertical="center" wrapText="1"/>
    </xf>
    <xf numFmtId="0" fontId="0" fillId="0" borderId="1" xfId="0" applyFont="1" applyBorder="1" applyAlignment="1">
      <alignment horizontal="center" vertical="center" wrapText="1"/>
    </xf>
    <xf numFmtId="165" fontId="0" fillId="0" borderId="1" xfId="11" applyNumberFormat="1" applyFont="1" applyFill="1" applyBorder="1" applyAlignment="1">
      <alignment horizontal="right" vertical="center" wrapText="1"/>
    </xf>
    <xf numFmtId="165" fontId="0" fillId="0" borderId="1" xfId="2" applyNumberFormat="1" applyFont="1" applyFill="1" applyBorder="1" applyAlignment="1">
      <alignment horizontal="right" vertical="center" wrapText="1"/>
    </xf>
    <xf numFmtId="165" fontId="20" fillId="0" borderId="9" xfId="0" applyNumberFormat="1" applyFont="1" applyBorder="1" applyAlignment="1">
      <alignment horizontal="right" vertical="center" shrinkToFit="1"/>
    </xf>
    <xf numFmtId="0" fontId="27" fillId="15" borderId="1" xfId="0" applyFont="1" applyFill="1" applyBorder="1" applyAlignment="1">
      <alignment horizontal="center" vertical="center" wrapText="1"/>
    </xf>
    <xf numFmtId="0" fontId="27" fillId="0" borderId="29" xfId="0" applyFont="1" applyBorder="1" applyAlignment="1">
      <alignment vertical="center" wrapText="1"/>
    </xf>
    <xf numFmtId="0" fontId="27" fillId="0" borderId="1" xfId="0" applyFont="1" applyBorder="1" applyAlignment="1">
      <alignment vertical="center" wrapText="1"/>
    </xf>
    <xf numFmtId="0" fontId="0" fillId="0" borderId="0" xfId="0" applyFont="1" applyAlignment="1">
      <alignment horizontal="right" vertical="center" wrapText="1"/>
    </xf>
    <xf numFmtId="0" fontId="27" fillId="15" borderId="29" xfId="0" applyFont="1" applyFill="1" applyBorder="1" applyAlignment="1">
      <alignment vertical="center" wrapText="1"/>
    </xf>
    <xf numFmtId="0" fontId="27" fillId="15" borderId="1" xfId="0" applyFont="1" applyFill="1" applyBorder="1" applyAlignment="1">
      <alignment vertical="center" wrapText="1"/>
    </xf>
    <xf numFmtId="165" fontId="29" fillId="15" borderId="1" xfId="2" applyNumberFormat="1" applyFont="1" applyFill="1" applyBorder="1" applyAlignment="1">
      <alignment horizontal="right" vertical="center" wrapText="1"/>
    </xf>
    <xf numFmtId="0" fontId="3" fillId="0" borderId="34" xfId="0" applyFont="1" applyBorder="1" applyAlignment="1">
      <alignment vertical="center" wrapText="1"/>
    </xf>
    <xf numFmtId="0" fontId="3" fillId="0" borderId="7" xfId="0" applyFont="1" applyBorder="1" applyAlignment="1">
      <alignment vertical="center" wrapText="1"/>
    </xf>
    <xf numFmtId="165" fontId="3" fillId="0" borderId="1" xfId="11" applyNumberFormat="1" applyFont="1" applyFill="1" applyBorder="1" applyAlignment="1">
      <alignment horizontal="right" vertical="center" wrapText="1"/>
    </xf>
    <xf numFmtId="165" fontId="3" fillId="0" borderId="1" xfId="2" applyNumberFormat="1" applyFont="1" applyFill="1" applyBorder="1" applyAlignment="1">
      <alignment horizontal="right" vertical="center" wrapText="1"/>
    </xf>
    <xf numFmtId="165" fontId="0" fillId="0" borderId="9" xfId="0" applyNumberFormat="1" applyFont="1" applyBorder="1" applyAlignment="1">
      <alignment horizontal="right" vertical="center" wrapText="1"/>
    </xf>
    <xf numFmtId="0" fontId="3" fillId="26" borderId="34" xfId="0" applyFont="1" applyFill="1" applyBorder="1" applyAlignment="1">
      <alignment vertical="center"/>
    </xf>
    <xf numFmtId="0" fontId="3" fillId="26" borderId="7" xfId="0" applyFont="1" applyFill="1" applyBorder="1" applyAlignment="1">
      <alignment vertical="center"/>
    </xf>
    <xf numFmtId="165" fontId="3" fillId="26" borderId="7" xfId="0" applyNumberFormat="1" applyFont="1" applyFill="1" applyBorder="1" applyAlignment="1">
      <alignment horizontal="right" vertical="center"/>
    </xf>
    <xf numFmtId="165" fontId="27" fillId="27" borderId="26" xfId="0" applyNumberFormat="1" applyFont="1" applyFill="1" applyBorder="1" applyAlignment="1">
      <alignment horizontal="right" vertical="center" wrapText="1"/>
    </xf>
    <xf numFmtId="0" fontId="3" fillId="28" borderId="29" xfId="0" applyFont="1" applyFill="1" applyBorder="1" applyAlignment="1">
      <alignment vertical="center" wrapText="1"/>
    </xf>
    <xf numFmtId="0" fontId="3" fillId="28" borderId="1" xfId="0" applyFont="1" applyFill="1" applyBorder="1" applyAlignment="1">
      <alignment vertical="center" wrapText="1"/>
    </xf>
    <xf numFmtId="0" fontId="26" fillId="28" borderId="1" xfId="0" applyFont="1" applyFill="1" applyBorder="1" applyAlignment="1">
      <alignment horizontal="justify" vertical="center" wrapText="1"/>
    </xf>
    <xf numFmtId="3" fontId="26" fillId="28" borderId="1" xfId="0" applyNumberFormat="1" applyFont="1" applyFill="1" applyBorder="1" applyAlignment="1">
      <alignment horizontal="center" vertical="center"/>
    </xf>
    <xf numFmtId="0" fontId="26" fillId="28" borderId="1" xfId="0" applyFont="1" applyFill="1" applyBorder="1" applyAlignment="1">
      <alignment horizontal="center" vertical="center" wrapText="1"/>
    </xf>
    <xf numFmtId="0" fontId="0" fillId="28" borderId="1" xfId="0" applyFont="1" applyFill="1" applyBorder="1" applyAlignment="1">
      <alignment horizontal="center" vertical="center" wrapText="1"/>
    </xf>
    <xf numFmtId="165" fontId="26" fillId="15" borderId="1" xfId="11" applyNumberFormat="1" applyFont="1" applyFill="1" applyBorder="1" applyAlignment="1">
      <alignment horizontal="right" vertical="center" wrapText="1"/>
    </xf>
    <xf numFmtId="165" fontId="26" fillId="15" borderId="1" xfId="2" applyNumberFormat="1" applyFont="1" applyFill="1" applyBorder="1" applyAlignment="1">
      <alignment horizontal="right" vertical="center" wrapText="1"/>
    </xf>
    <xf numFmtId="0" fontId="27" fillId="28" borderId="29" xfId="0" applyFont="1" applyFill="1" applyBorder="1" applyAlignment="1">
      <alignment vertical="center" wrapText="1"/>
    </xf>
    <xf numFmtId="0" fontId="27" fillId="28" borderId="1" xfId="0" applyFont="1" applyFill="1" applyBorder="1" applyAlignment="1">
      <alignment vertical="center" wrapText="1"/>
    </xf>
    <xf numFmtId="0" fontId="26" fillId="0" borderId="0" xfId="0" applyFont="1" applyAlignment="1">
      <alignment horizontal="right" vertical="center" wrapText="1"/>
    </xf>
    <xf numFmtId="0" fontId="26" fillId="0" borderId="0" xfId="0" applyFont="1" applyAlignment="1">
      <alignment vertical="center" wrapText="1"/>
    </xf>
    <xf numFmtId="0" fontId="0" fillId="28" borderId="1" xfId="0" applyFont="1" applyFill="1" applyBorder="1" applyAlignment="1">
      <alignment horizontal="justify" vertical="center" wrapText="1"/>
    </xf>
    <xf numFmtId="169" fontId="0" fillId="28" borderId="1" xfId="10" applyNumberFormat="1" applyFont="1" applyFill="1" applyBorder="1" applyAlignment="1">
      <alignment horizontal="center" vertical="center" wrapText="1"/>
    </xf>
    <xf numFmtId="169" fontId="0" fillId="28" borderId="1" xfId="10" applyNumberFormat="1" applyFont="1" applyFill="1" applyBorder="1" applyAlignment="1">
      <alignment vertical="center" wrapText="1"/>
    </xf>
    <xf numFmtId="0" fontId="29" fillId="28" borderId="29" xfId="0" applyFont="1" applyFill="1" applyBorder="1" applyAlignment="1">
      <alignment vertical="center" wrapText="1"/>
    </xf>
    <xf numFmtId="0" fontId="29" fillId="28" borderId="1" xfId="0" applyFont="1" applyFill="1" applyBorder="1" applyAlignment="1">
      <alignment vertical="center" wrapText="1"/>
    </xf>
    <xf numFmtId="0" fontId="25" fillId="28" borderId="1" xfId="0" applyFont="1" applyFill="1" applyBorder="1" applyAlignment="1">
      <alignment horizontal="justify" vertical="center" wrapText="1"/>
    </xf>
    <xf numFmtId="169" fontId="25" fillId="28" borderId="1" xfId="10" applyNumberFormat="1" applyFont="1" applyFill="1" applyBorder="1" applyAlignment="1">
      <alignment horizontal="center" vertical="center" wrapText="1"/>
    </xf>
    <xf numFmtId="0" fontId="25" fillId="28" borderId="1" xfId="0" applyFont="1" applyFill="1" applyBorder="1" applyAlignment="1">
      <alignment horizontal="center" vertical="center" wrapText="1"/>
    </xf>
    <xf numFmtId="165" fontId="25" fillId="0" borderId="1" xfId="11" applyNumberFormat="1" applyFont="1" applyFill="1" applyBorder="1" applyAlignment="1">
      <alignment horizontal="right" vertical="center" wrapText="1"/>
    </xf>
    <xf numFmtId="165" fontId="25" fillId="0" borderId="1" xfId="2" applyNumberFormat="1" applyFont="1" applyFill="1" applyBorder="1" applyAlignment="1">
      <alignment horizontal="right" vertical="center" wrapText="1"/>
    </xf>
    <xf numFmtId="165" fontId="25" fillId="0" borderId="9" xfId="0" applyNumberFormat="1" applyFont="1" applyBorder="1" applyAlignment="1">
      <alignment horizontal="right" vertical="center" shrinkToFit="1"/>
    </xf>
    <xf numFmtId="165" fontId="26" fillId="10" borderId="1" xfId="2" applyNumberFormat="1" applyFont="1" applyFill="1" applyBorder="1" applyAlignment="1">
      <alignment horizontal="right" vertical="center" wrapText="1"/>
    </xf>
    <xf numFmtId="165" fontId="0" fillId="10" borderId="1" xfId="2" applyNumberFormat="1" applyFont="1" applyFill="1" applyBorder="1" applyAlignment="1">
      <alignment horizontal="right" vertical="center" wrapText="1"/>
    </xf>
    <xf numFmtId="0" fontId="25" fillId="0" borderId="0" xfId="0" applyFont="1" applyAlignment="1">
      <alignment horizontal="right" vertical="center" wrapText="1"/>
    </xf>
    <xf numFmtId="0" fontId="25" fillId="0" borderId="0" xfId="0" applyFont="1" applyAlignment="1">
      <alignment vertical="center" wrapText="1"/>
    </xf>
    <xf numFmtId="0" fontId="0" fillId="28" borderId="0" xfId="0" applyFont="1" applyFill="1" applyAlignment="1">
      <alignment vertical="center" wrapText="1"/>
    </xf>
    <xf numFmtId="0" fontId="27" fillId="28" borderId="34" xfId="0" applyFont="1" applyFill="1" applyBorder="1" applyAlignment="1">
      <alignment vertical="center" wrapText="1"/>
    </xf>
    <xf numFmtId="0" fontId="27" fillId="28" borderId="7" xfId="0" applyFont="1" applyFill="1" applyBorder="1" applyAlignment="1">
      <alignment vertical="center" wrapText="1"/>
    </xf>
    <xf numFmtId="165" fontId="0" fillId="28" borderId="0" xfId="0" applyNumberFormat="1" applyFont="1" applyFill="1" applyAlignment="1">
      <alignment horizontal="right" vertical="center" wrapText="1"/>
    </xf>
    <xf numFmtId="0" fontId="3" fillId="26" borderId="34" xfId="0" applyFont="1" applyFill="1" applyBorder="1" applyAlignment="1">
      <alignment vertical="center" wrapText="1"/>
    </xf>
    <xf numFmtId="0" fontId="3" fillId="26" borderId="7" xfId="0" applyFont="1" applyFill="1" applyBorder="1" applyAlignment="1">
      <alignment vertical="center" wrapText="1"/>
    </xf>
    <xf numFmtId="165" fontId="3" fillId="26" borderId="7" xfId="0" applyNumberFormat="1" applyFont="1" applyFill="1" applyBorder="1" applyAlignment="1">
      <alignment horizontal="right" vertical="center" wrapText="1"/>
    </xf>
    <xf numFmtId="0" fontId="3" fillId="0" borderId="0" xfId="0" applyFont="1" applyAlignment="1">
      <alignment horizontal="right" vertical="center" wrapText="1"/>
    </xf>
    <xf numFmtId="0" fontId="3" fillId="0" borderId="0" xfId="0" applyFont="1" applyAlignment="1">
      <alignment vertical="center" wrapText="1"/>
    </xf>
    <xf numFmtId="0" fontId="3" fillId="28" borderId="0" xfId="0" applyFont="1" applyFill="1" applyAlignment="1">
      <alignment vertical="center" wrapText="1"/>
    </xf>
    <xf numFmtId="0" fontId="3" fillId="22" borderId="29" xfId="0" applyFont="1" applyFill="1" applyBorder="1" applyAlignment="1">
      <alignment vertical="center" wrapText="1"/>
    </xf>
    <xf numFmtId="0" fontId="3" fillId="22" borderId="1" xfId="0" applyFont="1" applyFill="1" applyBorder="1" applyAlignment="1">
      <alignment vertical="center" wrapText="1"/>
    </xf>
    <xf numFmtId="0" fontId="0" fillId="22" borderId="1" xfId="0" applyFont="1" applyFill="1" applyBorder="1" applyAlignment="1">
      <alignment horizontal="justify" vertical="center" wrapText="1"/>
    </xf>
    <xf numFmtId="0" fontId="0" fillId="22" borderId="1" xfId="0" applyFont="1" applyFill="1" applyBorder="1" applyAlignment="1">
      <alignment horizontal="center" vertical="center" wrapText="1"/>
    </xf>
    <xf numFmtId="0" fontId="26" fillId="22" borderId="1" xfId="0" applyFont="1" applyFill="1" applyBorder="1" applyAlignment="1">
      <alignment horizontal="justify" vertical="center" wrapText="1"/>
    </xf>
    <xf numFmtId="3" fontId="26" fillId="22" borderId="1" xfId="0" applyNumberFormat="1" applyFont="1" applyFill="1" applyBorder="1" applyAlignment="1">
      <alignment horizontal="center" vertical="center"/>
    </xf>
    <xf numFmtId="0" fontId="26" fillId="22" borderId="1" xfId="0" applyFont="1" applyFill="1" applyBorder="1" applyAlignment="1">
      <alignment horizontal="center" vertical="center" wrapText="1"/>
    </xf>
    <xf numFmtId="0" fontId="26" fillId="15" borderId="1" xfId="0" applyFont="1" applyFill="1" applyBorder="1" applyAlignment="1">
      <alignment horizontal="justify" vertical="center" wrapText="1"/>
    </xf>
    <xf numFmtId="3" fontId="26" fillId="15" borderId="1" xfId="0" applyNumberFormat="1" applyFont="1" applyFill="1" applyBorder="1" applyAlignment="1">
      <alignment horizontal="center" vertical="center"/>
    </xf>
    <xf numFmtId="0" fontId="26" fillId="15" borderId="1" xfId="0" applyFont="1" applyFill="1" applyBorder="1" applyAlignment="1">
      <alignment horizontal="center" vertical="center" wrapText="1"/>
    </xf>
    <xf numFmtId="4" fontId="26" fillId="15" borderId="1" xfId="0" applyNumberFormat="1" applyFont="1" applyFill="1" applyBorder="1" applyAlignment="1">
      <alignment horizontal="center" vertical="center" wrapText="1"/>
    </xf>
    <xf numFmtId="0" fontId="0" fillId="15" borderId="1" xfId="0" applyFont="1" applyFill="1" applyBorder="1" applyAlignment="1">
      <alignment horizontal="justify" vertical="center"/>
    </xf>
    <xf numFmtId="3" fontId="0" fillId="15" borderId="1" xfId="0" applyNumberFormat="1" applyFont="1" applyFill="1" applyBorder="1" applyAlignment="1">
      <alignment horizontal="center" vertical="center"/>
    </xf>
    <xf numFmtId="0" fontId="0" fillId="22" borderId="1" xfId="0" applyFont="1" applyFill="1" applyBorder="1" applyAlignment="1">
      <alignment horizontal="justify" vertical="center"/>
    </xf>
    <xf numFmtId="3" fontId="0" fillId="22" borderId="1" xfId="0" applyNumberFormat="1" applyFont="1" applyFill="1" applyBorder="1" applyAlignment="1">
      <alignment horizontal="center" vertical="center"/>
    </xf>
    <xf numFmtId="0" fontId="29" fillId="22" borderId="29" xfId="0" applyFont="1" applyFill="1" applyBorder="1" applyAlignment="1">
      <alignment vertical="center" wrapText="1"/>
    </xf>
    <xf numFmtId="0" fontId="29" fillId="22" borderId="1" xfId="0" applyFont="1" applyFill="1" applyBorder="1" applyAlignment="1">
      <alignment vertical="center" wrapText="1"/>
    </xf>
    <xf numFmtId="0" fontId="25" fillId="22" borderId="1" xfId="0" applyFont="1" applyFill="1" applyBorder="1" applyAlignment="1">
      <alignment horizontal="justify" vertical="center" wrapText="1"/>
    </xf>
    <xf numFmtId="0" fontId="25" fillId="22" borderId="1" xfId="0" applyFont="1" applyFill="1" applyBorder="1" applyAlignment="1">
      <alignment horizontal="center" vertical="center" wrapText="1"/>
    </xf>
    <xf numFmtId="0" fontId="27" fillId="22" borderId="34" xfId="0" applyFont="1" applyFill="1" applyBorder="1" applyAlignment="1">
      <alignment vertical="center" wrapText="1"/>
    </xf>
    <xf numFmtId="0" fontId="27" fillId="22" borderId="7" xfId="0" applyFont="1" applyFill="1" applyBorder="1" applyAlignment="1">
      <alignment vertical="center" wrapText="1"/>
    </xf>
    <xf numFmtId="0" fontId="27" fillId="22" borderId="8" xfId="0" applyFont="1" applyFill="1" applyBorder="1" applyAlignment="1">
      <alignment vertical="center" wrapText="1"/>
    </xf>
    <xf numFmtId="0" fontId="3" fillId="29" borderId="34" xfId="0" applyFont="1" applyFill="1" applyBorder="1" applyAlignment="1">
      <alignment vertical="center" wrapText="1"/>
    </xf>
    <xf numFmtId="0" fontId="3" fillId="29" borderId="7" xfId="0" applyFont="1" applyFill="1" applyBorder="1" applyAlignment="1">
      <alignment vertical="center" wrapText="1"/>
    </xf>
    <xf numFmtId="165" fontId="3" fillId="29" borderId="7" xfId="0" applyNumberFormat="1" applyFont="1" applyFill="1" applyBorder="1" applyAlignment="1">
      <alignment horizontal="right" vertical="center" wrapText="1"/>
    </xf>
    <xf numFmtId="165" fontId="27" fillId="30" borderId="26" xfId="0" applyNumberFormat="1" applyFont="1" applyFill="1" applyBorder="1" applyAlignment="1">
      <alignment horizontal="right" vertical="center" wrapText="1"/>
    </xf>
    <xf numFmtId="0" fontId="3" fillId="31" borderId="29" xfId="0" applyFont="1" applyFill="1" applyBorder="1" applyAlignment="1">
      <alignment vertical="center" wrapText="1"/>
    </xf>
    <xf numFmtId="0" fontId="3" fillId="31" borderId="1" xfId="0" applyFont="1" applyFill="1" applyBorder="1" applyAlignment="1">
      <alignment vertical="center" wrapText="1"/>
    </xf>
    <xf numFmtId="0" fontId="0" fillId="31" borderId="1" xfId="0" applyFont="1" applyFill="1" applyBorder="1" applyAlignment="1">
      <alignment horizontal="justify" vertical="center" wrapText="1"/>
    </xf>
    <xf numFmtId="0" fontId="0" fillId="31" borderId="1" xfId="0" applyFont="1" applyFill="1" applyBorder="1" applyAlignment="1">
      <alignment horizontal="center" vertical="center" wrapText="1"/>
    </xf>
    <xf numFmtId="3" fontId="0" fillId="31" borderId="1" xfId="0" applyNumberFormat="1" applyFont="1" applyFill="1" applyBorder="1" applyAlignment="1">
      <alignment horizontal="center" vertical="center"/>
    </xf>
    <xf numFmtId="0" fontId="29" fillId="31" borderId="29" xfId="0" applyFont="1" applyFill="1" applyBorder="1" applyAlignment="1">
      <alignment vertical="center" wrapText="1"/>
    </xf>
    <xf numFmtId="0" fontId="29" fillId="31" borderId="1" xfId="0" applyFont="1" applyFill="1" applyBorder="1" applyAlignment="1">
      <alignment vertical="center" wrapText="1"/>
    </xf>
    <xf numFmtId="0" fontId="25" fillId="31" borderId="1" xfId="0" applyFont="1" applyFill="1" applyBorder="1" applyAlignment="1">
      <alignment horizontal="justify" vertical="center" wrapText="1"/>
    </xf>
    <xf numFmtId="3" fontId="25" fillId="31" borderId="1" xfId="0" applyNumberFormat="1" applyFont="1" applyFill="1" applyBorder="1" applyAlignment="1">
      <alignment horizontal="center" vertical="center"/>
    </xf>
    <xf numFmtId="0" fontId="25" fillId="31" borderId="1" xfId="0" applyFont="1" applyFill="1" applyBorder="1" applyAlignment="1">
      <alignment horizontal="center" vertical="center" wrapText="1"/>
    </xf>
    <xf numFmtId="165" fontId="0" fillId="0" borderId="1" xfId="2" applyNumberFormat="1" applyFont="1" applyBorder="1" applyAlignment="1">
      <alignment horizontal="right" vertical="center" wrapText="1"/>
    </xf>
    <xf numFmtId="0" fontId="3" fillId="31" borderId="30" xfId="0" applyFont="1" applyFill="1" applyBorder="1" applyAlignment="1">
      <alignment vertical="center" wrapText="1"/>
    </xf>
    <xf numFmtId="0" fontId="3" fillId="31" borderId="11" xfId="0" applyFont="1" applyFill="1" applyBorder="1" applyAlignment="1">
      <alignment vertical="center" wrapText="1"/>
    </xf>
    <xf numFmtId="0" fontId="3" fillId="31" borderId="35" xfId="0" applyFont="1" applyFill="1" applyBorder="1" applyAlignment="1">
      <alignment vertical="center" wrapText="1"/>
    </xf>
    <xf numFmtId="0" fontId="3" fillId="31" borderId="14" xfId="0" applyFont="1" applyFill="1" applyBorder="1" applyAlignment="1">
      <alignment vertical="center" wrapText="1"/>
    </xf>
    <xf numFmtId="0" fontId="3" fillId="31" borderId="32" xfId="0" applyFont="1" applyFill="1" applyBorder="1" applyAlignment="1">
      <alignment vertical="center" wrapText="1"/>
    </xf>
    <xf numFmtId="0" fontId="3" fillId="31" borderId="21" xfId="0" applyFont="1" applyFill="1" applyBorder="1" applyAlignment="1">
      <alignment vertical="center" wrapText="1"/>
    </xf>
    <xf numFmtId="0" fontId="3" fillId="31" borderId="34" xfId="0" applyFont="1" applyFill="1" applyBorder="1" applyAlignment="1">
      <alignment vertical="center" wrapText="1"/>
    </xf>
    <xf numFmtId="0" fontId="3" fillId="31" borderId="8" xfId="0" applyFont="1" applyFill="1" applyBorder="1" applyAlignment="1">
      <alignment vertical="center" wrapText="1"/>
    </xf>
    <xf numFmtId="0" fontId="3" fillId="15" borderId="34" xfId="0" applyFont="1" applyFill="1" applyBorder="1" applyAlignment="1">
      <alignment vertical="center" wrapText="1"/>
    </xf>
    <xf numFmtId="0" fontId="3" fillId="15" borderId="8" xfId="0" applyFont="1" applyFill="1" applyBorder="1" applyAlignment="1">
      <alignment vertical="center" wrapText="1"/>
    </xf>
    <xf numFmtId="0" fontId="0" fillId="31" borderId="1" xfId="0" applyFont="1" applyFill="1" applyBorder="1" applyAlignment="1">
      <alignment horizontal="center"/>
    </xf>
    <xf numFmtId="43" fontId="25" fillId="31" borderId="1" xfId="10" applyFont="1" applyFill="1" applyBorder="1" applyAlignment="1">
      <alignment horizontal="center" vertical="center"/>
    </xf>
    <xf numFmtId="0" fontId="26" fillId="31" borderId="1" xfId="0" applyFont="1" applyFill="1" applyBorder="1" applyAlignment="1">
      <alignment horizontal="justify" vertical="center" wrapText="1"/>
    </xf>
    <xf numFmtId="165" fontId="0" fillId="0" borderId="0" xfId="0" applyNumberFormat="1" applyFont="1" applyAlignment="1">
      <alignment horizontal="right" vertical="center" wrapText="1"/>
    </xf>
    <xf numFmtId="0" fontId="3" fillId="31" borderId="36" xfId="0" applyFont="1" applyFill="1" applyBorder="1" applyAlignment="1">
      <alignment vertical="center" wrapText="1"/>
    </xf>
    <xf numFmtId="0" fontId="3" fillId="31" borderId="37" xfId="0" applyFont="1" applyFill="1" applyBorder="1" applyAlignment="1">
      <alignment vertical="center" wrapText="1"/>
    </xf>
    <xf numFmtId="0" fontId="0" fillId="31" borderId="37" xfId="0" applyFont="1" applyFill="1" applyBorder="1" applyAlignment="1">
      <alignment horizontal="justify" vertical="center" wrapText="1"/>
    </xf>
    <xf numFmtId="3" fontId="0" fillId="31" borderId="37" xfId="0" applyNumberFormat="1" applyFont="1" applyFill="1" applyBorder="1" applyAlignment="1">
      <alignment horizontal="center" vertical="center"/>
    </xf>
    <xf numFmtId="0" fontId="3" fillId="29" borderId="38" xfId="0" applyFont="1" applyFill="1" applyBorder="1" applyAlignment="1">
      <alignment vertical="center" wrapText="1"/>
    </xf>
    <xf numFmtId="0" fontId="3" fillId="29" borderId="39" xfId="0" applyFont="1" applyFill="1" applyBorder="1" applyAlignment="1">
      <alignment vertical="center" wrapText="1"/>
    </xf>
    <xf numFmtId="0" fontId="3" fillId="29" borderId="40" xfId="0" applyFont="1" applyFill="1" applyBorder="1" applyAlignment="1">
      <alignment vertical="center" wrapText="1"/>
    </xf>
    <xf numFmtId="167" fontId="3" fillId="0" borderId="1" xfId="0" applyNumberFormat="1" applyFont="1" applyBorder="1" applyAlignment="1">
      <alignment vertical="center" wrapText="1"/>
    </xf>
    <xf numFmtId="0" fontId="0" fillId="0" borderId="9" xfId="0" applyFont="1" applyBorder="1" applyAlignment="1">
      <alignment horizontal="left" wrapText="1"/>
    </xf>
    <xf numFmtId="0" fontId="3" fillId="0" borderId="1" xfId="0" applyFont="1" applyBorder="1" applyAlignment="1">
      <alignment vertical="center" wrapText="1"/>
    </xf>
    <xf numFmtId="166" fontId="0" fillId="0" borderId="0" xfId="11" applyFont="1" applyAlignment="1">
      <alignment vertical="center" wrapText="1"/>
    </xf>
    <xf numFmtId="167" fontId="0" fillId="0" borderId="0" xfId="11" applyNumberFormat="1" applyFont="1" applyAlignment="1">
      <alignment vertical="center" wrapText="1"/>
    </xf>
    <xf numFmtId="0" fontId="3" fillId="15" borderId="0" xfId="0" applyFont="1" applyFill="1" applyAlignment="1">
      <alignment vertical="center" wrapText="1"/>
    </xf>
    <xf numFmtId="0" fontId="0" fillId="0" borderId="0" xfId="0" applyFont="1" applyAlignment="1">
      <alignment horizontal="justify" vertical="center" wrapText="1"/>
    </xf>
    <xf numFmtId="0" fontId="1" fillId="10" borderId="0" xfId="5" applyFont="1" applyFill="1"/>
    <xf numFmtId="44" fontId="1" fillId="10" borderId="0" xfId="12" applyFont="1" applyFill="1"/>
    <xf numFmtId="0" fontId="3" fillId="10" borderId="0" xfId="5" applyFont="1" applyFill="1" applyAlignment="1">
      <alignment vertical="center" wrapText="1"/>
    </xf>
    <xf numFmtId="0" fontId="26" fillId="32" borderId="1" xfId="5" applyFont="1" applyFill="1" applyBorder="1" applyAlignment="1">
      <alignment vertical="center" wrapText="1"/>
    </xf>
    <xf numFmtId="0" fontId="26" fillId="32" borderId="6" xfId="5" applyFont="1" applyFill="1" applyBorder="1" applyAlignment="1">
      <alignment vertical="center" wrapText="1"/>
    </xf>
    <xf numFmtId="0" fontId="21" fillId="33" borderId="41" xfId="5" applyFont="1" applyFill="1" applyBorder="1" applyAlignment="1">
      <alignment horizontal="center" vertical="center" wrapText="1"/>
    </xf>
    <xf numFmtId="0" fontId="21" fillId="33" borderId="42" xfId="5" applyFont="1" applyFill="1" applyBorder="1" applyAlignment="1">
      <alignment horizontal="center" vertical="center" wrapText="1"/>
    </xf>
    <xf numFmtId="0" fontId="21" fillId="33" borderId="43" xfId="5" applyFont="1" applyFill="1" applyBorder="1" applyAlignment="1">
      <alignment horizontal="center" vertical="center" wrapText="1"/>
    </xf>
    <xf numFmtId="44" fontId="21" fillId="33" borderId="44" xfId="12" applyFont="1" applyFill="1" applyBorder="1" applyAlignment="1">
      <alignment horizontal="center" vertical="center" wrapText="1"/>
    </xf>
    <xf numFmtId="44" fontId="21" fillId="33" borderId="45" xfId="12" applyFont="1" applyFill="1" applyBorder="1" applyAlignment="1">
      <alignment horizontal="center" vertical="center" wrapText="1"/>
    </xf>
    <xf numFmtId="44" fontId="21" fillId="33" borderId="1" xfId="12" applyFont="1" applyFill="1" applyBorder="1" applyAlignment="1">
      <alignment horizontal="center" vertical="center" wrapText="1"/>
    </xf>
    <xf numFmtId="0" fontId="20" fillId="0" borderId="3" xfId="5" applyFont="1" applyBorder="1" applyAlignment="1">
      <alignment horizontal="center" vertical="center" wrapText="1"/>
    </xf>
    <xf numFmtId="0" fontId="20" fillId="0" borderId="3" xfId="5" applyFont="1" applyBorder="1" applyAlignment="1">
      <alignment horizontal="justify" vertical="center" wrapText="1"/>
    </xf>
    <xf numFmtId="0" fontId="26" fillId="0" borderId="3" xfId="5" applyFont="1" applyBorder="1" applyAlignment="1">
      <alignment vertical="center" wrapText="1"/>
    </xf>
    <xf numFmtId="3" fontId="20" fillId="0" borderId="3" xfId="5" applyNumberFormat="1" applyFont="1" applyBorder="1" applyAlignment="1">
      <alignment horizontal="center" vertical="center" wrapText="1"/>
    </xf>
    <xf numFmtId="0" fontId="20" fillId="0" borderId="1" xfId="5" applyFont="1" applyBorder="1" applyAlignment="1">
      <alignment horizontal="center" vertical="center" wrapText="1"/>
    </xf>
    <xf numFmtId="0" fontId="20" fillId="0" borderId="1" xfId="5" applyFont="1" applyBorder="1" applyAlignment="1">
      <alignment horizontal="justify" vertical="center" wrapText="1"/>
    </xf>
    <xf numFmtId="0" fontId="26" fillId="0" borderId="1" xfId="5" applyFont="1" applyBorder="1" applyAlignment="1">
      <alignment vertical="center" wrapText="1"/>
    </xf>
    <xf numFmtId="3" fontId="20" fillId="0" borderId="1" xfId="5" applyNumberFormat="1" applyFont="1" applyBorder="1" applyAlignment="1">
      <alignment horizontal="center" vertical="center" wrapText="1"/>
    </xf>
    <xf numFmtId="0" fontId="26" fillId="0" borderId="1" xfId="5" applyFont="1" applyBorder="1" applyAlignment="1">
      <alignment horizontal="justify" vertical="center" wrapText="1"/>
    </xf>
    <xf numFmtId="0" fontId="1" fillId="0" borderId="1" xfId="5" applyFont="1" applyBorder="1" applyAlignment="1">
      <alignment vertical="center" wrapText="1"/>
    </xf>
    <xf numFmtId="0" fontId="20" fillId="36" borderId="1" xfId="5" applyFont="1" applyFill="1" applyBorder="1" applyAlignment="1">
      <alignment horizontal="center" vertical="center" wrapText="1"/>
    </xf>
    <xf numFmtId="0" fontId="20" fillId="36" borderId="1" xfId="5" applyFont="1" applyFill="1" applyBorder="1" applyAlignment="1">
      <alignment horizontal="justify" vertical="center" wrapText="1"/>
    </xf>
    <xf numFmtId="0" fontId="26" fillId="36" borderId="1" xfId="5" applyFont="1" applyFill="1" applyBorder="1" applyAlignment="1">
      <alignment vertical="center" wrapText="1"/>
    </xf>
    <xf numFmtId="0" fontId="20" fillId="36" borderId="2" xfId="5" applyFont="1" applyFill="1" applyBorder="1" applyAlignment="1">
      <alignment horizontal="center" vertical="center" wrapText="1"/>
    </xf>
    <xf numFmtId="0" fontId="20" fillId="36" borderId="2" xfId="5" applyFont="1" applyFill="1" applyBorder="1" applyAlignment="1">
      <alignment horizontal="justify" vertical="center" wrapText="1"/>
    </xf>
    <xf numFmtId="0" fontId="26" fillId="36" borderId="2" xfId="5" applyFont="1" applyFill="1" applyBorder="1" applyAlignment="1">
      <alignment vertical="center" wrapText="1"/>
    </xf>
    <xf numFmtId="0" fontId="20" fillId="0" borderId="2" xfId="5" applyFont="1" applyBorder="1" applyAlignment="1">
      <alignment horizontal="center" vertical="center" wrapText="1"/>
    </xf>
    <xf numFmtId="0" fontId="20" fillId="0" borderId="2" xfId="5" applyFont="1" applyBorder="1" applyAlignment="1">
      <alignment horizontal="justify" vertical="center" wrapText="1"/>
    </xf>
    <xf numFmtId="0" fontId="26" fillId="0" borderId="2" xfId="5" applyFont="1" applyBorder="1" applyAlignment="1">
      <alignment vertical="center" wrapText="1"/>
    </xf>
    <xf numFmtId="0" fontId="20" fillId="29" borderId="1" xfId="5" applyFont="1" applyFill="1" applyBorder="1" applyAlignment="1">
      <alignment horizontal="center" vertical="center" wrapText="1"/>
    </xf>
    <xf numFmtId="0" fontId="20" fillId="29" borderId="1" xfId="5" applyFont="1" applyFill="1" applyBorder="1" applyAlignment="1">
      <alignment horizontal="justify" vertical="center" wrapText="1"/>
    </xf>
    <xf numFmtId="0" fontId="26" fillId="29" borderId="1" xfId="5" applyFont="1" applyFill="1" applyBorder="1" applyAlignment="1">
      <alignment vertical="center" wrapText="1"/>
    </xf>
    <xf numFmtId="0" fontId="20" fillId="29" borderId="2" xfId="5" applyFont="1" applyFill="1" applyBorder="1" applyAlignment="1">
      <alignment horizontal="center" vertical="center" wrapText="1"/>
    </xf>
    <xf numFmtId="0" fontId="20" fillId="29" borderId="2" xfId="5" applyFont="1" applyFill="1" applyBorder="1" applyAlignment="1">
      <alignment horizontal="justify" vertical="center" wrapText="1"/>
    </xf>
    <xf numFmtId="0" fontId="26" fillId="29" borderId="2" xfId="5" applyFont="1" applyFill="1" applyBorder="1" applyAlignment="1">
      <alignment vertical="center" wrapText="1"/>
    </xf>
    <xf numFmtId="0" fontId="20" fillId="10" borderId="1" xfId="5" applyFont="1" applyFill="1" applyBorder="1" applyAlignment="1">
      <alignment horizontal="center" vertical="center" wrapText="1"/>
    </xf>
    <xf numFmtId="0" fontId="20" fillId="10" borderId="1" xfId="5" applyFont="1" applyFill="1" applyBorder="1" applyAlignment="1">
      <alignment horizontal="justify" vertical="center" wrapText="1"/>
    </xf>
    <xf numFmtId="0" fontId="26" fillId="10" borderId="1" xfId="5" applyFont="1" applyFill="1" applyBorder="1" applyAlignment="1">
      <alignment vertical="center" wrapText="1"/>
    </xf>
    <xf numFmtId="0" fontId="21" fillId="35" borderId="1" xfId="5" applyFont="1" applyFill="1" applyBorder="1" applyAlignment="1">
      <alignment vertical="center" wrapText="1"/>
    </xf>
    <xf numFmtId="0" fontId="27" fillId="32" borderId="1" xfId="5" applyFont="1" applyFill="1" applyBorder="1" applyAlignment="1">
      <alignment vertical="center" wrapText="1"/>
    </xf>
    <xf numFmtId="0" fontId="21" fillId="35" borderId="46" xfId="5" applyFont="1" applyFill="1" applyBorder="1" applyAlignment="1">
      <alignment vertical="center" wrapText="1"/>
    </xf>
    <xf numFmtId="0" fontId="21" fillId="35" borderId="47" xfId="5" applyFont="1" applyFill="1" applyBorder="1" applyAlignment="1">
      <alignment vertical="center" wrapText="1"/>
    </xf>
    <xf numFmtId="0" fontId="20" fillId="0" borderId="1" xfId="5" applyFont="1" applyBorder="1" applyAlignment="1">
      <alignment vertical="center" wrapText="1"/>
    </xf>
    <xf numFmtId="0" fontId="3" fillId="2" borderId="1" xfId="5" applyFont="1" applyFill="1" applyBorder="1" applyAlignment="1">
      <alignment horizontal="center" vertical="center"/>
    </xf>
    <xf numFmtId="165" fontId="1" fillId="0" borderId="3" xfId="12" applyNumberFormat="1" applyFont="1" applyFill="1" applyBorder="1" applyAlignment="1">
      <alignment horizontal="right" vertical="center" wrapText="1"/>
    </xf>
    <xf numFmtId="165" fontId="1" fillId="0" borderId="18" xfId="12" applyNumberFormat="1" applyFont="1" applyFill="1" applyBorder="1" applyAlignment="1">
      <alignment horizontal="right" vertical="center" wrapText="1"/>
    </xf>
    <xf numFmtId="165" fontId="1" fillId="0" borderId="1" xfId="12" applyNumberFormat="1" applyFont="1" applyFill="1" applyBorder="1" applyAlignment="1">
      <alignment horizontal="right" vertical="center" wrapText="1"/>
    </xf>
    <xf numFmtId="165" fontId="1" fillId="10" borderId="0" xfId="5" applyNumberFormat="1" applyFont="1" applyFill="1" applyAlignment="1">
      <alignment horizontal="right"/>
    </xf>
    <xf numFmtId="165" fontId="1" fillId="10" borderId="1" xfId="5" applyNumberFormat="1" applyFont="1" applyFill="1" applyBorder="1" applyAlignment="1">
      <alignment horizontal="right" vertical="center"/>
    </xf>
    <xf numFmtId="165" fontId="21" fillId="35" borderId="1" xfId="5" applyNumberFormat="1" applyFont="1" applyFill="1" applyBorder="1" applyAlignment="1">
      <alignment horizontal="right" vertical="center" wrapText="1"/>
    </xf>
    <xf numFmtId="165" fontId="21" fillId="0" borderId="1" xfId="5" applyNumberFormat="1" applyFont="1" applyBorder="1" applyAlignment="1">
      <alignment horizontal="right" vertical="center" wrapText="1"/>
    </xf>
    <xf numFmtId="165" fontId="21" fillId="0" borderId="6" xfId="5" applyNumberFormat="1" applyFont="1" applyBorder="1" applyAlignment="1">
      <alignment horizontal="right" vertical="center" wrapText="1"/>
    </xf>
    <xf numFmtId="165" fontId="20" fillId="37" borderId="1" xfId="12" applyNumberFormat="1" applyFont="1" applyFill="1" applyBorder="1" applyAlignment="1">
      <alignment horizontal="right" vertical="center"/>
    </xf>
    <xf numFmtId="165" fontId="20" fillId="37" borderId="6" xfId="12" applyNumberFormat="1" applyFont="1" applyFill="1" applyBorder="1" applyAlignment="1">
      <alignment horizontal="right" vertical="center"/>
    </xf>
    <xf numFmtId="165" fontId="20" fillId="37" borderId="1" xfId="12" applyNumberFormat="1" applyFont="1" applyFill="1" applyBorder="1" applyAlignment="1">
      <alignment horizontal="right" vertical="center" wrapText="1"/>
    </xf>
    <xf numFmtId="165" fontId="20" fillId="37" borderId="6" xfId="12" applyNumberFormat="1" applyFont="1" applyFill="1" applyBorder="1" applyAlignment="1">
      <alignment horizontal="right" vertical="center" wrapText="1"/>
    </xf>
    <xf numFmtId="165" fontId="26" fillId="37" borderId="1" xfId="12" applyNumberFormat="1" applyFont="1" applyFill="1" applyBorder="1" applyAlignment="1">
      <alignment horizontal="right" vertical="center" wrapText="1"/>
    </xf>
    <xf numFmtId="165" fontId="26" fillId="37" borderId="6" xfId="12" applyNumberFormat="1" applyFont="1" applyFill="1" applyBorder="1" applyAlignment="1">
      <alignment horizontal="right" vertical="center" wrapText="1"/>
    </xf>
    <xf numFmtId="165" fontId="20" fillId="37" borderId="2" xfId="12" applyNumberFormat="1" applyFont="1" applyFill="1" applyBorder="1" applyAlignment="1">
      <alignment horizontal="right" vertical="center" wrapText="1"/>
    </xf>
    <xf numFmtId="165" fontId="20" fillId="37" borderId="17" xfId="12" applyNumberFormat="1" applyFont="1" applyFill="1" applyBorder="1" applyAlignment="1">
      <alignment horizontal="right" vertical="center" wrapText="1"/>
    </xf>
    <xf numFmtId="165" fontId="21" fillId="35" borderId="47" xfId="5" applyNumberFormat="1" applyFont="1" applyFill="1" applyBorder="1" applyAlignment="1">
      <alignment horizontal="right" vertical="center" wrapText="1"/>
    </xf>
    <xf numFmtId="165" fontId="21" fillId="0" borderId="48" xfId="5" applyNumberFormat="1" applyFont="1" applyBorder="1" applyAlignment="1">
      <alignment horizontal="right" vertical="center" wrapText="1"/>
    </xf>
    <xf numFmtId="165" fontId="20" fillId="38" borderId="1" xfId="12" applyNumberFormat="1" applyFont="1" applyFill="1" applyBorder="1" applyAlignment="1">
      <alignment horizontal="right" vertical="center"/>
    </xf>
    <xf numFmtId="165" fontId="20" fillId="38" borderId="6" xfId="12" applyNumberFormat="1" applyFont="1" applyFill="1" applyBorder="1" applyAlignment="1">
      <alignment horizontal="right" vertical="center"/>
    </xf>
    <xf numFmtId="165" fontId="20" fillId="38" borderId="2" xfId="12" applyNumberFormat="1" applyFont="1" applyFill="1" applyBorder="1" applyAlignment="1">
      <alignment horizontal="right" vertical="center"/>
    </xf>
    <xf numFmtId="165" fontId="20" fillId="38" borderId="17" xfId="12" applyNumberFormat="1" applyFont="1" applyFill="1" applyBorder="1" applyAlignment="1">
      <alignment horizontal="right" vertical="center"/>
    </xf>
    <xf numFmtId="165" fontId="20" fillId="38" borderId="1" xfId="12" applyNumberFormat="1" applyFont="1" applyFill="1" applyBorder="1" applyAlignment="1">
      <alignment horizontal="right" vertical="center" wrapText="1"/>
    </xf>
    <xf numFmtId="165" fontId="20" fillId="38" borderId="6" xfId="12" applyNumberFormat="1" applyFont="1" applyFill="1" applyBorder="1" applyAlignment="1">
      <alignment horizontal="right" vertical="center" wrapText="1"/>
    </xf>
    <xf numFmtId="165" fontId="20" fillId="38" borderId="2" xfId="12" applyNumberFormat="1" applyFont="1" applyFill="1" applyBorder="1" applyAlignment="1">
      <alignment horizontal="right" vertical="center" wrapText="1"/>
    </xf>
    <xf numFmtId="165" fontId="20" fillId="38" borderId="17" xfId="12" applyNumberFormat="1" applyFont="1" applyFill="1" applyBorder="1" applyAlignment="1">
      <alignment horizontal="right" vertical="center" wrapText="1"/>
    </xf>
    <xf numFmtId="165" fontId="1" fillId="0" borderId="2" xfId="12" applyNumberFormat="1" applyFont="1" applyFill="1" applyBorder="1" applyAlignment="1">
      <alignment horizontal="right" vertical="center" wrapText="1"/>
    </xf>
    <xf numFmtId="165" fontId="1" fillId="0" borderId="17" xfId="12" applyNumberFormat="1" applyFont="1" applyFill="1" applyBorder="1" applyAlignment="1">
      <alignment horizontal="right" vertical="center" wrapText="1"/>
    </xf>
    <xf numFmtId="165" fontId="1" fillId="0" borderId="5" xfId="12" applyNumberFormat="1" applyFont="1" applyFill="1" applyBorder="1" applyAlignment="1">
      <alignment horizontal="right" vertical="center" wrapText="1"/>
    </xf>
    <xf numFmtId="165" fontId="1" fillId="0" borderId="27" xfId="12" applyNumberFormat="1" applyFont="1" applyFill="1" applyBorder="1" applyAlignment="1">
      <alignment horizontal="right" vertical="center" wrapText="1"/>
    </xf>
    <xf numFmtId="165" fontId="1" fillId="29" borderId="1" xfId="12" applyNumberFormat="1" applyFont="1" applyFill="1" applyBorder="1" applyAlignment="1">
      <alignment horizontal="right" vertical="center" wrapText="1"/>
    </xf>
    <xf numFmtId="165" fontId="1" fillId="29" borderId="6" xfId="12" applyNumberFormat="1" applyFont="1" applyFill="1" applyBorder="1" applyAlignment="1">
      <alignment horizontal="right" vertical="center" wrapText="1"/>
    </xf>
    <xf numFmtId="165" fontId="20" fillId="38" borderId="1" xfId="12" applyNumberFormat="1" applyFont="1" applyFill="1" applyBorder="1" applyAlignment="1">
      <alignment horizontal="right"/>
    </xf>
    <xf numFmtId="165" fontId="20" fillId="38" borderId="6" xfId="12" applyNumberFormat="1" applyFont="1" applyFill="1" applyBorder="1" applyAlignment="1">
      <alignment horizontal="right"/>
    </xf>
    <xf numFmtId="3" fontId="1" fillId="0" borderId="0" xfId="3" applyNumberFormat="1" applyFont="1" applyAlignment="1">
      <alignment horizontal="center" vertical="center"/>
    </xf>
    <xf numFmtId="0" fontId="1" fillId="0" borderId="0" xfId="3" applyFont="1" applyAlignment="1">
      <alignment horizontal="center" vertical="center" wrapText="1"/>
    </xf>
    <xf numFmtId="170" fontId="1" fillId="0" borderId="1" xfId="3" applyNumberFormat="1" applyFont="1" applyBorder="1" applyAlignment="1">
      <alignment horizontal="center" vertical="center" wrapText="1"/>
    </xf>
    <xf numFmtId="0" fontId="1" fillId="0" borderId="1" xfId="3" applyFont="1" applyBorder="1" applyAlignment="1">
      <alignment horizontal="center" vertical="center" wrapText="1"/>
    </xf>
    <xf numFmtId="0" fontId="1" fillId="0" borderId="1" xfId="3" applyFont="1" applyBorder="1" applyAlignment="1">
      <alignment horizontal="center" vertical="center"/>
    </xf>
    <xf numFmtId="166" fontId="1" fillId="0" borderId="1" xfId="4" applyFont="1" applyBorder="1" applyAlignment="1">
      <alignment horizontal="center" vertical="center"/>
    </xf>
    <xf numFmtId="170" fontId="1" fillId="0" borderId="2" xfId="3" applyNumberFormat="1" applyFont="1" applyBorder="1" applyAlignment="1">
      <alignment horizontal="center" vertical="center" wrapText="1"/>
    </xf>
    <xf numFmtId="0" fontId="1" fillId="0" borderId="2" xfId="3" applyFont="1" applyBorder="1" applyAlignment="1">
      <alignment horizontal="center" vertical="center" wrapText="1"/>
    </xf>
    <xf numFmtId="0" fontId="1" fillId="0" borderId="49" xfId="3" applyFont="1" applyBorder="1" applyAlignment="1">
      <alignment horizontal="center" vertical="center"/>
    </xf>
    <xf numFmtId="0" fontId="1" fillId="0" borderId="50" xfId="3" applyFont="1" applyBorder="1" applyAlignment="1">
      <alignment horizontal="center" vertical="center"/>
    </xf>
    <xf numFmtId="3" fontId="1" fillId="0" borderId="50" xfId="3" applyNumberFormat="1" applyFont="1" applyBorder="1" applyAlignment="1">
      <alignment horizontal="center" vertical="center"/>
    </xf>
    <xf numFmtId="0" fontId="3" fillId="0" borderId="0" xfId="3" applyFont="1" applyAlignment="1">
      <alignment horizontal="center" vertical="center"/>
    </xf>
    <xf numFmtId="0" fontId="3" fillId="2" borderId="1" xfId="5" applyFont="1" applyFill="1" applyBorder="1" applyAlignment="1">
      <alignment horizontal="center" vertical="center" wrapText="1"/>
    </xf>
    <xf numFmtId="165" fontId="26" fillId="0" borderId="1" xfId="0" applyNumberFormat="1" applyFont="1" applyBorder="1" applyAlignment="1">
      <alignment horizontal="right" vertical="center"/>
    </xf>
    <xf numFmtId="165" fontId="1" fillId="0" borderId="0" xfId="0" applyNumberFormat="1" applyFont="1" applyAlignment="1">
      <alignment horizontal="right" vertical="center"/>
    </xf>
    <xf numFmtId="165" fontId="3" fillId="39" borderId="1" xfId="3" applyNumberFormat="1" applyFont="1" applyFill="1" applyBorder="1" applyAlignment="1">
      <alignment horizontal="right" vertical="center" wrapText="1"/>
    </xf>
    <xf numFmtId="165" fontId="3" fillId="39" borderId="1" xfId="3" applyNumberFormat="1" applyFont="1" applyFill="1" applyBorder="1" applyAlignment="1">
      <alignment horizontal="right" vertical="center"/>
    </xf>
    <xf numFmtId="165" fontId="1" fillId="15" borderId="1" xfId="3" applyNumberFormat="1" applyFont="1" applyFill="1" applyBorder="1" applyAlignment="1">
      <alignment horizontal="right" vertical="center"/>
    </xf>
    <xf numFmtId="165" fontId="1" fillId="0" borderId="2" xfId="3" applyNumberFormat="1" applyFont="1" applyBorder="1" applyAlignment="1">
      <alignment horizontal="right" vertical="center"/>
    </xf>
    <xf numFmtId="0" fontId="2" fillId="10" borderId="51" xfId="0" applyFont="1" applyFill="1" applyBorder="1" applyAlignment="1">
      <alignment vertical="center" wrapText="1"/>
    </xf>
    <xf numFmtId="165" fontId="2" fillId="10" borderId="51" xfId="0" applyNumberFormat="1" applyFont="1" applyFill="1" applyBorder="1" applyAlignment="1">
      <alignment horizontal="right" vertical="center" wrapText="1"/>
    </xf>
    <xf numFmtId="0" fontId="2" fillId="10" borderId="35" xfId="0" applyFont="1" applyFill="1" applyBorder="1" applyAlignment="1">
      <alignment vertical="center" wrapText="1"/>
    </xf>
    <xf numFmtId="0" fontId="2" fillId="10" borderId="0" xfId="0" applyFont="1" applyFill="1" applyAlignment="1">
      <alignment vertical="center" wrapText="1"/>
    </xf>
    <xf numFmtId="165" fontId="2" fillId="10" borderId="0" xfId="0" applyNumberFormat="1" applyFont="1" applyFill="1" applyAlignment="1">
      <alignment horizontal="right" vertical="center" wrapText="1"/>
    </xf>
    <xf numFmtId="0" fontId="21" fillId="29" borderId="52" xfId="0" applyFont="1" applyFill="1" applyBorder="1" applyAlignment="1">
      <alignment vertical="center" wrapText="1"/>
    </xf>
    <xf numFmtId="0" fontId="21" fillId="29" borderId="53" xfId="0" applyFont="1" applyFill="1" applyBorder="1" applyAlignment="1">
      <alignment vertical="center" wrapText="1"/>
    </xf>
    <xf numFmtId="0" fontId="21" fillId="29" borderId="54" xfId="0" applyFont="1" applyFill="1" applyBorder="1" applyAlignment="1">
      <alignment vertical="center" wrapText="1"/>
    </xf>
    <xf numFmtId="165" fontId="3" fillId="40" borderId="55" xfId="0" applyNumberFormat="1" applyFont="1" applyFill="1" applyBorder="1" applyAlignment="1">
      <alignment horizontal="right" vertical="center" wrapText="1"/>
    </xf>
    <xf numFmtId="165" fontId="3" fillId="40" borderId="56" xfId="0" applyNumberFormat="1" applyFont="1" applyFill="1" applyBorder="1" applyAlignment="1">
      <alignment horizontal="right" vertical="center" wrapText="1"/>
    </xf>
    <xf numFmtId="0" fontId="0" fillId="0" borderId="0" xfId="0" applyFont="1" applyAlignment="1">
      <alignment vertical="center"/>
    </xf>
    <xf numFmtId="0" fontId="21" fillId="29" borderId="57" xfId="0" applyFont="1" applyFill="1" applyBorder="1" applyAlignment="1">
      <alignment vertical="center" wrapText="1"/>
    </xf>
    <xf numFmtId="0" fontId="21" fillId="29" borderId="58" xfId="0" applyFont="1" applyFill="1" applyBorder="1" applyAlignment="1">
      <alignment vertical="center" wrapText="1"/>
    </xf>
    <xf numFmtId="0" fontId="21" fillId="29" borderId="59" xfId="0" applyFont="1" applyFill="1" applyBorder="1" applyAlignment="1">
      <alignment vertical="center" wrapText="1"/>
    </xf>
    <xf numFmtId="0" fontId="3" fillId="28" borderId="61" xfId="0" applyFont="1" applyFill="1" applyBorder="1"/>
    <xf numFmtId="0" fontId="0" fillId="28" borderId="61" xfId="0" applyFont="1" applyFill="1" applyBorder="1"/>
    <xf numFmtId="165" fontId="0" fillId="15" borderId="64" xfId="13" applyNumberFormat="1" applyFont="1" applyFill="1" applyBorder="1" applyAlignment="1">
      <alignment horizontal="right" vertical="center" wrapText="1"/>
    </xf>
    <xf numFmtId="165" fontId="0" fillId="15" borderId="33" xfId="14" applyNumberFormat="1" applyFont="1" applyFill="1" applyBorder="1" applyAlignment="1">
      <alignment horizontal="right" vertical="center" wrapText="1"/>
    </xf>
    <xf numFmtId="0" fontId="3" fillId="15" borderId="15" xfId="0" applyFont="1" applyFill="1" applyBorder="1" applyAlignment="1">
      <alignment horizontal="center" vertical="center" wrapText="1"/>
    </xf>
    <xf numFmtId="0" fontId="3" fillId="15" borderId="9" xfId="0" applyFont="1" applyFill="1" applyBorder="1" applyAlignment="1">
      <alignment horizontal="center" vertical="center" wrapText="1"/>
    </xf>
    <xf numFmtId="0" fontId="21" fillId="41" borderId="26" xfId="0" applyFont="1" applyFill="1" applyBorder="1" applyAlignment="1">
      <alignment vertical="center"/>
    </xf>
    <xf numFmtId="165" fontId="21" fillId="41" borderId="26" xfId="13" applyNumberFormat="1" applyFont="1" applyFill="1" applyBorder="1" applyAlignment="1">
      <alignment horizontal="right" vertical="center"/>
    </xf>
    <xf numFmtId="165" fontId="21" fillId="41" borderId="26" xfId="0" applyNumberFormat="1" applyFont="1" applyFill="1" applyBorder="1" applyAlignment="1">
      <alignment horizontal="right" vertical="center"/>
    </xf>
    <xf numFmtId="0" fontId="3" fillId="28" borderId="70" xfId="0" applyFont="1" applyFill="1" applyBorder="1"/>
    <xf numFmtId="0" fontId="0" fillId="28" borderId="26" xfId="0" applyFont="1" applyFill="1" applyBorder="1"/>
    <xf numFmtId="0" fontId="3" fillId="28" borderId="26" xfId="0" applyFont="1" applyFill="1" applyBorder="1"/>
    <xf numFmtId="165" fontId="3" fillId="28" borderId="71" xfId="13" applyNumberFormat="1" applyFont="1" applyFill="1" applyBorder="1" applyAlignment="1">
      <alignment horizontal="right"/>
    </xf>
    <xf numFmtId="165" fontId="3" fillId="28" borderId="26" xfId="0" applyNumberFormat="1" applyFont="1" applyFill="1" applyBorder="1" applyAlignment="1">
      <alignment horizontal="right"/>
    </xf>
    <xf numFmtId="165" fontId="3" fillId="28" borderId="71" xfId="0" applyNumberFormat="1" applyFont="1" applyFill="1" applyBorder="1" applyAlignment="1">
      <alignment horizontal="right"/>
    </xf>
    <xf numFmtId="0" fontId="3" fillId="0" borderId="72" xfId="0" applyFont="1" applyBorder="1" applyAlignment="1">
      <alignment vertical="center" wrapText="1"/>
    </xf>
    <xf numFmtId="0" fontId="3" fillId="0" borderId="16"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2" xfId="0" applyFont="1" applyBorder="1" applyAlignment="1">
      <alignment horizontal="left" vertical="top" wrapText="1"/>
    </xf>
    <xf numFmtId="0" fontId="0" fillId="0" borderId="12" xfId="0" applyFont="1" applyBorder="1" applyAlignment="1">
      <alignment vertical="center" wrapText="1"/>
    </xf>
    <xf numFmtId="0" fontId="0" fillId="0" borderId="12" xfId="0" applyFont="1" applyBorder="1" applyAlignment="1">
      <alignment horizontal="center" vertical="center" wrapText="1"/>
    </xf>
    <xf numFmtId="165" fontId="0" fillId="42" borderId="64" xfId="13" applyNumberFormat="1" applyFont="1" applyFill="1" applyBorder="1" applyAlignment="1">
      <alignment horizontal="right" vertical="center" wrapText="1"/>
    </xf>
    <xf numFmtId="165" fontId="0" fillId="42" borderId="64" xfId="14" applyNumberFormat="1" applyFont="1" applyFill="1" applyBorder="1" applyAlignment="1">
      <alignment horizontal="right" vertical="center" wrapText="1"/>
    </xf>
    <xf numFmtId="0" fontId="3" fillId="0" borderId="73" xfId="0" applyFont="1" applyBorder="1" applyAlignment="1">
      <alignment vertical="center" wrapText="1"/>
    </xf>
    <xf numFmtId="0" fontId="3" fillId="0" borderId="15" xfId="0" applyFont="1" applyBorder="1" applyAlignment="1">
      <alignment horizontal="center" vertical="center" wrapText="1"/>
    </xf>
    <xf numFmtId="0" fontId="3" fillId="0" borderId="9" xfId="0" applyFont="1" applyBorder="1" applyAlignment="1">
      <alignment horizontal="center" vertical="center" wrapText="1"/>
    </xf>
    <xf numFmtId="0" fontId="20" fillId="0" borderId="9" xfId="0" applyFont="1" applyBorder="1" applyAlignment="1">
      <alignment horizontal="left" vertical="top" wrapText="1"/>
    </xf>
    <xf numFmtId="0" fontId="20" fillId="0" borderId="9" xfId="0" applyFont="1" applyBorder="1" applyAlignment="1">
      <alignment vertical="center" wrapText="1"/>
    </xf>
    <xf numFmtId="0" fontId="20" fillId="0" borderId="9" xfId="0" applyFont="1" applyBorder="1" applyAlignment="1">
      <alignment horizontal="center" vertical="center" wrapText="1"/>
    </xf>
    <xf numFmtId="165" fontId="0" fillId="42" borderId="33" xfId="14" applyNumberFormat="1" applyFont="1" applyFill="1" applyBorder="1" applyAlignment="1">
      <alignment horizontal="right" vertical="center" wrapText="1"/>
    </xf>
    <xf numFmtId="0" fontId="21" fillId="41" borderId="70" xfId="0" applyFont="1" applyFill="1" applyBorder="1" applyAlignment="1">
      <alignment vertical="center"/>
    </xf>
    <xf numFmtId="0" fontId="0" fillId="29" borderId="0" xfId="0" applyFont="1" applyFill="1" applyAlignment="1">
      <alignment horizontal="center" vertical="center" wrapText="1"/>
    </xf>
    <xf numFmtId="165" fontId="3" fillId="28" borderId="26" xfId="13" applyNumberFormat="1" applyFont="1" applyFill="1" applyBorder="1" applyAlignment="1">
      <alignment horizontal="right"/>
    </xf>
    <xf numFmtId="0" fontId="3" fillId="28" borderId="9" xfId="0" applyFont="1" applyFill="1" applyBorder="1"/>
    <xf numFmtId="165" fontId="3" fillId="28" borderId="70" xfId="13" applyNumberFormat="1" applyFont="1" applyFill="1" applyBorder="1" applyAlignment="1">
      <alignment horizontal="right"/>
    </xf>
    <xf numFmtId="165" fontId="3" fillId="28" borderId="70" xfId="0" applyNumberFormat="1" applyFont="1" applyFill="1" applyBorder="1" applyAlignment="1">
      <alignment horizontal="right"/>
    </xf>
    <xf numFmtId="165" fontId="3" fillId="28" borderId="76" xfId="0" applyNumberFormat="1" applyFont="1" applyFill="1" applyBorder="1" applyAlignment="1">
      <alignment horizontal="right"/>
    </xf>
    <xf numFmtId="0" fontId="21" fillId="0" borderId="63" xfId="0" applyFont="1" applyBorder="1" applyAlignment="1">
      <alignment horizontal="center" vertical="center" wrapText="1"/>
    </xf>
    <xf numFmtId="0" fontId="0" fillId="0" borderId="21" xfId="0" applyFont="1" applyBorder="1" applyAlignment="1">
      <alignment horizontal="left" vertical="top" wrapText="1"/>
    </xf>
    <xf numFmtId="0" fontId="0" fillId="0" borderId="3" xfId="0" applyFont="1" applyBorder="1" applyAlignment="1">
      <alignment vertical="center" wrapText="1"/>
    </xf>
    <xf numFmtId="0" fontId="0" fillId="0" borderId="3" xfId="0" applyFont="1" applyBorder="1" applyAlignment="1">
      <alignment horizontal="center" vertical="center" wrapText="1"/>
    </xf>
    <xf numFmtId="0" fontId="3" fillId="0" borderId="62" xfId="0" applyFont="1" applyBorder="1" applyAlignment="1">
      <alignment vertical="center" wrapText="1"/>
    </xf>
    <xf numFmtId="0" fontId="21" fillId="0" borderId="15" xfId="0" applyFont="1" applyBorder="1" applyAlignment="1">
      <alignment horizontal="center" vertical="center" wrapText="1"/>
    </xf>
    <xf numFmtId="0" fontId="20" fillId="0" borderId="15" xfId="0" applyFont="1" applyBorder="1" applyAlignment="1">
      <alignment horizontal="left" vertical="top" wrapText="1"/>
    </xf>
    <xf numFmtId="0" fontId="0" fillId="0" borderId="1" xfId="0" applyFont="1" applyBorder="1" applyAlignment="1">
      <alignment vertical="center" wrapText="1"/>
    </xf>
    <xf numFmtId="0" fontId="0" fillId="10" borderId="8" xfId="0" applyFont="1" applyFill="1" applyBorder="1" applyAlignment="1">
      <alignment horizontal="left" vertical="top" wrapText="1"/>
    </xf>
    <xf numFmtId="0" fontId="20" fillId="0" borderId="63" xfId="0" applyFont="1" applyBorder="1" applyAlignment="1">
      <alignment horizontal="center" vertical="center" wrapText="1"/>
    </xf>
    <xf numFmtId="0" fontId="0" fillId="0" borderId="8" xfId="0" applyFont="1" applyBorder="1" applyAlignment="1">
      <alignment horizontal="left" vertical="top" wrapText="1"/>
    </xf>
    <xf numFmtId="0" fontId="0" fillId="0" borderId="2" xfId="0" applyFont="1" applyBorder="1" applyAlignment="1">
      <alignment vertical="center" wrapText="1"/>
    </xf>
    <xf numFmtId="0" fontId="20" fillId="0" borderId="16" xfId="0" applyFont="1" applyBorder="1" applyAlignment="1">
      <alignment horizontal="center" vertical="center" wrapText="1"/>
    </xf>
    <xf numFmtId="0" fontId="0" fillId="0" borderId="0" xfId="0" applyFont="1" applyAlignment="1">
      <alignment horizontal="left" vertical="top" wrapText="1"/>
    </xf>
    <xf numFmtId="0" fontId="0"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20" fillId="0" borderId="1" xfId="0" applyFont="1" applyBorder="1" applyAlignment="1">
      <alignment horizontal="left" vertical="top" wrapText="1"/>
    </xf>
    <xf numFmtId="0" fontId="20" fillId="0" borderId="1" xfId="0" applyFont="1" applyBorder="1" applyAlignment="1">
      <alignment horizontal="center" vertical="center" wrapText="1"/>
    </xf>
    <xf numFmtId="0" fontId="20" fillId="0" borderId="8" xfId="0" applyFont="1" applyBorder="1" applyAlignment="1">
      <alignment horizontal="left" vertical="top" wrapText="1"/>
    </xf>
    <xf numFmtId="0" fontId="20" fillId="0" borderId="11" xfId="0" applyFont="1" applyBorder="1" applyAlignment="1">
      <alignment horizontal="left" vertical="top" wrapText="1"/>
    </xf>
    <xf numFmtId="0" fontId="20" fillId="0" borderId="2" xfId="0" applyFont="1" applyBorder="1" applyAlignment="1">
      <alignment vertical="center" wrapText="1"/>
    </xf>
    <xf numFmtId="0" fontId="20" fillId="0" borderId="2" xfId="0" applyFont="1" applyBorder="1" applyAlignment="1">
      <alignment horizontal="center" vertical="center" wrapText="1"/>
    </xf>
    <xf numFmtId="0" fontId="21" fillId="15" borderId="63" xfId="0" applyFont="1" applyFill="1" applyBorder="1" applyAlignment="1">
      <alignment horizontal="center" vertical="center" wrapText="1"/>
    </xf>
    <xf numFmtId="0" fontId="20" fillId="15" borderId="9" xfId="0" applyFont="1" applyFill="1" applyBorder="1" applyAlignment="1">
      <alignment horizontal="left" vertical="top" wrapText="1"/>
    </xf>
    <xf numFmtId="0" fontId="20" fillId="15" borderId="9" xfId="0" applyFont="1" applyFill="1" applyBorder="1" applyAlignment="1">
      <alignment vertical="center" wrapText="1"/>
    </xf>
    <xf numFmtId="0" fontId="20" fillId="15" borderId="9" xfId="0" applyFont="1" applyFill="1" applyBorder="1" applyAlignment="1">
      <alignment horizontal="center" vertical="center" wrapText="1"/>
    </xf>
    <xf numFmtId="165" fontId="0" fillId="15" borderId="64" xfId="14" applyNumberFormat="1" applyFont="1" applyFill="1" applyBorder="1" applyAlignment="1">
      <alignment horizontal="right" vertical="center" wrapText="1"/>
    </xf>
    <xf numFmtId="0" fontId="20" fillId="0" borderId="19" xfId="0" applyFont="1" applyBorder="1" applyAlignment="1">
      <alignment vertical="center" wrapText="1"/>
    </xf>
    <xf numFmtId="0" fontId="20" fillId="0" borderId="19" xfId="0" applyFont="1" applyBorder="1" applyAlignment="1">
      <alignment horizontal="center" vertical="center" wrapText="1"/>
    </xf>
    <xf numFmtId="0" fontId="20" fillId="15" borderId="21" xfId="0" applyFont="1" applyFill="1" applyBorder="1" applyAlignment="1">
      <alignment vertical="center" wrapText="1"/>
    </xf>
    <xf numFmtId="0" fontId="0" fillId="15" borderId="3" xfId="0" applyFont="1" applyFill="1" applyBorder="1" applyAlignment="1">
      <alignment vertical="center" wrapText="1"/>
    </xf>
    <xf numFmtId="0" fontId="0" fillId="15" borderId="3" xfId="0" applyFont="1" applyFill="1" applyBorder="1" applyAlignment="1">
      <alignment horizontal="center" vertical="center" wrapText="1"/>
    </xf>
    <xf numFmtId="0" fontId="20" fillId="10" borderId="8" xfId="0" applyFont="1" applyFill="1" applyBorder="1" applyAlignment="1">
      <alignment horizontal="left" vertical="top" wrapText="1"/>
    </xf>
    <xf numFmtId="0" fontId="21" fillId="0" borderId="16" xfId="0" applyFont="1" applyBorder="1" applyAlignment="1">
      <alignment horizontal="center" vertical="center" wrapText="1"/>
    </xf>
    <xf numFmtId="0" fontId="0" fillId="0" borderId="11" xfId="0" applyFont="1" applyBorder="1" applyAlignment="1">
      <alignment vertical="center" wrapText="1"/>
    </xf>
    <xf numFmtId="0" fontId="21" fillId="0" borderId="78" xfId="0" applyFont="1" applyBorder="1" applyAlignment="1">
      <alignment horizontal="center" vertical="center" wrapText="1"/>
    </xf>
    <xf numFmtId="0" fontId="3" fillId="0" borderId="78" xfId="0" applyFont="1" applyBorder="1" applyAlignment="1">
      <alignment horizontal="center" vertical="center" wrapText="1"/>
    </xf>
    <xf numFmtId="0" fontId="20" fillId="0" borderId="79" xfId="0" applyFont="1" applyBorder="1" applyAlignment="1">
      <alignment horizontal="left" vertical="top" wrapText="1"/>
    </xf>
    <xf numFmtId="0" fontId="0" fillId="0" borderId="80" xfId="0" applyFont="1" applyBorder="1" applyAlignment="1">
      <alignment vertical="center" wrapText="1"/>
    </xf>
    <xf numFmtId="0" fontId="0" fillId="0" borderId="80" xfId="0" applyFont="1" applyBorder="1" applyAlignment="1">
      <alignment horizontal="center" vertical="center" wrapText="1"/>
    </xf>
    <xf numFmtId="0" fontId="3" fillId="0" borderId="19" xfId="0" applyFont="1" applyBorder="1" applyAlignment="1">
      <alignment horizontal="center" vertical="center" wrapText="1"/>
    </xf>
    <xf numFmtId="0" fontId="20" fillId="0" borderId="12" xfId="0" applyFont="1" applyBorder="1" applyAlignment="1">
      <alignment horizontal="left" vertical="top" wrapText="1"/>
    </xf>
    <xf numFmtId="0" fontId="20" fillId="0" borderId="12" xfId="0" applyFont="1" applyBorder="1" applyAlignment="1">
      <alignment vertical="center" wrapText="1"/>
    </xf>
    <xf numFmtId="0" fontId="20" fillId="0" borderId="12" xfId="0" applyFont="1" applyBorder="1" applyAlignment="1">
      <alignment horizontal="center" vertical="center" wrapText="1"/>
    </xf>
    <xf numFmtId="0" fontId="20" fillId="0" borderId="19" xfId="0" applyFont="1" applyBorder="1" applyAlignment="1">
      <alignment horizontal="left" vertical="top" wrapText="1"/>
    </xf>
    <xf numFmtId="0" fontId="0" fillId="0" borderId="19" xfId="0" applyFont="1" applyBorder="1" applyAlignment="1">
      <alignment horizontal="center" vertical="center" wrapText="1"/>
    </xf>
    <xf numFmtId="0" fontId="3" fillId="0" borderId="67" xfId="0" applyFont="1" applyBorder="1" applyAlignment="1">
      <alignment vertical="center" wrapText="1"/>
    </xf>
    <xf numFmtId="0" fontId="21" fillId="0" borderId="81" xfId="0" applyFont="1" applyBorder="1" applyAlignment="1">
      <alignment horizontal="center" vertical="center" wrapText="1"/>
    </xf>
    <xf numFmtId="0" fontId="3" fillId="0" borderId="82" xfId="0" applyFont="1" applyBorder="1" applyAlignment="1">
      <alignment horizontal="center" vertical="center" wrapText="1"/>
    </xf>
    <xf numFmtId="0" fontId="0" fillId="0" borderId="83" xfId="0" applyFont="1" applyBorder="1" applyAlignment="1">
      <alignment horizontal="center" vertical="center" wrapText="1"/>
    </xf>
    <xf numFmtId="0" fontId="20" fillId="0" borderId="82" xfId="0" applyFont="1" applyBorder="1" applyAlignment="1">
      <alignment vertical="center" wrapText="1"/>
    </xf>
    <xf numFmtId="0" fontId="0" fillId="0" borderId="82" xfId="0" applyFont="1" applyBorder="1" applyAlignment="1">
      <alignment horizontal="center" vertical="center" wrapText="1"/>
    </xf>
    <xf numFmtId="0" fontId="3" fillId="43" borderId="68" xfId="0" applyFont="1" applyFill="1" applyBorder="1" applyAlignment="1">
      <alignment wrapText="1"/>
    </xf>
    <xf numFmtId="0" fontId="3" fillId="43" borderId="77" xfId="0" applyFont="1" applyFill="1" applyBorder="1" applyAlignment="1">
      <alignment wrapText="1"/>
    </xf>
    <xf numFmtId="165" fontId="3" fillId="43" borderId="77" xfId="0" applyNumberFormat="1" applyFont="1" applyFill="1" applyBorder="1" applyAlignment="1">
      <alignment horizontal="right" wrapText="1"/>
    </xf>
    <xf numFmtId="0" fontId="2" fillId="34" borderId="84" xfId="0" applyFont="1" applyFill="1" applyBorder="1" applyAlignment="1">
      <alignment vertical="center" wrapText="1"/>
    </xf>
    <xf numFmtId="0" fontId="2" fillId="34" borderId="85" xfId="0" applyFont="1" applyFill="1" applyBorder="1" applyAlignment="1">
      <alignment vertical="center" wrapText="1"/>
    </xf>
    <xf numFmtId="165" fontId="2" fillId="34" borderId="85" xfId="0" applyNumberFormat="1" applyFont="1" applyFill="1" applyBorder="1" applyAlignment="1">
      <alignment horizontal="right" vertical="center" wrapText="1"/>
    </xf>
    <xf numFmtId="165" fontId="2" fillId="34" borderId="86" xfId="0" applyNumberFormat="1" applyFont="1" applyFill="1" applyBorder="1" applyAlignment="1">
      <alignment horizontal="right" vertical="center" wrapText="1"/>
    </xf>
    <xf numFmtId="172" fontId="0" fillId="0" borderId="0" xfId="0" applyNumberFormat="1" applyFont="1" applyAlignment="1">
      <alignment vertical="center" wrapText="1"/>
    </xf>
    <xf numFmtId="165" fontId="0" fillId="0" borderId="0" xfId="13" applyNumberFormat="1" applyFont="1" applyAlignment="1">
      <alignment horizontal="right" vertical="center" wrapText="1"/>
    </xf>
    <xf numFmtId="165" fontId="0" fillId="0" borderId="87" xfId="13" applyNumberFormat="1" applyFont="1" applyBorder="1" applyAlignment="1">
      <alignment horizontal="right" vertical="center" wrapText="1"/>
    </xf>
    <xf numFmtId="165" fontId="0" fillId="0" borderId="87" xfId="0" applyNumberFormat="1" applyFont="1" applyBorder="1" applyAlignment="1">
      <alignment horizontal="right" vertical="center" wrapText="1"/>
    </xf>
    <xf numFmtId="0" fontId="3" fillId="0" borderId="62" xfId="0" applyFont="1" applyFill="1" applyBorder="1" applyAlignment="1">
      <alignment vertical="center" wrapText="1"/>
    </xf>
    <xf numFmtId="0" fontId="3" fillId="0" borderId="63"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0" fillId="0" borderId="63" xfId="0" applyFont="1" applyFill="1" applyBorder="1" applyAlignment="1">
      <alignment horizontal="left" vertical="top" wrapText="1"/>
    </xf>
    <xf numFmtId="0" fontId="0" fillId="0" borderId="19" xfId="0" applyFont="1" applyFill="1" applyBorder="1" applyAlignment="1">
      <alignment vertical="center" wrapText="1"/>
    </xf>
    <xf numFmtId="0" fontId="0" fillId="0" borderId="19" xfId="0" applyFont="1" applyFill="1" applyBorder="1" applyAlignment="1">
      <alignment horizontal="center" vertical="center" wrapText="1"/>
    </xf>
    <xf numFmtId="165" fontId="0" fillId="0" borderId="64" xfId="13" applyNumberFormat="1" applyFont="1" applyFill="1" applyBorder="1" applyAlignment="1">
      <alignment horizontal="right" vertical="center" wrapText="1"/>
    </xf>
    <xf numFmtId="165" fontId="0" fillId="0" borderId="33" xfId="14" applyNumberFormat="1" applyFont="1" applyFill="1" applyBorder="1" applyAlignment="1">
      <alignment horizontal="right" vertical="center" wrapText="1"/>
    </xf>
    <xf numFmtId="165" fontId="3" fillId="0" borderId="65" xfId="0" applyNumberFormat="1" applyFont="1" applyFill="1" applyBorder="1" applyAlignment="1">
      <alignment horizontal="right" vertical="center" wrapText="1"/>
    </xf>
    <xf numFmtId="0" fontId="3" fillId="0" borderId="15"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0" fillId="0" borderId="15" xfId="0" applyFont="1" applyFill="1" applyBorder="1" applyAlignment="1">
      <alignment horizontal="left" vertical="top" wrapText="1"/>
    </xf>
    <xf numFmtId="0" fontId="0" fillId="0" borderId="9" xfId="0" applyFont="1" applyFill="1" applyBorder="1" applyAlignment="1">
      <alignment vertical="center" wrapText="1"/>
    </xf>
    <xf numFmtId="0" fontId="0" fillId="0" borderId="9" xfId="0" applyFont="1" applyFill="1" applyBorder="1" applyAlignment="1">
      <alignment horizontal="center" vertical="center" wrapText="1"/>
    </xf>
    <xf numFmtId="165" fontId="3" fillId="0" borderId="66" xfId="0" applyNumberFormat="1" applyFont="1" applyFill="1" applyBorder="1" applyAlignment="1">
      <alignment horizontal="right" vertical="center" wrapText="1"/>
    </xf>
    <xf numFmtId="0" fontId="3" fillId="0" borderId="67" xfId="0" applyFont="1" applyFill="1" applyBorder="1" applyAlignment="1">
      <alignment vertical="center" wrapText="1"/>
    </xf>
    <xf numFmtId="0" fontId="3" fillId="28" borderId="60" xfId="0" applyFont="1" applyFill="1" applyBorder="1" applyAlignment="1">
      <alignment wrapText="1"/>
    </xf>
    <xf numFmtId="0" fontId="21" fillId="41" borderId="68" xfId="0" applyFont="1" applyFill="1" applyBorder="1" applyAlignment="1">
      <alignment vertical="center" wrapText="1"/>
    </xf>
    <xf numFmtId="0" fontId="3" fillId="28" borderId="69" xfId="0" applyFont="1" applyFill="1" applyBorder="1" applyAlignment="1">
      <alignment wrapText="1"/>
    </xf>
    <xf numFmtId="0" fontId="21" fillId="41" borderId="35" xfId="0" applyFont="1" applyFill="1" applyBorder="1" applyAlignment="1">
      <alignment vertical="center" wrapText="1"/>
    </xf>
    <xf numFmtId="0" fontId="3" fillId="28" borderId="74" xfId="0" applyFont="1" applyFill="1" applyBorder="1" applyAlignment="1">
      <alignment wrapText="1"/>
    </xf>
    <xf numFmtId="0" fontId="3" fillId="28" borderId="75" xfId="0" applyFont="1" applyFill="1" applyBorder="1" applyAlignment="1">
      <alignment wrapText="1"/>
    </xf>
    <xf numFmtId="165" fontId="21" fillId="29" borderId="53" xfId="13" applyNumberFormat="1" applyFont="1" applyFill="1" applyBorder="1" applyAlignment="1">
      <alignment horizontal="center" vertical="center" wrapText="1"/>
    </xf>
    <xf numFmtId="165" fontId="21" fillId="29" borderId="53" xfId="0" applyNumberFormat="1" applyFont="1" applyFill="1" applyBorder="1" applyAlignment="1">
      <alignment horizontal="center" vertical="center" wrapText="1"/>
    </xf>
    <xf numFmtId="165" fontId="21" fillId="29" borderId="58" xfId="13" applyNumberFormat="1" applyFont="1" applyFill="1" applyBorder="1" applyAlignment="1">
      <alignment horizontal="center" vertical="center" wrapText="1"/>
    </xf>
    <xf numFmtId="165" fontId="21" fillId="29" borderId="58" xfId="0" applyNumberFormat="1" applyFont="1" applyFill="1" applyBorder="1" applyAlignment="1">
      <alignment horizontal="center" vertical="center" wrapText="1"/>
    </xf>
    <xf numFmtId="165" fontId="0" fillId="0" borderId="0" xfId="0" applyNumberFormat="1" applyAlignment="1">
      <alignment vertical="center"/>
    </xf>
    <xf numFmtId="0" fontId="3" fillId="2" borderId="0" xfId="0" applyFont="1" applyFill="1" applyAlignment="1">
      <alignment horizontal="center" vertical="center" wrapText="1"/>
    </xf>
    <xf numFmtId="0" fontId="5" fillId="4" borderId="1" xfId="0" applyFont="1" applyFill="1" applyBorder="1" applyAlignment="1">
      <alignment vertical="center" wrapText="1"/>
    </xf>
    <xf numFmtId="0" fontId="31" fillId="0" borderId="3" xfId="0" applyFont="1" applyBorder="1" applyAlignment="1">
      <alignment horizontal="center" vertical="center" wrapText="1"/>
    </xf>
    <xf numFmtId="0" fontId="25" fillId="0" borderId="1" xfId="0" applyFont="1" applyBorder="1" applyAlignment="1">
      <alignment vertical="center" wrapText="1"/>
    </xf>
    <xf numFmtId="0" fontId="25" fillId="0" borderId="3" xfId="0" applyFont="1" applyBorder="1" applyAlignment="1">
      <alignment vertical="center" wrapText="1"/>
    </xf>
    <xf numFmtId="0" fontId="25" fillId="0" borderId="3" xfId="0" applyFont="1" applyBorder="1" applyAlignment="1">
      <alignment horizontal="center" vertical="center"/>
    </xf>
    <xf numFmtId="165" fontId="25" fillId="0" borderId="3" xfId="1" applyNumberFormat="1" applyFont="1" applyBorder="1" applyAlignment="1">
      <alignment horizontal="right" vertical="center"/>
    </xf>
    <xf numFmtId="0" fontId="32" fillId="0" borderId="0" xfId="0" applyFont="1"/>
    <xf numFmtId="0" fontId="33" fillId="0" borderId="0" xfId="0" applyFont="1"/>
    <xf numFmtId="0" fontId="34" fillId="44" borderId="0" xfId="0" applyFont="1" applyFill="1" applyAlignment="1">
      <alignment horizontal="center" vertical="center" wrapText="1"/>
    </xf>
    <xf numFmtId="0" fontId="33" fillId="45" borderId="1" xfId="0" applyFont="1" applyFill="1" applyBorder="1" applyAlignment="1">
      <alignment horizontal="center" vertical="center"/>
    </xf>
    <xf numFmtId="0" fontId="35" fillId="45" borderId="1" xfId="0" applyFont="1" applyFill="1" applyBorder="1" applyAlignment="1">
      <alignment horizontal="center" vertical="center"/>
    </xf>
    <xf numFmtId="0" fontId="32" fillId="45" borderId="1" xfId="0" applyFont="1" applyFill="1" applyBorder="1" applyAlignment="1">
      <alignment horizontal="center" vertical="center"/>
    </xf>
    <xf numFmtId="0" fontId="32" fillId="45" borderId="1" xfId="0" applyFont="1" applyFill="1" applyBorder="1" applyAlignment="1">
      <alignment horizontal="center" vertical="center" wrapText="1"/>
    </xf>
    <xf numFmtId="0" fontId="36" fillId="46" borderId="1" xfId="0" applyFont="1" applyFill="1" applyBorder="1" applyAlignment="1">
      <alignment horizontal="center" vertical="center"/>
    </xf>
    <xf numFmtId="0" fontId="32" fillId="0" borderId="1" xfId="0" applyFont="1" applyBorder="1" applyAlignment="1">
      <alignment vertical="center"/>
    </xf>
    <xf numFmtId="0" fontId="33" fillId="0" borderId="1" xfId="0" applyFont="1" applyBorder="1" applyAlignment="1">
      <alignment vertical="center" wrapText="1"/>
    </xf>
    <xf numFmtId="0" fontId="33" fillId="0" borderId="1" xfId="0" applyFont="1" applyBorder="1" applyAlignment="1">
      <alignment horizontal="center" vertical="center"/>
    </xf>
    <xf numFmtId="167" fontId="33" fillId="0" borderId="1" xfId="0" applyNumberFormat="1" applyFont="1" applyBorder="1" applyAlignment="1">
      <alignment vertical="center"/>
    </xf>
    <xf numFmtId="167" fontId="33" fillId="0" borderId="1" xfId="0" applyNumberFormat="1" applyFont="1" applyBorder="1" applyAlignment="1">
      <alignment horizontal="center" vertical="center"/>
    </xf>
    <xf numFmtId="173" fontId="33" fillId="0" borderId="1" xfId="0" applyNumberFormat="1" applyFont="1" applyBorder="1" applyAlignment="1">
      <alignment horizontal="right" vertical="center"/>
    </xf>
    <xf numFmtId="0" fontId="38" fillId="0" borderId="1" xfId="0" applyFont="1" applyBorder="1" applyAlignment="1">
      <alignment vertical="center"/>
    </xf>
    <xf numFmtId="0" fontId="38" fillId="0" borderId="1" xfId="0" applyFont="1" applyBorder="1" applyAlignment="1">
      <alignment vertical="center" wrapText="1"/>
    </xf>
    <xf numFmtId="0" fontId="33" fillId="0" borderId="1" xfId="0" applyFont="1" applyBorder="1" applyAlignment="1">
      <alignment horizontal="center" vertical="center" wrapText="1"/>
    </xf>
    <xf numFmtId="0" fontId="36" fillId="0" borderId="20" xfId="0" applyFont="1" applyBorder="1" applyAlignment="1">
      <alignment vertical="center"/>
    </xf>
    <xf numFmtId="0" fontId="41" fillId="0" borderId="9" xfId="0" applyFont="1" applyBorder="1" applyAlignment="1">
      <alignment vertical="center" wrapText="1"/>
    </xf>
    <xf numFmtId="0" fontId="41" fillId="0" borderId="9" xfId="0" applyFont="1" applyBorder="1" applyAlignment="1">
      <alignment horizontal="center" vertical="center"/>
    </xf>
    <xf numFmtId="167" fontId="41" fillId="0" borderId="9" xfId="0" applyNumberFormat="1" applyFont="1" applyBorder="1" applyAlignment="1">
      <alignment vertical="center"/>
    </xf>
    <xf numFmtId="0" fontId="36" fillId="15" borderId="20" xfId="0" applyFont="1" applyFill="1" applyBorder="1" applyAlignment="1">
      <alignment vertical="center"/>
    </xf>
    <xf numFmtId="0" fontId="41" fillId="15" borderId="9" xfId="0" applyFont="1" applyFill="1" applyBorder="1" applyAlignment="1">
      <alignment vertical="center" wrapText="1"/>
    </xf>
    <xf numFmtId="0" fontId="41" fillId="15" borderId="9" xfId="0" applyFont="1" applyFill="1" applyBorder="1" applyAlignment="1">
      <alignment horizontal="center" vertical="center"/>
    </xf>
    <xf numFmtId="167" fontId="41" fillId="15" borderId="9" xfId="2" applyNumberFormat="1" applyFont="1" applyFill="1" applyBorder="1" applyAlignment="1">
      <alignment vertical="center"/>
    </xf>
    <xf numFmtId="167" fontId="41" fillId="0" borderId="9" xfId="2" applyNumberFormat="1" applyFont="1" applyBorder="1" applyAlignment="1">
      <alignment vertical="center"/>
    </xf>
    <xf numFmtId="0" fontId="42" fillId="0" borderId="20" xfId="0" applyFont="1" applyBorder="1" applyAlignment="1">
      <alignment vertical="center" wrapText="1"/>
    </xf>
    <xf numFmtId="0" fontId="43" fillId="0" borderId="9" xfId="0" applyFont="1" applyBorder="1" applyAlignment="1">
      <alignment vertical="center" wrapText="1"/>
    </xf>
    <xf numFmtId="0" fontId="36" fillId="0" borderId="20" xfId="0" applyFont="1" applyBorder="1" applyAlignment="1">
      <alignment vertical="center" wrapText="1"/>
    </xf>
    <xf numFmtId="0" fontId="41" fillId="10" borderId="9" xfId="0" applyFont="1" applyFill="1" applyBorder="1" applyAlignment="1">
      <alignment horizontal="center" vertical="center"/>
    </xf>
    <xf numFmtId="167" fontId="41" fillId="10" borderId="9" xfId="0" applyNumberFormat="1" applyFont="1" applyFill="1" applyBorder="1" applyAlignment="1">
      <alignment vertical="center"/>
    </xf>
    <xf numFmtId="0" fontId="42" fillId="15" borderId="20" xfId="0" applyFont="1" applyFill="1" applyBorder="1" applyAlignment="1">
      <alignment vertical="center" wrapText="1"/>
    </xf>
    <xf numFmtId="0" fontId="43" fillId="15" borderId="9" xfId="0" applyFont="1" applyFill="1" applyBorder="1" applyAlignment="1">
      <alignment vertical="center" wrapText="1"/>
    </xf>
    <xf numFmtId="167" fontId="41" fillId="15" borderId="9" xfId="0" applyNumberFormat="1" applyFont="1" applyFill="1" applyBorder="1" applyAlignment="1">
      <alignment vertical="center"/>
    </xf>
    <xf numFmtId="0" fontId="36" fillId="15" borderId="20" xfId="0" applyFont="1" applyFill="1" applyBorder="1" applyAlignment="1">
      <alignment vertical="center" wrapText="1"/>
    </xf>
    <xf numFmtId="174" fontId="41" fillId="15" borderId="9" xfId="0" applyNumberFormat="1" applyFont="1" applyFill="1" applyBorder="1" applyAlignment="1">
      <alignment vertical="center" wrapText="1"/>
    </xf>
    <xf numFmtId="0" fontId="36" fillId="15" borderId="1" xfId="0" applyFont="1" applyFill="1" applyBorder="1" applyAlignment="1">
      <alignment vertical="center"/>
    </xf>
    <xf numFmtId="0" fontId="41" fillId="15" borderId="1" xfId="0" applyFont="1" applyFill="1" applyBorder="1" applyAlignment="1">
      <alignment vertical="center" wrapText="1"/>
    </xf>
    <xf numFmtId="0" fontId="41" fillId="15" borderId="1" xfId="0" applyFont="1" applyFill="1" applyBorder="1" applyAlignment="1">
      <alignment horizontal="center" vertical="center"/>
    </xf>
    <xf numFmtId="167" fontId="41" fillId="15" borderId="1" xfId="2" applyNumberFormat="1" applyFont="1" applyFill="1" applyBorder="1" applyAlignment="1">
      <alignment vertical="center"/>
    </xf>
    <xf numFmtId="0" fontId="36" fillId="0" borderId="1" xfId="0" applyFont="1" applyBorder="1" applyAlignment="1">
      <alignment vertical="center"/>
    </xf>
    <xf numFmtId="0" fontId="41" fillId="0" borderId="1" xfId="0" applyFont="1" applyBorder="1" applyAlignment="1">
      <alignment vertical="center" wrapText="1"/>
    </xf>
    <xf numFmtId="0" fontId="41" fillId="0" borderId="1" xfId="0" applyFont="1" applyBorder="1" applyAlignment="1">
      <alignment horizontal="center" vertical="center"/>
    </xf>
    <xf numFmtId="167" fontId="41" fillId="0" borderId="1" xfId="0" applyNumberFormat="1" applyFont="1" applyBorder="1" applyAlignment="1">
      <alignment vertical="center"/>
    </xf>
    <xf numFmtId="0" fontId="36" fillId="8" borderId="1" xfId="0" applyFont="1" applyFill="1" applyBorder="1" applyAlignment="1">
      <alignment horizontal="left" vertical="center" wrapText="1"/>
    </xf>
    <xf numFmtId="0" fontId="36" fillId="0" borderId="1" xfId="0" applyFont="1" applyBorder="1" applyAlignment="1">
      <alignment vertical="center" wrapText="1"/>
    </xf>
    <xf numFmtId="0" fontId="41" fillId="0" borderId="1" xfId="0" applyFont="1" applyBorder="1" applyAlignment="1">
      <alignment vertical="center"/>
    </xf>
    <xf numFmtId="0" fontId="36" fillId="0" borderId="1" xfId="0" applyFont="1" applyBorder="1" applyAlignment="1">
      <alignment horizontal="left" vertical="center"/>
    </xf>
    <xf numFmtId="0" fontId="36" fillId="15" borderId="1" xfId="0" applyFont="1" applyFill="1" applyBorder="1" applyAlignment="1">
      <alignment vertical="center" wrapText="1"/>
    </xf>
    <xf numFmtId="0" fontId="41" fillId="15" borderId="1" xfId="0" applyFont="1" applyFill="1" applyBorder="1" applyAlignment="1">
      <alignment vertical="center"/>
    </xf>
    <xf numFmtId="167" fontId="41" fillId="15" borderId="1" xfId="0" applyNumberFormat="1" applyFont="1" applyFill="1" applyBorder="1" applyAlignment="1">
      <alignment vertical="center"/>
    </xf>
    <xf numFmtId="0" fontId="41" fillId="0" borderId="1" xfId="0" applyFont="1" applyBorder="1" applyAlignment="1">
      <alignment vertical="top" wrapText="1"/>
    </xf>
    <xf numFmtId="0" fontId="41" fillId="0" borderId="1" xfId="0" applyFont="1" applyBorder="1" applyAlignment="1">
      <alignment wrapText="1"/>
    </xf>
    <xf numFmtId="0" fontId="3" fillId="0" borderId="1" xfId="0" applyFont="1" applyBorder="1" applyAlignment="1">
      <alignment horizontal="left" vertical="center"/>
    </xf>
    <xf numFmtId="0" fontId="50" fillId="0" borderId="1" xfId="0" applyFont="1" applyBorder="1" applyAlignment="1">
      <alignment vertical="center" wrapText="1"/>
    </xf>
    <xf numFmtId="167" fontId="0" fillId="0" borderId="1" xfId="0" applyNumberFormat="1" applyBorder="1" applyAlignment="1">
      <alignment horizontal="center" vertical="center"/>
    </xf>
    <xf numFmtId="0" fontId="3" fillId="0" borderId="1" xfId="0" applyFont="1" applyBorder="1" applyAlignment="1">
      <alignment horizontal="left" vertical="center" wrapText="1"/>
    </xf>
    <xf numFmtId="0" fontId="50" fillId="0" borderId="1" xfId="0" applyFont="1" applyBorder="1" applyAlignment="1">
      <alignment wrapText="1"/>
    </xf>
    <xf numFmtId="0" fontId="51" fillId="0" borderId="1" xfId="0" applyFont="1" applyBorder="1" applyAlignment="1">
      <alignment horizontal="justify" vertical="center" wrapText="1"/>
    </xf>
    <xf numFmtId="0" fontId="51" fillId="0" borderId="1" xfId="0" applyFont="1" applyBorder="1" applyAlignment="1">
      <alignment horizontal="justify" vertical="center"/>
    </xf>
    <xf numFmtId="0" fontId="3" fillId="15" borderId="1" xfId="0" applyFont="1" applyFill="1" applyBorder="1" applyAlignment="1">
      <alignment horizontal="left" vertical="center" wrapText="1"/>
    </xf>
    <xf numFmtId="0" fontId="0" fillId="15" borderId="1" xfId="0" applyFill="1" applyBorder="1" applyAlignment="1">
      <alignment wrapText="1"/>
    </xf>
    <xf numFmtId="0" fontId="0" fillId="15" borderId="1" xfId="0" applyFill="1" applyBorder="1" applyAlignment="1">
      <alignment horizontal="center" vertical="center"/>
    </xf>
    <xf numFmtId="167" fontId="0" fillId="15" borderId="1" xfId="0" applyNumberFormat="1" applyFill="1" applyBorder="1" applyAlignment="1">
      <alignment vertical="center"/>
    </xf>
    <xf numFmtId="167" fontId="0" fillId="0" borderId="1" xfId="0" applyNumberFormat="1" applyBorder="1" applyAlignment="1">
      <alignment vertical="center"/>
    </xf>
    <xf numFmtId="0" fontId="0" fillId="15" borderId="1" xfId="0" applyFill="1" applyBorder="1" applyAlignment="1">
      <alignment horizontal="left" vertical="center" wrapText="1"/>
    </xf>
    <xf numFmtId="167" fontId="0" fillId="15" borderId="1" xfId="2" applyNumberFormat="1" applyFont="1" applyFill="1" applyBorder="1" applyAlignment="1">
      <alignment vertical="center"/>
    </xf>
    <xf numFmtId="167" fontId="1" fillId="0" borderId="1" xfId="2" applyNumberFormat="1" applyFont="1" applyFill="1" applyBorder="1" applyAlignment="1">
      <alignment horizontal="center" vertical="center"/>
    </xf>
    <xf numFmtId="167" fontId="1" fillId="15" borderId="1" xfId="2" applyNumberFormat="1" applyFont="1" applyFill="1" applyBorder="1" applyAlignment="1">
      <alignment horizontal="center" vertical="center"/>
    </xf>
    <xf numFmtId="0" fontId="21" fillId="0" borderId="1" xfId="0"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justify" vertical="center" wrapText="1"/>
    </xf>
    <xf numFmtId="0" fontId="0" fillId="15" borderId="1" xfId="0" applyFill="1" applyBorder="1" applyAlignment="1">
      <alignment horizontal="left" vertical="center"/>
    </xf>
    <xf numFmtId="0" fontId="0" fillId="0" borderId="1" xfId="0" applyBorder="1" applyAlignment="1">
      <alignment vertical="center"/>
    </xf>
    <xf numFmtId="0" fontId="0" fillId="10" borderId="1" xfId="0" applyFill="1" applyBorder="1" applyAlignment="1">
      <alignment horizontal="left" vertical="center" wrapText="1"/>
    </xf>
    <xf numFmtId="0" fontId="0" fillId="10" borderId="1" xfId="0" applyFill="1" applyBorder="1" applyAlignment="1">
      <alignment vertical="center" wrapText="1"/>
    </xf>
    <xf numFmtId="0" fontId="0" fillId="10" borderId="1" xfId="0" applyFill="1" applyBorder="1" applyAlignment="1">
      <alignment horizontal="center" vertical="center"/>
    </xf>
    <xf numFmtId="167" fontId="10" fillId="0" borderId="1" xfId="2" applyNumberFormat="1" applyFont="1" applyFill="1" applyBorder="1" applyAlignment="1">
      <alignment vertical="center"/>
    </xf>
    <xf numFmtId="167" fontId="0" fillId="0" borderId="1" xfId="2" applyNumberFormat="1" applyFont="1" applyFill="1" applyBorder="1" applyAlignment="1">
      <alignment horizontal="center" vertical="center"/>
    </xf>
    <xf numFmtId="0" fontId="33" fillId="0" borderId="0" xfId="0" applyFont="1" applyAlignment="1">
      <alignment horizontal="center" vertical="center"/>
    </xf>
    <xf numFmtId="0" fontId="32" fillId="51" borderId="1" xfId="0" applyFont="1" applyFill="1" applyBorder="1" applyAlignment="1">
      <alignment horizontal="center" vertical="center" wrapText="1"/>
    </xf>
    <xf numFmtId="43" fontId="0" fillId="0" borderId="0" xfId="15" applyFont="1" applyAlignment="1">
      <alignment vertical="center"/>
    </xf>
    <xf numFmtId="173" fontId="50" fillId="0" borderId="0" xfId="0" quotePrefix="1" applyNumberFormat="1" applyFont="1" applyAlignment="1">
      <alignment vertical="center"/>
    </xf>
    <xf numFmtId="173" fontId="50" fillId="0" borderId="0" xfId="0" applyNumberFormat="1" applyFont="1" applyAlignment="1">
      <alignment vertical="center"/>
    </xf>
    <xf numFmtId="173" fontId="52" fillId="23" borderId="1" xfId="0" applyNumberFormat="1" applyFont="1" applyFill="1" applyBorder="1" applyAlignment="1">
      <alignment horizontal="center" vertical="center" wrapText="1"/>
    </xf>
    <xf numFmtId="173" fontId="53" fillId="3" borderId="1" xfId="0" applyNumberFormat="1" applyFont="1" applyFill="1" applyBorder="1" applyAlignment="1">
      <alignment horizontal="center" vertical="center" wrapText="1"/>
    </xf>
    <xf numFmtId="173" fontId="54" fillId="0" borderId="1" xfId="0" applyNumberFormat="1" applyFont="1" applyBorder="1" applyAlignment="1">
      <alignment vertical="center"/>
    </xf>
    <xf numFmtId="0" fontId="21" fillId="7" borderId="1" xfId="3" applyFont="1" applyFill="1" applyBorder="1" applyAlignment="1">
      <alignment horizontal="center" vertical="center" wrapText="1"/>
    </xf>
    <xf numFmtId="165" fontId="20" fillId="9" borderId="1" xfId="3" applyNumberFormat="1" applyFont="1" applyFill="1" applyBorder="1" applyAlignment="1">
      <alignment horizontal="right" vertical="center"/>
    </xf>
    <xf numFmtId="0" fontId="21" fillId="7" borderId="6" xfId="3" applyFont="1" applyFill="1" applyBorder="1" applyAlignment="1">
      <alignment horizontal="center" vertical="center" wrapText="1"/>
    </xf>
    <xf numFmtId="0" fontId="21" fillId="7" borderId="8" xfId="3" applyFont="1" applyFill="1" applyBorder="1" applyAlignment="1">
      <alignment horizontal="center" vertical="center" wrapText="1"/>
    </xf>
    <xf numFmtId="0" fontId="3" fillId="0" borderId="6" xfId="3" applyFont="1" applyBorder="1" applyAlignment="1">
      <alignment horizontal="center" vertical="center" wrapText="1"/>
    </xf>
    <xf numFmtId="0" fontId="3" fillId="0" borderId="7" xfId="3" applyFont="1" applyBorder="1" applyAlignment="1">
      <alignment horizontal="center" vertical="center" wrapText="1"/>
    </xf>
    <xf numFmtId="0" fontId="3" fillId="0" borderId="8" xfId="3" applyFont="1" applyBorder="1" applyAlignment="1">
      <alignment horizontal="center" vertical="center" wrapText="1"/>
    </xf>
    <xf numFmtId="0" fontId="21" fillId="7" borderId="9" xfId="3" applyFont="1" applyFill="1" applyBorder="1" applyAlignment="1">
      <alignment horizontal="center" vertical="center" wrapText="1"/>
    </xf>
    <xf numFmtId="0" fontId="21" fillId="7" borderId="12" xfId="3" applyFont="1" applyFill="1" applyBorder="1" applyAlignment="1">
      <alignment horizontal="center" vertical="center" wrapText="1"/>
    </xf>
    <xf numFmtId="0" fontId="21" fillId="7" borderId="10" xfId="3" applyFont="1" applyFill="1" applyBorder="1" applyAlignment="1">
      <alignment horizontal="center" vertical="center" wrapText="1"/>
    </xf>
    <xf numFmtId="0" fontId="21" fillId="7" borderId="11" xfId="3" applyFont="1" applyFill="1" applyBorder="1" applyAlignment="1">
      <alignment horizontal="center" vertical="center" wrapText="1"/>
    </xf>
    <xf numFmtId="0" fontId="21" fillId="7" borderId="13" xfId="3" applyFont="1" applyFill="1" applyBorder="1" applyAlignment="1">
      <alignment horizontal="center" vertical="center" wrapText="1"/>
    </xf>
    <xf numFmtId="0" fontId="21" fillId="7" borderId="14" xfId="3" applyFont="1" applyFill="1" applyBorder="1" applyAlignment="1">
      <alignment horizontal="center" vertical="center" wrapText="1"/>
    </xf>
    <xf numFmtId="165" fontId="20" fillId="10" borderId="2" xfId="3" applyNumberFormat="1" applyFont="1" applyFill="1" applyBorder="1" applyAlignment="1">
      <alignment horizontal="right" vertical="center"/>
    </xf>
    <xf numFmtId="165" fontId="21" fillId="7" borderId="1" xfId="3" applyNumberFormat="1" applyFont="1" applyFill="1" applyBorder="1" applyAlignment="1">
      <alignment horizontal="right" vertical="center" wrapText="1"/>
    </xf>
    <xf numFmtId="165" fontId="21" fillId="8" borderId="17" xfId="3" applyNumberFormat="1" applyFont="1" applyFill="1" applyBorder="1" applyAlignment="1">
      <alignment horizontal="right" vertical="center" wrapText="1"/>
    </xf>
    <xf numFmtId="165" fontId="21" fillId="8" borderId="18" xfId="3" applyNumberFormat="1" applyFont="1" applyFill="1" applyBorder="1" applyAlignment="1">
      <alignment horizontal="right" vertical="center" wrapText="1"/>
    </xf>
    <xf numFmtId="165" fontId="20" fillId="10" borderId="1" xfId="3" applyNumberFormat="1" applyFont="1" applyFill="1" applyBorder="1" applyAlignment="1">
      <alignment horizontal="right" vertical="center"/>
    </xf>
    <xf numFmtId="165" fontId="21" fillId="8" borderId="1" xfId="3" applyNumberFormat="1" applyFont="1" applyFill="1" applyBorder="1" applyAlignment="1">
      <alignment horizontal="right" vertical="center" wrapText="1"/>
    </xf>
    <xf numFmtId="165" fontId="21" fillId="7" borderId="19" xfId="3" applyNumberFormat="1" applyFont="1" applyFill="1" applyBorder="1" applyAlignment="1">
      <alignment horizontal="right" vertical="center" wrapText="1"/>
    </xf>
    <xf numFmtId="165" fontId="21" fillId="7" borderId="9" xfId="3" applyNumberFormat="1" applyFont="1" applyFill="1" applyBorder="1" applyAlignment="1">
      <alignment horizontal="right" vertical="center" wrapText="1"/>
    </xf>
    <xf numFmtId="165" fontId="21" fillId="7" borderId="8" xfId="3" applyNumberFormat="1" applyFont="1" applyFill="1" applyBorder="1" applyAlignment="1">
      <alignment horizontal="right" vertical="center" wrapText="1"/>
    </xf>
    <xf numFmtId="165" fontId="21" fillId="7" borderId="3" xfId="3" applyNumberFormat="1" applyFont="1" applyFill="1" applyBorder="1" applyAlignment="1">
      <alignment horizontal="right" vertical="center" wrapText="1"/>
    </xf>
    <xf numFmtId="165" fontId="21" fillId="7" borderId="18" xfId="3" applyNumberFormat="1" applyFont="1" applyFill="1" applyBorder="1" applyAlignment="1">
      <alignment horizontal="right" vertical="center" wrapText="1"/>
    </xf>
    <xf numFmtId="165" fontId="21" fillId="7" borderId="6" xfId="3" applyNumberFormat="1" applyFont="1" applyFill="1" applyBorder="1" applyAlignment="1">
      <alignment horizontal="right" vertical="center" wrapText="1"/>
    </xf>
    <xf numFmtId="165" fontId="20" fillId="9" borderId="9" xfId="3" applyNumberFormat="1" applyFont="1" applyFill="1" applyBorder="1" applyAlignment="1">
      <alignment horizontal="right" vertical="center" wrapText="1"/>
    </xf>
    <xf numFmtId="165" fontId="20" fillId="9" borderId="12" xfId="3" applyNumberFormat="1" applyFont="1" applyFill="1" applyBorder="1" applyAlignment="1">
      <alignment horizontal="right" vertical="center" wrapText="1"/>
    </xf>
    <xf numFmtId="165" fontId="21" fillId="7" borderId="17" xfId="3" applyNumberFormat="1" applyFont="1" applyFill="1" applyBorder="1" applyAlignment="1">
      <alignment horizontal="right" vertical="center" wrapText="1"/>
    </xf>
    <xf numFmtId="165" fontId="21" fillId="7" borderId="11" xfId="3" applyNumberFormat="1" applyFont="1" applyFill="1" applyBorder="1" applyAlignment="1">
      <alignment horizontal="right" vertical="center" wrapText="1"/>
    </xf>
    <xf numFmtId="165" fontId="21" fillId="7" borderId="21" xfId="3" applyNumberFormat="1" applyFont="1" applyFill="1" applyBorder="1" applyAlignment="1">
      <alignment horizontal="right" vertical="center" wrapText="1"/>
    </xf>
    <xf numFmtId="165" fontId="21" fillId="8" borderId="22" xfId="3" applyNumberFormat="1" applyFont="1" applyFill="1" applyBorder="1" applyAlignment="1">
      <alignment horizontal="right" vertical="center" wrapText="1"/>
    </xf>
    <xf numFmtId="165" fontId="20" fillId="9" borderId="1" xfId="3" applyNumberFormat="1" applyFont="1" applyFill="1" applyBorder="1" applyAlignment="1">
      <alignment horizontal="right" vertical="center" wrapText="1"/>
    </xf>
    <xf numFmtId="165" fontId="20" fillId="9" borderId="2" xfId="3" applyNumberFormat="1" applyFont="1" applyFill="1" applyBorder="1" applyAlignment="1">
      <alignment horizontal="right" vertical="center" wrapText="1"/>
    </xf>
    <xf numFmtId="165" fontId="20" fillId="10" borderId="6" xfId="3" applyNumberFormat="1" applyFont="1" applyFill="1" applyBorder="1" applyAlignment="1">
      <alignment horizontal="right" vertical="center"/>
    </xf>
    <xf numFmtId="165" fontId="20" fillId="10" borderId="8" xfId="3" applyNumberFormat="1" applyFont="1" applyFill="1" applyBorder="1" applyAlignment="1">
      <alignment horizontal="right" vertical="center"/>
    </xf>
    <xf numFmtId="165" fontId="1" fillId="0" borderId="1" xfId="3" applyNumberFormat="1" applyFont="1" applyBorder="1" applyAlignment="1">
      <alignment horizontal="right" vertical="center" wrapText="1"/>
    </xf>
    <xf numFmtId="165" fontId="20" fillId="0" borderId="1" xfId="3" applyNumberFormat="1" applyFont="1" applyBorder="1" applyAlignment="1">
      <alignment horizontal="right" vertical="center" wrapText="1"/>
    </xf>
    <xf numFmtId="165" fontId="20" fillId="10" borderId="1" xfId="3" applyNumberFormat="1" applyFont="1" applyFill="1" applyBorder="1" applyAlignment="1">
      <alignment horizontal="right" vertical="center" wrapText="1"/>
    </xf>
    <xf numFmtId="165" fontId="20" fillId="10" borderId="6" xfId="3" applyNumberFormat="1" applyFont="1" applyFill="1" applyBorder="1" applyAlignment="1">
      <alignment horizontal="right" vertical="center" wrapText="1"/>
    </xf>
    <xf numFmtId="165" fontId="20" fillId="10" borderId="7" xfId="3" applyNumberFormat="1" applyFont="1" applyFill="1" applyBorder="1" applyAlignment="1">
      <alignment horizontal="right" vertical="center" wrapText="1"/>
    </xf>
    <xf numFmtId="165" fontId="20" fillId="10" borderId="8" xfId="3" applyNumberFormat="1" applyFont="1" applyFill="1" applyBorder="1" applyAlignment="1">
      <alignment horizontal="right" vertical="center" wrapText="1"/>
    </xf>
    <xf numFmtId="165" fontId="20" fillId="10" borderId="11" xfId="3" applyNumberFormat="1" applyFont="1" applyFill="1" applyBorder="1" applyAlignment="1">
      <alignment horizontal="right" vertical="center" wrapText="1"/>
    </xf>
    <xf numFmtId="165" fontId="20" fillId="10" borderId="14" xfId="3" applyNumberFormat="1" applyFont="1" applyFill="1" applyBorder="1" applyAlignment="1">
      <alignment horizontal="right" vertical="center" wrapText="1"/>
    </xf>
    <xf numFmtId="165" fontId="20" fillId="10" borderId="21" xfId="3" applyNumberFormat="1" applyFont="1" applyFill="1" applyBorder="1" applyAlignment="1">
      <alignment horizontal="right" vertical="center" wrapText="1"/>
    </xf>
    <xf numFmtId="165" fontId="1" fillId="0" borderId="6" xfId="3" applyNumberFormat="1" applyFont="1" applyBorder="1" applyAlignment="1">
      <alignment horizontal="right" vertical="center" wrapText="1"/>
    </xf>
    <xf numFmtId="165" fontId="1" fillId="0" borderId="8" xfId="3" applyNumberFormat="1" applyFont="1" applyBorder="1" applyAlignment="1">
      <alignment horizontal="right" vertical="center" wrapText="1"/>
    </xf>
    <xf numFmtId="165" fontId="21" fillId="8" borderId="6" xfId="3" applyNumberFormat="1" applyFont="1" applyFill="1" applyBorder="1" applyAlignment="1">
      <alignment horizontal="right" vertical="center" wrapText="1"/>
    </xf>
    <xf numFmtId="165" fontId="21" fillId="8" borderId="8" xfId="3" applyNumberFormat="1" applyFont="1" applyFill="1" applyBorder="1" applyAlignment="1">
      <alignment horizontal="right" vertical="center" wrapText="1"/>
    </xf>
    <xf numFmtId="0" fontId="40" fillId="26" borderId="24" xfId="0" applyFont="1" applyFill="1" applyBorder="1" applyAlignment="1">
      <alignment horizontal="center" vertical="center" wrapText="1"/>
    </xf>
    <xf numFmtId="0" fontId="40" fillId="26" borderId="19" xfId="0" applyFont="1" applyFill="1" applyBorder="1" applyAlignment="1">
      <alignment horizontal="center" vertical="center" wrapText="1"/>
    </xf>
    <xf numFmtId="0" fontId="32" fillId="0" borderId="1" xfId="0" applyFont="1" applyBorder="1" applyAlignment="1">
      <alignment horizontal="center"/>
    </xf>
    <xf numFmtId="0" fontId="22" fillId="0" borderId="1" xfId="0" applyFont="1" applyBorder="1" applyAlignment="1">
      <alignment horizontal="center" vertical="top" wrapText="1"/>
    </xf>
    <xf numFmtId="0" fontId="37" fillId="47" borderId="1" xfId="0" applyFont="1" applyFill="1" applyBorder="1" applyAlignment="1">
      <alignment horizontal="center" vertical="center"/>
    </xf>
    <xf numFmtId="0" fontId="40" fillId="43" borderId="9" xfId="0" applyFont="1" applyFill="1" applyBorder="1" applyAlignment="1">
      <alignment horizontal="center" vertical="center"/>
    </xf>
    <xf numFmtId="0" fontId="40" fillId="48" borderId="9" xfId="0" applyFont="1" applyFill="1" applyBorder="1" applyAlignment="1">
      <alignment horizontal="center" vertical="center" wrapText="1"/>
    </xf>
    <xf numFmtId="0" fontId="49" fillId="49" borderId="1" xfId="0" applyFont="1" applyFill="1" applyBorder="1" applyAlignment="1">
      <alignment horizontal="left" vertical="center" wrapText="1"/>
    </xf>
    <xf numFmtId="0" fontId="40" fillId="26" borderId="9" xfId="0" applyFont="1" applyFill="1" applyBorder="1" applyAlignment="1">
      <alignment horizontal="center" vertical="center" wrapText="1"/>
    </xf>
    <xf numFmtId="0" fontId="44" fillId="28" borderId="9" xfId="0" applyFont="1" applyFill="1" applyBorder="1" applyAlignment="1">
      <alignment horizontal="center" vertical="center" wrapText="1"/>
    </xf>
    <xf numFmtId="0" fontId="44" fillId="49" borderId="9" xfId="0" applyFont="1" applyFill="1" applyBorder="1" applyAlignment="1">
      <alignment horizontal="center" vertical="center" wrapText="1"/>
    </xf>
    <xf numFmtId="0" fontId="36" fillId="8" borderId="1" xfId="0" applyFont="1" applyFill="1" applyBorder="1" applyAlignment="1">
      <alignment horizontal="left" vertical="center" wrapText="1"/>
    </xf>
    <xf numFmtId="0" fontId="45" fillId="41" borderId="1" xfId="0" applyFont="1" applyFill="1" applyBorder="1" applyAlignment="1">
      <alignment horizontal="left" vertical="center" wrapText="1"/>
    </xf>
    <xf numFmtId="0" fontId="45" fillId="40" borderId="1" xfId="0" applyFont="1" applyFill="1" applyBorder="1" applyAlignment="1">
      <alignment horizontal="left" vertical="center" wrapText="1"/>
    </xf>
    <xf numFmtId="0" fontId="45" fillId="29" borderId="1" xfId="0" applyFont="1" applyFill="1" applyBorder="1" applyAlignment="1">
      <alignment horizontal="left" vertical="center" wrapText="1"/>
    </xf>
    <xf numFmtId="0" fontId="45" fillId="50" borderId="1" xfId="0" applyFont="1" applyFill="1" applyBorder="1" applyAlignment="1">
      <alignment horizontal="center" vertical="center" wrapText="1"/>
    </xf>
    <xf numFmtId="0" fontId="45" fillId="23" borderId="1" xfId="0" applyFont="1" applyFill="1" applyBorder="1" applyAlignment="1">
      <alignment horizontal="left" vertical="center" wrapText="1"/>
    </xf>
    <xf numFmtId="0" fontId="21" fillId="40" borderId="1" xfId="0" applyFont="1" applyFill="1" applyBorder="1" applyAlignment="1">
      <alignment horizontal="center" vertical="center" wrapText="1"/>
    </xf>
    <xf numFmtId="0" fontId="49" fillId="40" borderId="1" xfId="0" applyFont="1" applyFill="1" applyBorder="1" applyAlignment="1">
      <alignment horizontal="left" vertical="center" wrapText="1"/>
    </xf>
    <xf numFmtId="0" fontId="21" fillId="41" borderId="1" xfId="0" applyFont="1" applyFill="1" applyBorder="1" applyAlignment="1">
      <alignment horizontal="left" vertical="center" wrapText="1"/>
    </xf>
    <xf numFmtId="0" fontId="52" fillId="15" borderId="1" xfId="0" applyFont="1" applyFill="1" applyBorder="1" applyAlignment="1">
      <alignment horizontal="center" vertical="center" wrapText="1"/>
    </xf>
    <xf numFmtId="0" fontId="3" fillId="50" borderId="1" xfId="0" applyFont="1" applyFill="1" applyBorder="1" applyAlignment="1">
      <alignment horizontal="left" vertical="center" wrapText="1"/>
    </xf>
    <xf numFmtId="0" fontId="21" fillId="49" borderId="1" xfId="0" applyFont="1" applyFill="1" applyBorder="1" applyAlignment="1">
      <alignment horizontal="left" vertical="center" wrapText="1"/>
    </xf>
    <xf numFmtId="0" fontId="21" fillId="40" borderId="1" xfId="0" applyFont="1" applyFill="1" applyBorder="1" applyAlignment="1">
      <alignment horizontal="left" vertical="center" wrapText="1"/>
    </xf>
    <xf numFmtId="0" fontId="21" fillId="40" borderId="1" xfId="0" applyFont="1" applyFill="1" applyBorder="1" applyAlignment="1">
      <alignment horizontal="left" vertical="center"/>
    </xf>
    <xf numFmtId="0" fontId="55" fillId="0" borderId="1" xfId="0" applyFont="1" applyBorder="1"/>
    <xf numFmtId="0" fontId="56" fillId="0" borderId="1" xfId="0" applyFont="1" applyBorder="1" applyAlignment="1">
      <alignment horizontal="left" vertical="center" wrapText="1"/>
    </xf>
    <xf numFmtId="0" fontId="57" fillId="0" borderId="1" xfId="0" applyFont="1" applyBorder="1" applyAlignment="1">
      <alignment horizontal="center" vertical="center" wrapText="1"/>
    </xf>
    <xf numFmtId="0" fontId="57" fillId="0" borderId="0" xfId="0" applyFont="1" applyAlignment="1">
      <alignment vertical="center" wrapText="1"/>
    </xf>
    <xf numFmtId="0" fontId="55" fillId="0" borderId="0" xfId="0" applyFont="1"/>
    <xf numFmtId="0" fontId="58" fillId="0" borderId="1" xfId="0" applyFont="1" applyBorder="1" applyAlignment="1">
      <alignment horizontal="center" vertical="center" wrapText="1"/>
    </xf>
    <xf numFmtId="0" fontId="58" fillId="0" borderId="0" xfId="0" applyFont="1" applyAlignment="1">
      <alignment vertical="center"/>
    </xf>
    <xf numFmtId="0" fontId="58" fillId="0" borderId="0" xfId="0" applyFont="1" applyAlignment="1">
      <alignment vertical="center" wrapText="1"/>
    </xf>
    <xf numFmtId="0" fontId="59" fillId="0" borderId="1" xfId="0" applyFont="1" applyBorder="1" applyAlignment="1">
      <alignment vertical="center" wrapText="1"/>
    </xf>
    <xf numFmtId="0" fontId="59" fillId="0" borderId="0" xfId="0" applyFont="1" applyAlignment="1">
      <alignment vertical="center" wrapText="1"/>
    </xf>
    <xf numFmtId="0" fontId="58" fillId="0" borderId="0" xfId="0" applyFont="1"/>
    <xf numFmtId="175" fontId="59" fillId="52" borderId="0" xfId="15" applyNumberFormat="1" applyFont="1" applyFill="1" applyBorder="1" applyAlignment="1">
      <alignment vertical="center" wrapText="1"/>
    </xf>
    <xf numFmtId="0" fontId="59" fillId="52" borderId="0" xfId="0" applyFont="1" applyFill="1" applyAlignment="1">
      <alignment vertical="center" wrapText="1"/>
    </xf>
    <xf numFmtId="0" fontId="59" fillId="52" borderId="27" xfId="0" applyFont="1" applyFill="1" applyBorder="1" applyAlignment="1">
      <alignment vertical="center" wrapText="1"/>
    </xf>
    <xf numFmtId="0" fontId="59"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59" fillId="53" borderId="1" xfId="0" applyFont="1" applyFill="1" applyBorder="1" applyAlignment="1">
      <alignment horizontal="center" vertical="center" wrapText="1"/>
    </xf>
    <xf numFmtId="166" fontId="57" fillId="40" borderId="1" xfId="2" applyFont="1" applyFill="1" applyBorder="1" applyAlignment="1">
      <alignment horizontal="center" vertical="center" wrapText="1"/>
    </xf>
    <xf numFmtId="175" fontId="57" fillId="40" borderId="1" xfId="15" applyNumberFormat="1" applyFont="1" applyFill="1" applyBorder="1" applyAlignment="1">
      <alignment horizontal="center" vertical="center" wrapText="1"/>
    </xf>
    <xf numFmtId="0" fontId="58" fillId="54" borderId="1" xfId="0" applyFont="1" applyFill="1" applyBorder="1" applyAlignment="1">
      <alignment horizontal="center" vertical="center"/>
    </xf>
    <xf numFmtId="0" fontId="56" fillId="0" borderId="1" xfId="0" applyFont="1" applyBorder="1" applyAlignment="1">
      <alignment horizontal="center" vertical="center" wrapText="1"/>
    </xf>
    <xf numFmtId="0" fontId="55" fillId="10" borderId="1" xfId="0" applyFont="1" applyFill="1" applyBorder="1" applyAlignment="1">
      <alignment horizontal="center" vertical="center" wrapText="1"/>
    </xf>
    <xf numFmtId="0" fontId="55"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175" fontId="55" fillId="0" borderId="1" xfId="15" applyNumberFormat="1" applyFont="1" applyBorder="1" applyAlignment="1">
      <alignment horizontal="center" vertical="center" wrapText="1"/>
    </xf>
    <xf numFmtId="165" fontId="55" fillId="0" borderId="0" xfId="0" applyNumberFormat="1" applyFont="1" applyAlignment="1">
      <alignment horizontal="right" vertical="center"/>
    </xf>
    <xf numFmtId="0" fontId="58" fillId="40" borderId="1" xfId="0" applyFont="1" applyFill="1" applyBorder="1" applyAlignment="1">
      <alignment horizontal="center" vertical="center" wrapText="1"/>
    </xf>
    <xf numFmtId="0" fontId="56" fillId="26" borderId="1" xfId="0" applyFont="1" applyFill="1" applyBorder="1" applyAlignment="1">
      <alignment horizontal="center" vertical="center" wrapText="1"/>
    </xf>
    <xf numFmtId="0" fontId="55" fillId="26" borderId="1" xfId="0" applyFont="1" applyFill="1" applyBorder="1" applyAlignment="1">
      <alignment horizontal="center" vertical="center" wrapText="1"/>
    </xf>
    <xf numFmtId="3" fontId="56" fillId="26" borderId="1" xfId="0" applyNumberFormat="1" applyFont="1" applyFill="1" applyBorder="1" applyAlignment="1">
      <alignment horizontal="center" vertical="center" wrapText="1"/>
    </xf>
    <xf numFmtId="175" fontId="55" fillId="26" borderId="1" xfId="15" applyNumberFormat="1" applyFont="1" applyFill="1" applyBorder="1" applyAlignment="1">
      <alignment horizontal="center" vertical="center" wrapText="1"/>
    </xf>
    <xf numFmtId="0" fontId="60" fillId="10" borderId="1" xfId="0" applyFont="1" applyFill="1" applyBorder="1" applyAlignment="1">
      <alignment horizontal="center" vertical="center" wrapText="1"/>
    </xf>
    <xf numFmtId="0" fontId="60" fillId="26" borderId="1" xfId="0" applyFont="1" applyFill="1" applyBorder="1" applyAlignment="1">
      <alignment horizontal="center" vertical="center" wrapText="1"/>
    </xf>
    <xf numFmtId="0" fontId="60" fillId="0" borderId="1" xfId="0" applyFont="1" applyBorder="1" applyAlignment="1">
      <alignment horizontal="center" vertical="center" wrapText="1"/>
    </xf>
    <xf numFmtId="0" fontId="60" fillId="0" borderId="1" xfId="16" applyFont="1" applyBorder="1" applyAlignment="1">
      <alignment vertical="center" wrapText="1"/>
    </xf>
    <xf numFmtId="0" fontId="60" fillId="0" borderId="0" xfId="16" applyFont="1" applyAlignment="1">
      <alignment vertical="center" wrapText="1"/>
    </xf>
    <xf numFmtId="176" fontId="55" fillId="26" borderId="1" xfId="15" applyNumberFormat="1" applyFont="1" applyFill="1" applyBorder="1" applyAlignment="1">
      <alignment horizontal="center" vertical="center" wrapText="1"/>
    </xf>
    <xf numFmtId="0" fontId="59" fillId="40" borderId="1" xfId="0" applyFont="1" applyFill="1" applyBorder="1" applyAlignment="1">
      <alignment horizontal="center" vertical="center" wrapText="1"/>
    </xf>
    <xf numFmtId="176" fontId="55" fillId="0" borderId="1" xfId="2" applyNumberFormat="1" applyFont="1" applyBorder="1" applyAlignment="1">
      <alignment horizontal="center" vertical="center" wrapText="1"/>
    </xf>
    <xf numFmtId="0" fontId="60" fillId="29" borderId="1" xfId="0" applyFont="1" applyFill="1" applyBorder="1" applyAlignment="1">
      <alignment horizontal="center" vertical="center" wrapText="1"/>
    </xf>
    <xf numFmtId="0" fontId="55" fillId="29" borderId="1" xfId="0" applyFont="1" applyFill="1" applyBorder="1" applyAlignment="1">
      <alignment horizontal="center" vertical="center" wrapText="1"/>
    </xf>
    <xf numFmtId="175" fontId="55" fillId="29" borderId="1" xfId="15" applyNumberFormat="1" applyFont="1" applyFill="1" applyBorder="1" applyAlignment="1">
      <alignment horizontal="center" vertical="center" wrapText="1"/>
    </xf>
    <xf numFmtId="175" fontId="55" fillId="0" borderId="1" xfId="15" applyNumberFormat="1" applyFont="1" applyFill="1" applyBorder="1" applyAlignment="1">
      <alignment horizontal="center" vertical="center" wrapText="1"/>
    </xf>
    <xf numFmtId="0" fontId="55" fillId="0" borderId="0" xfId="0" applyFont="1" applyAlignment="1">
      <alignment horizontal="left"/>
    </xf>
    <xf numFmtId="0" fontId="55" fillId="0" borderId="0" xfId="0" applyFont="1" applyAlignment="1">
      <alignment horizontal="center"/>
    </xf>
    <xf numFmtId="175" fontId="55" fillId="0" borderId="0" xfId="15" applyNumberFormat="1" applyFont="1" applyAlignment="1">
      <alignment vertical="center"/>
    </xf>
  </cellXfs>
  <cellStyles count="17">
    <cellStyle name="Millares" xfId="15" builtinId="3"/>
    <cellStyle name="Millares 3" xfId="10" xr:uid="{F99ECA6F-882C-4F1E-B6D7-424FE77D11ED}"/>
    <cellStyle name="Moneda [0]" xfId="13" builtinId="7"/>
    <cellStyle name="Moneda [0] 2" xfId="1" xr:uid="{FD6AE516-CBDE-44A2-9763-E1FEDF471FC8}"/>
    <cellStyle name="Moneda [0] 3" xfId="9" xr:uid="{B7041997-7CD2-447E-9081-213879B9989B}"/>
    <cellStyle name="Moneda 2" xfId="2" xr:uid="{A725A776-E7EF-4072-ACAC-38D6D653C1FF}"/>
    <cellStyle name="Moneda 3" xfId="4" xr:uid="{2CD828D2-7725-4A0C-ACD8-DD78873D2FF1}"/>
    <cellStyle name="Moneda 3 2" xfId="11" xr:uid="{587619D7-30FC-4553-989E-B79A40623439}"/>
    <cellStyle name="Moneda 4" xfId="12" xr:uid="{CD31E376-93BF-477C-9EBF-01BFA9F2AAE1}"/>
    <cellStyle name="Moneda 5" xfId="14" xr:uid="{2275507C-058A-416C-B6F2-C309DFC2A0AE}"/>
    <cellStyle name="Normal" xfId="0" builtinId="0"/>
    <cellStyle name="Normal 2" xfId="3" xr:uid="{AFB9D50A-34EF-429D-A674-02CF9A4041D4}"/>
    <cellStyle name="Normal 2 2" xfId="8" xr:uid="{C7E7C264-7ACC-4463-A116-BD9D9F831DA4}"/>
    <cellStyle name="Normal 3" xfId="5" xr:uid="{2AFDE261-2BBB-487C-9897-FFCD0FD4AF72}"/>
    <cellStyle name="Normal 3 11" xfId="7" xr:uid="{7E69E8C9-85C7-44FF-A8B5-DDC7BD803689}"/>
    <cellStyle name="Normal 3 2" xfId="16" xr:uid="{CCD37790-4BCF-4393-99BD-DF09EB66553B}"/>
    <cellStyle name="Normal 4" xfId="6" xr:uid="{075241D7-BE22-4269-987D-802E1A371C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638175</xdr:colOff>
      <xdr:row>3</xdr:row>
      <xdr:rowOff>171450</xdr:rowOff>
    </xdr:from>
    <xdr:to>
      <xdr:col>5</xdr:col>
      <xdr:colOff>0</xdr:colOff>
      <xdr:row>3</xdr:row>
      <xdr:rowOff>172720</xdr:rowOff>
    </xdr:to>
    <xdr:sp macro="" textlink="">
      <xdr:nvSpPr>
        <xdr:cNvPr id="3" name="Graphic 2">
          <a:extLst>
            <a:ext uri="{FF2B5EF4-FFF2-40B4-BE49-F238E27FC236}">
              <a16:creationId xmlns:a16="http://schemas.microsoft.com/office/drawing/2014/main" id="{E72E368A-05D0-4C3D-BDAD-301805BDDC17}"/>
            </a:ext>
          </a:extLst>
        </xdr:cNvPr>
        <xdr:cNvSpPr>
          <a:spLocks/>
        </xdr:cNvSpPr>
      </xdr:nvSpPr>
      <xdr:spPr>
        <a:xfrm>
          <a:off x="5713095" y="707390"/>
          <a:ext cx="2371090" cy="1270"/>
        </a:xfrm>
        <a:custGeom>
          <a:avLst/>
          <a:gdLst/>
          <a:ahLst/>
          <a:cxnLst/>
          <a:rect l="l" t="t" r="r" b="b"/>
          <a:pathLst>
            <a:path w="1524635">
              <a:moveTo>
                <a:pt x="0" y="0"/>
              </a:moveTo>
              <a:lnTo>
                <a:pt x="1524635" y="1"/>
              </a:lnTo>
            </a:path>
          </a:pathLst>
        </a:custGeom>
        <a:ln w="6782">
          <a:solidFill>
            <a:srgbClr val="000000"/>
          </a:solidFill>
          <a:prstDash val="solid"/>
        </a:ln>
      </xdr:spPr>
      <xdr:txBody>
        <a:bodyPr wrap="square" lIns="0" tIns="0" rIns="0" bIns="0" rtlCol="0">
          <a:prstTxWarp prst="textNoShape">
            <a:avLst/>
          </a:prstTxWarp>
          <a:noAutofit/>
        </a:bodyPr>
        <a:lstStyle/>
        <a:p>
          <a:endParaRPr lang="es-CO"/>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774700</xdr:colOff>
      <xdr:row>50</xdr:row>
      <xdr:rowOff>139700</xdr:rowOff>
    </xdr:from>
    <xdr:to>
      <xdr:col>2</xdr:col>
      <xdr:colOff>2138680</xdr:colOff>
      <xdr:row>56</xdr:row>
      <xdr:rowOff>67945</xdr:rowOff>
    </xdr:to>
    <xdr:pic>
      <xdr:nvPicPr>
        <xdr:cNvPr id="2" name="Imagen 1" descr="Imagen que contiene Texto&#10;&#10;Descripción generada automáticamente">
          <a:extLst>
            <a:ext uri="{FF2B5EF4-FFF2-40B4-BE49-F238E27FC236}">
              <a16:creationId xmlns:a16="http://schemas.microsoft.com/office/drawing/2014/main" id="{DC60FD15-A924-4D42-B610-E8918208BB0B}"/>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r="72334" b="55341"/>
        <a:stretch>
          <a:fillRect/>
        </a:stretch>
      </xdr:blipFill>
      <xdr:spPr bwMode="auto">
        <a:xfrm>
          <a:off x="3098800" y="57472580"/>
          <a:ext cx="1365250" cy="102425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gobiernobogota-my.sharepoint.com\DROP%20BOX\umv%20lili\SI%20%20CAPITAL\base%20de%20datos%20SI%20CAPIT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gobiernobogota-my.sharepoint.com\DROP%20BOX\umv%20lili\SERVIDOR%20BLADE\BASE%20DE%20DATOS%20Y%20TABULACION%20SERVIDOR%20BLAD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ttps:\gobiernobogota-my.sharepoint.com\DROP%20BOX\umv%20lili\SI%20%20CAPITAL\base%20de%20datos%20SI%20CAPITALfinal%20rica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base de datos final"/>
      <sheetName val="TABULACION"/>
      <sheetName val="MATRIZ OTRAS VIGENCIAS UAERMV"/>
      <sheetName val="MATRIZ OTRAS ENTIDADES"/>
      <sheetName val="NITS "/>
      <sheetName val="sirem empresas"/>
      <sheetName val="SIREM SECTOR"/>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BASE DE DATOS"/>
      <sheetName val="BASE DE DATOS final"/>
      <sheetName val="TABULACION"/>
      <sheetName val="MATRIZ OTRAS VIGENCIAS UAERMV"/>
      <sheetName val="MATRIZ OTRAS ENTIDADES"/>
      <sheetName val="NITS"/>
      <sheetName val="SIREM EMPRESAS SERVIDOR BLADE"/>
      <sheetName val="SIREM SECTO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base de datos final"/>
      <sheetName val="TABULACION"/>
      <sheetName val="MATRIZ OTRAS VIGENCIAS UAERMV"/>
      <sheetName val="MATRIZ OTRAS ENTIDADES"/>
      <sheetName val="NITS "/>
      <sheetName val="sirem empresas"/>
      <sheetName val="SIREM SECTOR"/>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EB7DF-B746-4E2F-BD4F-6A7B8BF6DCF7}">
  <sheetPr>
    <tabColor rgb="FFFF0000"/>
  </sheetPr>
  <dimension ref="A1:X833"/>
  <sheetViews>
    <sheetView topLeftCell="C46" zoomScaleNormal="100" workbookViewId="0">
      <selection activeCell="F51" sqref="F51"/>
    </sheetView>
  </sheetViews>
  <sheetFormatPr baseColWidth="10" defaultColWidth="12.6640625" defaultRowHeight="14.4"/>
  <cols>
    <col min="1" max="1" width="9.5546875" style="1" customWidth="1"/>
    <col min="2" max="2" width="22.44140625" style="2" customWidth="1"/>
    <col min="3" max="3" width="92.88671875" style="2" customWidth="1"/>
    <col min="4" max="5" width="8.6640625" style="1" bestFit="1" customWidth="1"/>
    <col min="6" max="6" width="9" style="1" bestFit="1" customWidth="1"/>
    <col min="7" max="7" width="13.5546875" style="762" bestFit="1" customWidth="1"/>
    <col min="8" max="9" width="12.6640625" style="762"/>
    <col min="10" max="22" width="12.6640625" style="1"/>
    <col min="23" max="23" width="13.6640625" style="1" customWidth="1"/>
    <col min="24" max="16384" width="12.6640625" style="1"/>
  </cols>
  <sheetData>
    <row r="1" spans="1:24">
      <c r="G1" s="761"/>
    </row>
    <row r="2" spans="1:24" ht="28.8">
      <c r="G2" s="763" t="s">
        <v>1398</v>
      </c>
      <c r="H2" s="763" t="s">
        <v>1399</v>
      </c>
      <c r="I2" s="763" t="s">
        <v>1400</v>
      </c>
      <c r="J2" s="150" t="s">
        <v>1401</v>
      </c>
      <c r="K2" s="150" t="s">
        <v>1402</v>
      </c>
      <c r="L2" s="150" t="s">
        <v>1403</v>
      </c>
      <c r="M2" s="150" t="s">
        <v>1404</v>
      </c>
      <c r="N2" s="150" t="s">
        <v>1405</v>
      </c>
      <c r="O2" s="150" t="s">
        <v>1406</v>
      </c>
      <c r="P2" s="150" t="s">
        <v>1407</v>
      </c>
      <c r="Q2" s="150" t="s">
        <v>1408</v>
      </c>
      <c r="R2" s="150" t="s">
        <v>1409</v>
      </c>
      <c r="S2" s="150" t="s">
        <v>1410</v>
      </c>
      <c r="T2" s="150" t="s">
        <v>1411</v>
      </c>
      <c r="U2" s="150" t="s">
        <v>1412</v>
      </c>
      <c r="W2" s="672" t="s">
        <v>7</v>
      </c>
    </row>
    <row r="3" spans="1:24">
      <c r="A3" s="7" t="s">
        <v>10</v>
      </c>
      <c r="B3" s="7" t="s">
        <v>11</v>
      </c>
      <c r="C3" s="7" t="s">
        <v>12</v>
      </c>
      <c r="D3" s="7" t="s">
        <v>13</v>
      </c>
      <c r="E3" s="7" t="s">
        <v>14</v>
      </c>
      <c r="F3" s="7" t="s">
        <v>15</v>
      </c>
      <c r="G3" s="764"/>
    </row>
    <row r="4" spans="1:24" ht="17.399999999999999">
      <c r="A4" s="10"/>
      <c r="B4" s="10"/>
      <c r="C4" s="673"/>
      <c r="D4" s="10"/>
      <c r="E4" s="10"/>
      <c r="F4" s="10"/>
    </row>
    <row r="5" spans="1:24">
      <c r="A5" s="13">
        <v>1</v>
      </c>
      <c r="B5" s="14" t="s">
        <v>19</v>
      </c>
      <c r="C5" s="15" t="s">
        <v>20</v>
      </c>
      <c r="D5" s="16">
        <v>1</v>
      </c>
      <c r="E5" s="16"/>
      <c r="F5" s="16" t="s">
        <v>21</v>
      </c>
      <c r="G5" s="765">
        <f>+'FDLM-IPMC-008-2025'!S5</f>
        <v>584</v>
      </c>
      <c r="H5" s="765">
        <f>+'FDLM-IPMC-025-2025'!R11</f>
        <v>560</v>
      </c>
      <c r="W5" s="671">
        <f t="shared" ref="W5:W20" si="0">ROUND(AVERAGE(G5,H5,I5,J5,K5,L5,M5,N5,O5,P5,Q5,R5,S5,T5,U5),0)</f>
        <v>572</v>
      </c>
      <c r="X5" s="1" t="e" cm="1">
        <f t="array" ref="X5">ROUND(AVERAGE(SMALL((G5,H5,I5,J5,K5,L5,M5,N5,O5,P5,Q5,R5,S5,T5,U5),{1;2;3;4;5;6;7;8;9;10;11;12;13;14;15})),0)</f>
        <v>#NUM!</v>
      </c>
    </row>
    <row r="6" spans="1:24" ht="28.8">
      <c r="A6" s="13">
        <v>2</v>
      </c>
      <c r="B6" s="14" t="s">
        <v>1413</v>
      </c>
      <c r="C6" s="15" t="s">
        <v>23</v>
      </c>
      <c r="D6" s="16">
        <v>1</v>
      </c>
      <c r="E6" s="16"/>
      <c r="F6" s="16" t="s">
        <v>24</v>
      </c>
      <c r="G6" s="765">
        <f>+'FDLM-IPMC-008-2025'!S6</f>
        <v>24022</v>
      </c>
      <c r="H6" s="762">
        <f>+'FDLM-IPMC-025-2025'!R12</f>
        <v>24456</v>
      </c>
      <c r="I6" s="762">
        <f>+'FDLM-SAMC-018-2025 (134366)'!P44</f>
        <v>27384</v>
      </c>
      <c r="W6" s="671">
        <f t="shared" si="0"/>
        <v>25287</v>
      </c>
      <c r="X6" s="1" t="e" cm="1">
        <f t="array" ref="X6">ROUND(AVERAGE(SMALL((G6,H6,I6,J6,K6,L6,M6,N6,O6,P6,Q6,R6,S6,T6,U6),{1;2;3;4;5;6;7;8;9;10;11;12;13;14;15})),0)</f>
        <v>#NUM!</v>
      </c>
    </row>
    <row r="7" spans="1:24" ht="28.8">
      <c r="A7" s="13">
        <v>3</v>
      </c>
      <c r="B7" s="14" t="s">
        <v>25</v>
      </c>
      <c r="C7" s="15" t="s">
        <v>26</v>
      </c>
      <c r="D7" s="16">
        <v>1</v>
      </c>
      <c r="E7" s="16"/>
      <c r="F7" s="16" t="s">
        <v>24</v>
      </c>
      <c r="G7" s="765">
        <f>+'FDLM-IPMC-008-2025'!S7</f>
        <v>20700</v>
      </c>
      <c r="H7" s="762">
        <f>+'FDLM-IPMC-025-2025'!R13</f>
        <v>20632</v>
      </c>
      <c r="W7" s="671">
        <f t="shared" si="0"/>
        <v>20666</v>
      </c>
    </row>
    <row r="8" spans="1:24">
      <c r="A8" s="13">
        <v>4</v>
      </c>
      <c r="B8" s="14" t="s">
        <v>27</v>
      </c>
      <c r="C8" s="15" t="s">
        <v>28</v>
      </c>
      <c r="D8" s="16">
        <v>1</v>
      </c>
      <c r="E8" s="16"/>
      <c r="F8" s="16" t="s">
        <v>24</v>
      </c>
      <c r="G8" s="765">
        <f>+'FDLM-IPMC-008-2025'!S8</f>
        <v>1719</v>
      </c>
      <c r="H8" s="762">
        <f>+'FDLM-IPMC-025-2025'!R14</f>
        <v>1760</v>
      </c>
      <c r="W8" s="671">
        <f t="shared" si="0"/>
        <v>1740</v>
      </c>
    </row>
    <row r="9" spans="1:24">
      <c r="A9" s="13">
        <v>5</v>
      </c>
      <c r="B9" s="14" t="s">
        <v>29</v>
      </c>
      <c r="C9" s="15" t="s">
        <v>30</v>
      </c>
      <c r="D9" s="16">
        <v>1</v>
      </c>
      <c r="E9" s="16"/>
      <c r="F9" s="16" t="s">
        <v>24</v>
      </c>
      <c r="G9" s="765">
        <f>+'FDLM-IPMC-008-2025'!S9</f>
        <v>21706</v>
      </c>
      <c r="H9" s="762">
        <f>+'FDLM-IPMC-025-2025'!R15</f>
        <v>21678</v>
      </c>
      <c r="I9" s="762">
        <f>+'FDLM-SAMC-018-2025 (134366)'!P46</f>
        <v>14024</v>
      </c>
      <c r="W9" s="671">
        <f t="shared" si="0"/>
        <v>19136</v>
      </c>
    </row>
    <row r="10" spans="1:24">
      <c r="A10" s="13">
        <v>6</v>
      </c>
      <c r="B10" s="14" t="s">
        <v>31</v>
      </c>
      <c r="C10" s="15" t="s">
        <v>32</v>
      </c>
      <c r="D10" s="16">
        <v>1</v>
      </c>
      <c r="E10" s="16"/>
      <c r="F10" s="16" t="s">
        <v>24</v>
      </c>
      <c r="G10" s="765">
        <f>+'FDLM-IPMC-008-2025'!S10</f>
        <v>10707</v>
      </c>
      <c r="H10" s="762">
        <f>+'FDLM-IPMC-025-2025'!R16</f>
        <v>10681</v>
      </c>
      <c r="I10" s="762">
        <f>+'FDLM-SAMC-018-2025 (134366)'!P45</f>
        <v>16683</v>
      </c>
      <c r="W10" s="671">
        <f t="shared" si="0"/>
        <v>12690</v>
      </c>
    </row>
    <row r="11" spans="1:24">
      <c r="A11" s="13">
        <v>7</v>
      </c>
      <c r="B11" s="14" t="s">
        <v>33</v>
      </c>
      <c r="C11" s="15" t="s">
        <v>34</v>
      </c>
      <c r="D11" s="16">
        <v>1</v>
      </c>
      <c r="E11" s="16"/>
      <c r="F11" s="16" t="s">
        <v>24</v>
      </c>
      <c r="G11" s="765">
        <f>+'FDLM-IPMC-008-2025'!S11</f>
        <v>12209</v>
      </c>
      <c r="H11" s="762">
        <f>+'FDLM-IPMC-025-2025'!R17</f>
        <v>12533</v>
      </c>
      <c r="W11" s="671">
        <f t="shared" si="0"/>
        <v>12371</v>
      </c>
    </row>
    <row r="12" spans="1:24">
      <c r="A12" s="13">
        <v>8</v>
      </c>
      <c r="B12" s="14" t="s">
        <v>35</v>
      </c>
      <c r="C12" s="15" t="s">
        <v>36</v>
      </c>
      <c r="D12" s="16">
        <v>1</v>
      </c>
      <c r="E12" s="16"/>
      <c r="F12" s="16" t="s">
        <v>24</v>
      </c>
      <c r="G12" s="765">
        <f>+'FDLM-IPMC-008-2025'!S12</f>
        <v>18241</v>
      </c>
      <c r="H12" s="762">
        <f>+'FDLM-IPMC-025-2025'!R18</f>
        <v>18603</v>
      </c>
      <c r="W12" s="671">
        <f t="shared" si="0"/>
        <v>18422</v>
      </c>
    </row>
    <row r="13" spans="1:24">
      <c r="A13" s="13">
        <v>9</v>
      </c>
      <c r="B13" s="14" t="s">
        <v>37</v>
      </c>
      <c r="C13" s="15" t="s">
        <v>1414</v>
      </c>
      <c r="D13" s="16">
        <v>1</v>
      </c>
      <c r="E13" s="16"/>
      <c r="F13" s="16" t="s">
        <v>24</v>
      </c>
      <c r="G13" s="765">
        <f>+'FDLM-IPMC-008-2025'!S13</f>
        <v>9102</v>
      </c>
      <c r="H13" s="762">
        <f>+'FDLM-IPMC-025-2025'!R19</f>
        <v>9541</v>
      </c>
      <c r="W13" s="671">
        <f t="shared" si="0"/>
        <v>9322</v>
      </c>
    </row>
    <row r="14" spans="1:24">
      <c r="A14" s="13">
        <v>10</v>
      </c>
      <c r="B14" s="14" t="s">
        <v>39</v>
      </c>
      <c r="C14" s="15" t="s">
        <v>40</v>
      </c>
      <c r="D14" s="16">
        <v>1</v>
      </c>
      <c r="E14" s="16"/>
      <c r="F14" s="16" t="s">
        <v>24</v>
      </c>
      <c r="G14" s="765">
        <f>+'FDLM-IPMC-008-2025'!S14</f>
        <v>6990</v>
      </c>
      <c r="H14" s="762">
        <f>+'FDLM-IPMC-025-2025'!R20</f>
        <v>7028</v>
      </c>
      <c r="W14" s="671">
        <f t="shared" si="0"/>
        <v>7009</v>
      </c>
    </row>
    <row r="15" spans="1:24">
      <c r="A15" s="13">
        <v>11</v>
      </c>
      <c r="B15" s="14" t="s">
        <v>41</v>
      </c>
      <c r="C15" s="15" t="s">
        <v>42</v>
      </c>
      <c r="D15" s="16">
        <v>1</v>
      </c>
      <c r="E15" s="16"/>
      <c r="F15" s="16" t="s">
        <v>24</v>
      </c>
      <c r="G15" s="765">
        <f>+'FDLM-IPMC-008-2025'!S15</f>
        <v>6927</v>
      </c>
      <c r="H15" s="762">
        <f>+'FDLM-IPMC-025-2025'!R21</f>
        <v>7039</v>
      </c>
      <c r="W15" s="671">
        <f t="shared" si="0"/>
        <v>6983</v>
      </c>
    </row>
    <row r="16" spans="1:24">
      <c r="A16" s="13">
        <v>12</v>
      </c>
      <c r="B16" s="14" t="s">
        <v>41</v>
      </c>
      <c r="C16" s="15" t="s">
        <v>43</v>
      </c>
      <c r="D16" s="16">
        <v>1</v>
      </c>
      <c r="E16" s="16"/>
      <c r="F16" s="16" t="s">
        <v>24</v>
      </c>
      <c r="G16" s="765">
        <f>+'FDLM-IPMC-008-2025'!S16</f>
        <v>1928</v>
      </c>
      <c r="H16" s="762">
        <f>+'FDLM-IPMC-025-2025'!R22</f>
        <v>2252</v>
      </c>
      <c r="W16" s="671">
        <f t="shared" si="0"/>
        <v>2090</v>
      </c>
    </row>
    <row r="17" spans="1:23">
      <c r="A17" s="13">
        <v>13</v>
      </c>
      <c r="B17" s="14" t="s">
        <v>44</v>
      </c>
      <c r="C17" s="15" t="s">
        <v>45</v>
      </c>
      <c r="D17" s="16">
        <v>1</v>
      </c>
      <c r="E17" s="16"/>
      <c r="F17" s="16" t="s">
        <v>24</v>
      </c>
      <c r="G17" s="765">
        <f>+'FDLM-IPMC-008-2025'!S17</f>
        <v>7513</v>
      </c>
      <c r="H17" s="762">
        <f>+'FDLM-IPMC-025-2025'!R23</f>
        <v>7619</v>
      </c>
      <c r="W17" s="671">
        <f t="shared" si="0"/>
        <v>7566</v>
      </c>
    </row>
    <row r="18" spans="1:23">
      <c r="A18" s="13">
        <v>14</v>
      </c>
      <c r="B18" s="14" t="s">
        <v>46</v>
      </c>
      <c r="C18" s="15" t="s">
        <v>47</v>
      </c>
      <c r="D18" s="16">
        <v>1</v>
      </c>
      <c r="E18" s="16"/>
      <c r="F18" s="16" t="s">
        <v>24</v>
      </c>
      <c r="G18" s="765">
        <f>+'FDLM-IPMC-008-2025'!S18</f>
        <v>3229</v>
      </c>
      <c r="H18" s="762">
        <f>+'FDLM-IPMC-025-2025'!R24</f>
        <v>3492</v>
      </c>
      <c r="W18" s="671">
        <f t="shared" si="0"/>
        <v>3361</v>
      </c>
    </row>
    <row r="19" spans="1:23">
      <c r="A19" s="13">
        <v>15</v>
      </c>
      <c r="B19" s="14" t="s">
        <v>1311</v>
      </c>
      <c r="C19" s="15" t="s">
        <v>49</v>
      </c>
      <c r="D19" s="16">
        <v>1</v>
      </c>
      <c r="E19" s="16"/>
      <c r="F19" s="16" t="s">
        <v>24</v>
      </c>
      <c r="G19" s="765">
        <f>+'FDLM-IPMC-008-2025'!S19</f>
        <v>42118</v>
      </c>
      <c r="H19" s="762">
        <f>+'FDLM-IPMC-025-2025'!R25</f>
        <v>44648</v>
      </c>
      <c r="W19" s="671">
        <f t="shared" si="0"/>
        <v>43383</v>
      </c>
    </row>
    <row r="20" spans="1:23">
      <c r="A20" s="13">
        <v>16</v>
      </c>
      <c r="B20" s="14" t="s">
        <v>50</v>
      </c>
      <c r="C20" s="15" t="s">
        <v>51</v>
      </c>
      <c r="D20" s="16">
        <v>1</v>
      </c>
      <c r="E20" s="16"/>
      <c r="F20" s="16" t="s">
        <v>24</v>
      </c>
      <c r="G20" s="765">
        <f>+'FDLM-IPMC-008-2025'!S20</f>
        <v>4724</v>
      </c>
      <c r="H20" s="762">
        <f>+'FDLM-IPMC-025-2025'!R26</f>
        <v>5250</v>
      </c>
      <c r="W20" s="671">
        <f t="shared" si="0"/>
        <v>4987</v>
      </c>
    </row>
    <row r="21" spans="1:23">
      <c r="A21" s="13">
        <v>17</v>
      </c>
      <c r="B21" s="14" t="s">
        <v>52</v>
      </c>
      <c r="C21" s="15" t="s">
        <v>53</v>
      </c>
      <c r="D21" s="16">
        <v>1</v>
      </c>
      <c r="E21" s="16"/>
      <c r="F21" s="16" t="s">
        <v>24</v>
      </c>
      <c r="G21" s="765">
        <f>+'FDLM-IPMC-008-2025'!S21</f>
        <v>3609</v>
      </c>
      <c r="W21" s="671">
        <f>ROUND(AVERAGE(G21,H23,I21,J21,K21,L21,M21,N21,O21,P21,Q21,R21,S21,T21,U21),0)</f>
        <v>4910</v>
      </c>
    </row>
    <row r="22" spans="1:23">
      <c r="A22" s="13">
        <v>18</v>
      </c>
      <c r="B22" s="14" t="s">
        <v>54</v>
      </c>
      <c r="C22" s="15" t="s">
        <v>55</v>
      </c>
      <c r="D22" s="16">
        <v>1</v>
      </c>
      <c r="E22" s="16"/>
      <c r="F22" s="16" t="s">
        <v>24</v>
      </c>
      <c r="G22" s="765">
        <f>+'FDLM-IPMC-008-2025'!S22</f>
        <v>3993</v>
      </c>
      <c r="W22" s="671" t="e">
        <f>ROUND(AVERAGE(G22,#REF!,I22,J22,K22,L22,M22,N22,O22,P22,Q22,R22,S22,T22,U22),0)</f>
        <v>#REF!</v>
      </c>
    </row>
    <row r="23" spans="1:23">
      <c r="A23" s="13">
        <v>19</v>
      </c>
      <c r="B23" s="14" t="s">
        <v>56</v>
      </c>
      <c r="C23" s="15" t="s">
        <v>57</v>
      </c>
      <c r="D23" s="16">
        <v>1</v>
      </c>
      <c r="E23" s="16"/>
      <c r="F23" s="16" t="s">
        <v>24</v>
      </c>
      <c r="G23" s="765">
        <f>+'FDLM-IPMC-008-2025'!S23</f>
        <v>5769</v>
      </c>
      <c r="H23" s="762">
        <f>+'FDLM-IPMC-025-2025'!R27</f>
        <v>6210</v>
      </c>
      <c r="W23" s="671" t="e">
        <f>ROUND(AVERAGE(G23,#REF!,I23,J23,K23,L23,M23,N23,O23,P23,Q23,R23,S23,T23,U23),0)</f>
        <v>#REF!</v>
      </c>
    </row>
    <row r="24" spans="1:23">
      <c r="A24" s="13">
        <v>20</v>
      </c>
      <c r="B24" s="14" t="s">
        <v>58</v>
      </c>
      <c r="C24" s="15" t="s">
        <v>59</v>
      </c>
      <c r="D24" s="16">
        <v>1</v>
      </c>
      <c r="E24" s="16"/>
      <c r="F24" s="16" t="s">
        <v>24</v>
      </c>
      <c r="G24" s="765">
        <f>+'FDLM-IPMC-008-2025'!S24</f>
        <v>3053</v>
      </c>
      <c r="H24" s="762">
        <f>+'FDLM-IPMC-025-2025'!R28</f>
        <v>3542</v>
      </c>
      <c r="I24" s="762">
        <f>+'FDLM-SAMC-018-2025 (134366)'!P24</f>
        <v>4891</v>
      </c>
      <c r="W24" s="671" t="e">
        <f>ROUND(AVERAGE(G24,H24,#REF!,J24,K24,L24,M24,N24,O24,P24,Q24,R24,S24,T24,U24),0)</f>
        <v>#REF!</v>
      </c>
    </row>
    <row r="25" spans="1:23">
      <c r="A25" s="13">
        <v>21</v>
      </c>
      <c r="B25" s="14" t="s">
        <v>60</v>
      </c>
      <c r="C25" s="15" t="s">
        <v>61</v>
      </c>
      <c r="D25" s="16">
        <v>1</v>
      </c>
      <c r="E25" s="16"/>
      <c r="F25" s="16" t="s">
        <v>24</v>
      </c>
      <c r="G25" s="765">
        <f>+'FDLM-IPMC-008-2025'!S25</f>
        <v>2066</v>
      </c>
      <c r="H25" s="762">
        <f>+'FDLM-IPMC-025-2025'!R29</f>
        <v>2368</v>
      </c>
      <c r="W25" s="671">
        <f>ROUND(AVERAGE(G25,I24,I25,J25,K25,L25,M25,N25,O25,P25,Q25,R25,S25,T25,U25),0)</f>
        <v>3479</v>
      </c>
    </row>
    <row r="26" spans="1:23">
      <c r="A26" s="13">
        <v>22</v>
      </c>
      <c r="B26" s="14" t="s">
        <v>60</v>
      </c>
      <c r="C26" s="15" t="s">
        <v>62</v>
      </c>
      <c r="D26" s="16">
        <v>1</v>
      </c>
      <c r="E26" s="16"/>
      <c r="F26" s="16" t="s">
        <v>24</v>
      </c>
      <c r="G26" s="765">
        <f>+'FDLM-IPMC-008-2025'!S26</f>
        <v>2398</v>
      </c>
      <c r="H26" s="762">
        <f>+'FDLM-IPMC-025-2025'!R30</f>
        <v>2645</v>
      </c>
      <c r="W26" s="671">
        <f t="shared" ref="W26:W56" si="1">ROUND(AVERAGE(G26,H26,I26,J26,K26,L26,M26,N26,O26,P26,Q26,R26,S26,T26,U26),0)</f>
        <v>2522</v>
      </c>
    </row>
    <row r="27" spans="1:23">
      <c r="A27" s="13">
        <v>23</v>
      </c>
      <c r="B27" s="14" t="s">
        <v>60</v>
      </c>
      <c r="C27" s="15" t="s">
        <v>63</v>
      </c>
      <c r="D27" s="16">
        <v>1</v>
      </c>
      <c r="E27" s="16"/>
      <c r="F27" s="16" t="s">
        <v>24</v>
      </c>
      <c r="G27" s="765">
        <f>+'FDLM-IPMC-008-2025'!S27</f>
        <v>2616</v>
      </c>
      <c r="H27" s="762">
        <f>+'FDLM-IPMC-025-2025'!R31</f>
        <v>2865</v>
      </c>
      <c r="W27" s="671">
        <f t="shared" si="1"/>
        <v>2741</v>
      </c>
    </row>
    <row r="28" spans="1:23">
      <c r="A28" s="13">
        <v>24</v>
      </c>
      <c r="B28" s="14" t="s">
        <v>60</v>
      </c>
      <c r="C28" s="15" t="s">
        <v>64</v>
      </c>
      <c r="D28" s="16">
        <v>1</v>
      </c>
      <c r="E28" s="16"/>
      <c r="F28" s="16" t="s">
        <v>24</v>
      </c>
      <c r="G28" s="765">
        <f>+'FDLM-IPMC-008-2025'!S28</f>
        <v>4083</v>
      </c>
      <c r="H28" s="762">
        <f>+'FDLM-IPMC-025-2025'!R32</f>
        <v>4476</v>
      </c>
      <c r="W28" s="671">
        <f t="shared" si="1"/>
        <v>4280</v>
      </c>
    </row>
    <row r="29" spans="1:23">
      <c r="A29" s="13">
        <v>25</v>
      </c>
      <c r="B29" s="14" t="s">
        <v>65</v>
      </c>
      <c r="C29" s="15" t="s">
        <v>66</v>
      </c>
      <c r="D29" s="16">
        <v>1</v>
      </c>
      <c r="E29" s="16"/>
      <c r="F29" s="16" t="s">
        <v>24</v>
      </c>
      <c r="G29" s="765">
        <f>+'FDLM-IPMC-008-2025'!S29</f>
        <v>32356</v>
      </c>
      <c r="H29" s="762">
        <f>+'FDLM-IPMC-025-2025'!R33</f>
        <v>33889</v>
      </c>
      <c r="W29" s="671">
        <f t="shared" si="1"/>
        <v>33123</v>
      </c>
    </row>
    <row r="30" spans="1:23">
      <c r="A30" s="13">
        <v>26</v>
      </c>
      <c r="B30" s="14" t="s">
        <v>67</v>
      </c>
      <c r="C30" s="15" t="s">
        <v>68</v>
      </c>
      <c r="D30" s="16">
        <v>1</v>
      </c>
      <c r="E30" s="16"/>
      <c r="F30" s="16" t="s">
        <v>24</v>
      </c>
      <c r="G30" s="765">
        <f>+'FDLM-IPMC-008-2025'!S30</f>
        <v>2556</v>
      </c>
      <c r="W30" s="671">
        <f t="shared" si="1"/>
        <v>2556</v>
      </c>
    </row>
    <row r="31" spans="1:23">
      <c r="A31" s="13">
        <v>27</v>
      </c>
      <c r="B31" s="14" t="s">
        <v>69</v>
      </c>
      <c r="C31" s="15" t="s">
        <v>70</v>
      </c>
      <c r="D31" s="16">
        <v>1</v>
      </c>
      <c r="E31" s="16"/>
      <c r="F31" s="16" t="s">
        <v>24</v>
      </c>
      <c r="G31" s="765">
        <f>+'FDLM-IPMC-008-2025'!S31</f>
        <v>11413</v>
      </c>
      <c r="W31" s="671">
        <f t="shared" si="1"/>
        <v>11413</v>
      </c>
    </row>
    <row r="32" spans="1:23">
      <c r="A32" s="13">
        <v>28</v>
      </c>
      <c r="B32" s="14" t="s">
        <v>71</v>
      </c>
      <c r="C32" s="15" t="s">
        <v>72</v>
      </c>
      <c r="D32" s="16">
        <v>1</v>
      </c>
      <c r="E32" s="16"/>
      <c r="F32" s="16" t="s">
        <v>24</v>
      </c>
      <c r="G32" s="765">
        <f>+'FDLM-IPMC-008-2025'!S32</f>
        <v>14262</v>
      </c>
      <c r="W32" s="671">
        <f t="shared" si="1"/>
        <v>14262</v>
      </c>
    </row>
    <row r="33" spans="1:23">
      <c r="A33" s="13">
        <v>29</v>
      </c>
      <c r="B33" s="14" t="s">
        <v>71</v>
      </c>
      <c r="C33" s="15" t="s">
        <v>73</v>
      </c>
      <c r="D33" s="16">
        <v>1</v>
      </c>
      <c r="E33" s="16"/>
      <c r="F33" s="16" t="s">
        <v>24</v>
      </c>
      <c r="G33" s="765">
        <f>+'FDLM-IPMC-008-2025'!S33</f>
        <v>7440</v>
      </c>
      <c r="W33" s="671">
        <f t="shared" si="1"/>
        <v>7440</v>
      </c>
    </row>
    <row r="34" spans="1:23" ht="28.8">
      <c r="A34" s="13">
        <v>30</v>
      </c>
      <c r="B34" s="14" t="s">
        <v>74</v>
      </c>
      <c r="C34" s="15" t="s">
        <v>75</v>
      </c>
      <c r="D34" s="16">
        <v>1</v>
      </c>
      <c r="E34" s="16"/>
      <c r="F34" s="16" t="s">
        <v>24</v>
      </c>
      <c r="G34" s="765">
        <f>+'FDLM-IPMC-008-2025'!S34</f>
        <v>40492</v>
      </c>
      <c r="W34" s="671">
        <f t="shared" si="1"/>
        <v>40492</v>
      </c>
    </row>
    <row r="35" spans="1:23">
      <c r="A35" s="13">
        <v>31</v>
      </c>
      <c r="B35" s="14" t="s">
        <v>76</v>
      </c>
      <c r="C35" s="15" t="s">
        <v>77</v>
      </c>
      <c r="D35" s="16">
        <v>1</v>
      </c>
      <c r="E35" s="16"/>
      <c r="F35" s="16" t="s">
        <v>24</v>
      </c>
      <c r="G35" s="765">
        <f>+'FDLM-IPMC-008-2025'!S35</f>
        <v>21069</v>
      </c>
      <c r="W35" s="671">
        <f t="shared" si="1"/>
        <v>21069</v>
      </c>
    </row>
    <row r="36" spans="1:23">
      <c r="A36" s="13">
        <v>32</v>
      </c>
      <c r="B36" s="14" t="s">
        <v>78</v>
      </c>
      <c r="C36" s="15" t="s">
        <v>79</v>
      </c>
      <c r="D36" s="16">
        <v>1</v>
      </c>
      <c r="E36" s="16"/>
      <c r="F36" s="16" t="s">
        <v>24</v>
      </c>
      <c r="G36" s="765">
        <f>+'FDLM-IPMC-008-2025'!S36</f>
        <v>8208</v>
      </c>
      <c r="W36" s="671">
        <f t="shared" si="1"/>
        <v>8208</v>
      </c>
    </row>
    <row r="37" spans="1:23" ht="28.8">
      <c r="A37" s="13">
        <v>33</v>
      </c>
      <c r="B37" s="14" t="s">
        <v>80</v>
      </c>
      <c r="C37" s="15" t="s">
        <v>81</v>
      </c>
      <c r="D37" s="16">
        <v>1</v>
      </c>
      <c r="E37" s="16"/>
      <c r="F37" s="16" t="s">
        <v>24</v>
      </c>
      <c r="G37" s="765">
        <f>+'FDLM-IPMC-008-2025'!S37</f>
        <v>13949</v>
      </c>
      <c r="W37" s="671">
        <f t="shared" si="1"/>
        <v>13949</v>
      </c>
    </row>
    <row r="38" spans="1:23" ht="28.8">
      <c r="A38" s="13">
        <v>34</v>
      </c>
      <c r="B38" s="14" t="s">
        <v>82</v>
      </c>
      <c r="C38" s="15" t="s">
        <v>83</v>
      </c>
      <c r="D38" s="16">
        <v>1</v>
      </c>
      <c r="E38" s="16"/>
      <c r="F38" s="16" t="s">
        <v>24</v>
      </c>
      <c r="G38" s="765">
        <f>+'FDLM-IPMC-008-2025'!S38</f>
        <v>135084</v>
      </c>
      <c r="W38" s="671">
        <f t="shared" si="1"/>
        <v>135084</v>
      </c>
    </row>
    <row r="39" spans="1:23" ht="28.8">
      <c r="A39" s="13">
        <v>35</v>
      </c>
      <c r="B39" s="14" t="s">
        <v>84</v>
      </c>
      <c r="C39" s="15" t="s">
        <v>85</v>
      </c>
      <c r="D39" s="16">
        <v>1</v>
      </c>
      <c r="E39" s="16"/>
      <c r="F39" s="16" t="s">
        <v>24</v>
      </c>
      <c r="G39" s="765">
        <f>+'FDLM-IPMC-008-2025'!S39</f>
        <v>167836</v>
      </c>
      <c r="W39" s="671">
        <f t="shared" si="1"/>
        <v>167836</v>
      </c>
    </row>
    <row r="40" spans="1:23" ht="28.8">
      <c r="A40" s="13">
        <v>36</v>
      </c>
      <c r="B40" s="14" t="s">
        <v>84</v>
      </c>
      <c r="C40" s="15" t="s">
        <v>86</v>
      </c>
      <c r="D40" s="16">
        <v>1</v>
      </c>
      <c r="E40" s="16"/>
      <c r="F40" s="16" t="s">
        <v>24</v>
      </c>
      <c r="G40" s="765">
        <f>+'FDLM-IPMC-008-2025'!S40</f>
        <v>177065</v>
      </c>
      <c r="W40" s="671">
        <f t="shared" si="1"/>
        <v>177065</v>
      </c>
    </row>
    <row r="41" spans="1:23">
      <c r="A41" s="13">
        <v>37</v>
      </c>
      <c r="B41" s="14" t="s">
        <v>87</v>
      </c>
      <c r="C41" s="15" t="s">
        <v>88</v>
      </c>
      <c r="D41" s="16">
        <v>1</v>
      </c>
      <c r="E41" s="16"/>
      <c r="F41" s="16" t="s">
        <v>24</v>
      </c>
      <c r="G41" s="765">
        <f>+'FDLM-IPMC-008-2025'!S41</f>
        <v>10654</v>
      </c>
      <c r="W41" s="671">
        <f t="shared" si="1"/>
        <v>10654</v>
      </c>
    </row>
    <row r="42" spans="1:23">
      <c r="A42" s="13">
        <v>38</v>
      </c>
      <c r="B42" s="14" t="s">
        <v>89</v>
      </c>
      <c r="C42" s="15" t="s">
        <v>90</v>
      </c>
      <c r="D42" s="16">
        <v>1</v>
      </c>
      <c r="E42" s="16"/>
      <c r="F42" s="16" t="s">
        <v>24</v>
      </c>
      <c r="G42" s="765">
        <f>+'FDLM-IPMC-008-2025'!S42</f>
        <v>1529</v>
      </c>
      <c r="W42" s="671">
        <f t="shared" si="1"/>
        <v>1529</v>
      </c>
    </row>
    <row r="43" spans="1:23">
      <c r="A43" s="13">
        <v>39</v>
      </c>
      <c r="B43" s="14" t="s">
        <v>91</v>
      </c>
      <c r="C43" s="15" t="s">
        <v>92</v>
      </c>
      <c r="D43" s="16">
        <v>1</v>
      </c>
      <c r="E43" s="16"/>
      <c r="F43" s="16" t="s">
        <v>24</v>
      </c>
      <c r="G43" s="765">
        <f>+'FDLM-IPMC-008-2025'!S43</f>
        <v>910</v>
      </c>
      <c r="W43" s="671">
        <f t="shared" si="1"/>
        <v>910</v>
      </c>
    </row>
    <row r="44" spans="1:23" ht="57.6">
      <c r="A44" s="13">
        <v>40</v>
      </c>
      <c r="B44" s="14" t="s">
        <v>93</v>
      </c>
      <c r="C44" s="15" t="s">
        <v>94</v>
      </c>
      <c r="D44" s="16">
        <v>1</v>
      </c>
      <c r="E44" s="16"/>
      <c r="F44" s="16" t="s">
        <v>24</v>
      </c>
      <c r="G44" s="765">
        <f>+'FDLM-IPMC-008-2025'!S44</f>
        <v>8860</v>
      </c>
      <c r="W44" s="671">
        <f t="shared" si="1"/>
        <v>8860</v>
      </c>
    </row>
    <row r="45" spans="1:23" ht="43.2">
      <c r="A45" s="13">
        <v>41</v>
      </c>
      <c r="B45" s="14" t="s">
        <v>95</v>
      </c>
      <c r="C45" s="15" t="s">
        <v>96</v>
      </c>
      <c r="D45" s="16">
        <v>1</v>
      </c>
      <c r="E45" s="16"/>
      <c r="F45" s="16" t="s">
        <v>24</v>
      </c>
      <c r="G45" s="765">
        <f>+'FDLM-IPMC-008-2025'!S45</f>
        <v>28138</v>
      </c>
      <c r="W45" s="671">
        <f t="shared" si="1"/>
        <v>28138</v>
      </c>
    </row>
    <row r="46" spans="1:23">
      <c r="A46" s="13">
        <v>42</v>
      </c>
      <c r="B46" s="14" t="s">
        <v>31</v>
      </c>
      <c r="C46" s="15" t="s">
        <v>97</v>
      </c>
      <c r="D46" s="16">
        <v>1</v>
      </c>
      <c r="E46" s="16"/>
      <c r="F46" s="16" t="s">
        <v>24</v>
      </c>
      <c r="G46" s="765">
        <f>+'FDLM-IPMC-008-2025'!S46</f>
        <v>2856</v>
      </c>
      <c r="W46" s="671">
        <f t="shared" si="1"/>
        <v>2856</v>
      </c>
    </row>
    <row r="47" spans="1:23" ht="28.8">
      <c r="A47" s="13">
        <v>43</v>
      </c>
      <c r="B47" s="14" t="s">
        <v>98</v>
      </c>
      <c r="C47" s="15" t="s">
        <v>99</v>
      </c>
      <c r="D47" s="16">
        <v>1</v>
      </c>
      <c r="E47" s="16"/>
      <c r="F47" s="16" t="s">
        <v>24</v>
      </c>
      <c r="G47" s="765">
        <f>+'FDLM-IPMC-008-2025'!S47</f>
        <v>2941</v>
      </c>
      <c r="W47" s="671">
        <f t="shared" si="1"/>
        <v>2941</v>
      </c>
    </row>
    <row r="48" spans="1:23" ht="43.2">
      <c r="A48" s="13">
        <v>44</v>
      </c>
      <c r="B48" s="14" t="s">
        <v>100</v>
      </c>
      <c r="C48" s="15" t="s">
        <v>101</v>
      </c>
      <c r="D48" s="16">
        <v>1</v>
      </c>
      <c r="E48" s="16"/>
      <c r="F48" s="16" t="s">
        <v>24</v>
      </c>
      <c r="G48" s="765">
        <f>+'FDLM-IPMC-008-2025'!S48</f>
        <v>20245</v>
      </c>
      <c r="W48" s="671">
        <f t="shared" si="1"/>
        <v>20245</v>
      </c>
    </row>
    <row r="49" spans="1:23" ht="43.2">
      <c r="A49" s="13">
        <v>45</v>
      </c>
      <c r="B49" s="14" t="s">
        <v>102</v>
      </c>
      <c r="C49" s="15" t="s">
        <v>103</v>
      </c>
      <c r="D49" s="16">
        <v>1</v>
      </c>
      <c r="E49" s="16"/>
      <c r="F49" s="16" t="s">
        <v>24</v>
      </c>
      <c r="G49" s="765">
        <f>+'FDLM-IPMC-008-2025'!S49</f>
        <v>16007</v>
      </c>
      <c r="W49" s="671">
        <f t="shared" si="1"/>
        <v>16007</v>
      </c>
    </row>
    <row r="50" spans="1:23" ht="28.8">
      <c r="A50" s="13">
        <v>46</v>
      </c>
      <c r="B50" s="14" t="s">
        <v>104</v>
      </c>
      <c r="C50" s="15" t="s">
        <v>105</v>
      </c>
      <c r="D50" s="16">
        <v>1</v>
      </c>
      <c r="E50" s="16"/>
      <c r="F50" s="16" t="s">
        <v>24</v>
      </c>
      <c r="G50" s="765">
        <f>+'FDLM-IPMC-008-2025'!S50</f>
        <v>7372</v>
      </c>
      <c r="W50" s="671">
        <f t="shared" si="1"/>
        <v>7372</v>
      </c>
    </row>
    <row r="51" spans="1:23" ht="28.8">
      <c r="A51" s="13">
        <v>47</v>
      </c>
      <c r="B51" s="14" t="s">
        <v>106</v>
      </c>
      <c r="C51" s="15" t="s">
        <v>107</v>
      </c>
      <c r="D51" s="16">
        <v>1</v>
      </c>
      <c r="E51" s="16"/>
      <c r="F51" s="16" t="s">
        <v>24</v>
      </c>
      <c r="G51" s="765">
        <f>+'FDLM-IPMC-008-2025'!S51</f>
        <v>16287</v>
      </c>
      <c r="W51" s="671">
        <f t="shared" si="1"/>
        <v>16287</v>
      </c>
    </row>
    <row r="52" spans="1:23" ht="86.4">
      <c r="A52" s="13">
        <v>48</v>
      </c>
      <c r="B52" s="14" t="s">
        <v>108</v>
      </c>
      <c r="C52" s="15" t="s">
        <v>109</v>
      </c>
      <c r="D52" s="16">
        <v>1</v>
      </c>
      <c r="E52" s="16"/>
      <c r="F52" s="16" t="s">
        <v>24</v>
      </c>
      <c r="G52" s="765">
        <f>+'FDLM-IPMC-008-2025'!S52</f>
        <v>98039</v>
      </c>
      <c r="W52" s="671">
        <f t="shared" si="1"/>
        <v>98039</v>
      </c>
    </row>
    <row r="53" spans="1:23" ht="43.2">
      <c r="A53" s="13">
        <v>49</v>
      </c>
      <c r="B53" s="14" t="s">
        <v>108</v>
      </c>
      <c r="C53" s="15" t="s">
        <v>110</v>
      </c>
      <c r="D53" s="16">
        <v>1</v>
      </c>
      <c r="E53" s="16"/>
      <c r="F53" s="16" t="s">
        <v>24</v>
      </c>
      <c r="G53" s="765">
        <f>+'FDLM-IPMC-008-2025'!S53</f>
        <v>187990</v>
      </c>
      <c r="W53" s="671">
        <f t="shared" si="1"/>
        <v>187990</v>
      </c>
    </row>
    <row r="54" spans="1:23" ht="28.8">
      <c r="A54" s="13">
        <v>50</v>
      </c>
      <c r="B54" s="14" t="s">
        <v>111</v>
      </c>
      <c r="C54" s="15" t="s">
        <v>112</v>
      </c>
      <c r="D54" s="16">
        <v>1</v>
      </c>
      <c r="E54" s="16"/>
      <c r="F54" s="16" t="s">
        <v>24</v>
      </c>
      <c r="G54" s="765">
        <f>+'FDLM-IPMC-008-2025'!S54</f>
        <v>154310</v>
      </c>
      <c r="W54" s="671">
        <f t="shared" si="1"/>
        <v>154310</v>
      </c>
    </row>
    <row r="55" spans="1:23" ht="43.2">
      <c r="A55" s="13">
        <v>51</v>
      </c>
      <c r="B55" s="14" t="s">
        <v>113</v>
      </c>
      <c r="C55" s="15" t="s">
        <v>114</v>
      </c>
      <c r="D55" s="16">
        <v>1</v>
      </c>
      <c r="E55" s="16"/>
      <c r="F55" s="16" t="s">
        <v>24</v>
      </c>
      <c r="G55" s="765">
        <f>+'FDLM-IPMC-008-2025'!S55</f>
        <v>1400320</v>
      </c>
      <c r="W55" s="671">
        <f t="shared" si="1"/>
        <v>1400320</v>
      </c>
    </row>
    <row r="56" spans="1:23" ht="316.8">
      <c r="A56" s="13">
        <v>52</v>
      </c>
      <c r="B56" s="14" t="s">
        <v>115</v>
      </c>
      <c r="C56" s="15" t="s">
        <v>116</v>
      </c>
      <c r="D56" s="16">
        <v>1</v>
      </c>
      <c r="E56" s="16"/>
      <c r="F56" s="16" t="s">
        <v>24</v>
      </c>
      <c r="G56" s="765">
        <f>+'FDLM-IPMC-008-2025'!S56</f>
        <v>14763</v>
      </c>
      <c r="W56" s="671">
        <f t="shared" si="1"/>
        <v>14763</v>
      </c>
    </row>
    <row r="57" spans="1:23">
      <c r="A57" s="32"/>
      <c r="B57" s="33"/>
      <c r="C57" s="33"/>
      <c r="D57" s="31"/>
      <c r="E57" s="31"/>
      <c r="F57" s="31"/>
    </row>
    <row r="58" spans="1:23">
      <c r="A58" s="32"/>
      <c r="B58" s="33"/>
      <c r="C58" s="33"/>
      <c r="D58" s="31"/>
      <c r="E58" s="31"/>
      <c r="F58" s="31"/>
    </row>
    <row r="59" spans="1:23">
      <c r="A59" s="32"/>
      <c r="B59" s="33"/>
      <c r="C59" s="33"/>
      <c r="D59" s="31"/>
      <c r="E59" s="31"/>
      <c r="F59" s="31"/>
    </row>
    <row r="60" spans="1:23">
      <c r="A60" s="32"/>
      <c r="B60" s="33"/>
      <c r="C60" s="33"/>
      <c r="D60" s="31"/>
      <c r="E60" s="31"/>
      <c r="F60" s="31"/>
    </row>
    <row r="61" spans="1:23">
      <c r="A61" s="32"/>
      <c r="B61" s="33"/>
      <c r="C61" s="33"/>
      <c r="D61" s="31"/>
      <c r="E61" s="31"/>
      <c r="F61" s="31"/>
    </row>
    <row r="62" spans="1:23">
      <c r="A62" s="32"/>
      <c r="B62" s="33"/>
      <c r="C62" s="33"/>
      <c r="D62" s="31"/>
      <c r="E62" s="31"/>
      <c r="F62" s="31"/>
    </row>
    <row r="63" spans="1:23">
      <c r="A63" s="32"/>
      <c r="B63" s="33"/>
      <c r="C63" s="33"/>
      <c r="D63" s="31"/>
      <c r="E63" s="31"/>
      <c r="F63" s="31"/>
    </row>
    <row r="64" spans="1:23">
      <c r="A64" s="32"/>
      <c r="B64" s="33"/>
      <c r="C64" s="33"/>
      <c r="D64" s="31"/>
      <c r="E64" s="31"/>
      <c r="F64" s="31"/>
    </row>
    <row r="65" spans="1:6">
      <c r="A65" s="32"/>
      <c r="B65" s="33"/>
      <c r="C65" s="33"/>
      <c r="D65" s="31"/>
      <c r="E65" s="31"/>
      <c r="F65" s="31"/>
    </row>
    <row r="66" spans="1:6">
      <c r="A66" s="32"/>
      <c r="B66" s="33"/>
      <c r="C66" s="33"/>
      <c r="D66" s="31"/>
      <c r="E66" s="31"/>
      <c r="F66" s="31"/>
    </row>
    <row r="67" spans="1:6">
      <c r="A67" s="32"/>
      <c r="B67" s="33"/>
      <c r="C67" s="33"/>
      <c r="D67" s="31"/>
      <c r="E67" s="31"/>
      <c r="F67" s="31"/>
    </row>
    <row r="68" spans="1:6">
      <c r="A68" s="32"/>
      <c r="B68" s="33"/>
      <c r="C68" s="33"/>
      <c r="D68" s="31"/>
      <c r="E68" s="31"/>
      <c r="F68" s="31"/>
    </row>
    <row r="69" spans="1:6">
      <c r="A69" s="32"/>
      <c r="B69" s="33"/>
      <c r="C69" s="33"/>
      <c r="D69" s="31"/>
      <c r="E69" s="31"/>
      <c r="F69" s="31"/>
    </row>
    <row r="70" spans="1:6">
      <c r="A70" s="32"/>
      <c r="B70" s="33"/>
      <c r="C70" s="33"/>
      <c r="D70" s="31"/>
      <c r="E70" s="31"/>
      <c r="F70" s="31"/>
    </row>
    <row r="71" spans="1:6">
      <c r="A71" s="32"/>
      <c r="B71" s="33"/>
      <c r="C71" s="33"/>
      <c r="D71" s="31"/>
      <c r="E71" s="31"/>
      <c r="F71" s="31"/>
    </row>
    <row r="72" spans="1:6">
      <c r="A72" s="32"/>
      <c r="B72" s="33"/>
      <c r="C72" s="33"/>
      <c r="D72" s="31"/>
      <c r="E72" s="31"/>
      <c r="F72" s="31"/>
    </row>
    <row r="73" spans="1:6">
      <c r="A73" s="32"/>
      <c r="B73" s="33"/>
      <c r="C73" s="33"/>
      <c r="D73" s="31"/>
      <c r="E73" s="31"/>
      <c r="F73" s="31"/>
    </row>
    <row r="74" spans="1:6">
      <c r="A74" s="32"/>
      <c r="B74" s="33"/>
      <c r="C74" s="33"/>
      <c r="D74" s="31"/>
      <c r="E74" s="31"/>
      <c r="F74" s="31"/>
    </row>
    <row r="75" spans="1:6">
      <c r="A75" s="32"/>
      <c r="B75" s="33"/>
      <c r="C75" s="33"/>
      <c r="D75" s="31"/>
      <c r="E75" s="31"/>
      <c r="F75" s="31"/>
    </row>
    <row r="76" spans="1:6">
      <c r="A76" s="32"/>
      <c r="B76" s="33"/>
      <c r="C76" s="33"/>
      <c r="D76" s="31"/>
      <c r="E76" s="31"/>
      <c r="F76" s="31"/>
    </row>
    <row r="77" spans="1:6">
      <c r="A77" s="32"/>
      <c r="B77" s="33"/>
      <c r="C77" s="33"/>
      <c r="D77" s="31"/>
      <c r="E77" s="31"/>
      <c r="F77" s="31"/>
    </row>
    <row r="78" spans="1:6">
      <c r="A78" s="32"/>
      <c r="B78" s="33"/>
      <c r="C78" s="33"/>
      <c r="D78" s="31"/>
      <c r="E78" s="31"/>
      <c r="F78" s="31"/>
    </row>
    <row r="79" spans="1:6">
      <c r="A79" s="32"/>
      <c r="B79" s="33"/>
      <c r="C79" s="33"/>
      <c r="D79" s="31"/>
      <c r="E79" s="31"/>
      <c r="F79" s="31"/>
    </row>
    <row r="80" spans="1:6">
      <c r="A80" s="32"/>
      <c r="B80" s="33"/>
      <c r="C80" s="33"/>
      <c r="D80" s="31"/>
      <c r="E80" s="31"/>
      <c r="F80" s="31"/>
    </row>
    <row r="81" spans="1:6">
      <c r="A81" s="32"/>
      <c r="B81" s="33"/>
      <c r="C81" s="33"/>
      <c r="D81" s="31"/>
      <c r="E81" s="31"/>
      <c r="F81" s="31"/>
    </row>
    <row r="82" spans="1:6">
      <c r="A82" s="32"/>
      <c r="B82" s="33"/>
      <c r="C82" s="33"/>
      <c r="D82" s="31"/>
      <c r="E82" s="31"/>
      <c r="F82" s="31"/>
    </row>
    <row r="83" spans="1:6">
      <c r="A83" s="32"/>
      <c r="B83" s="33"/>
      <c r="C83" s="33"/>
      <c r="D83" s="31"/>
      <c r="E83" s="31"/>
      <c r="F83" s="31"/>
    </row>
    <row r="84" spans="1:6">
      <c r="A84" s="32"/>
      <c r="B84" s="33"/>
      <c r="C84" s="33"/>
      <c r="D84" s="31"/>
      <c r="E84" s="31"/>
      <c r="F84" s="31"/>
    </row>
    <row r="85" spans="1:6">
      <c r="A85" s="32"/>
      <c r="B85" s="33"/>
      <c r="C85" s="33"/>
      <c r="D85" s="31"/>
      <c r="E85" s="31"/>
      <c r="F85" s="31"/>
    </row>
    <row r="86" spans="1:6">
      <c r="A86" s="32"/>
      <c r="B86" s="33"/>
      <c r="C86" s="33"/>
      <c r="D86" s="31"/>
      <c r="E86" s="31"/>
      <c r="F86" s="31"/>
    </row>
    <row r="87" spans="1:6">
      <c r="A87" s="32"/>
      <c r="B87" s="33"/>
      <c r="C87" s="33"/>
      <c r="D87" s="31"/>
      <c r="E87" s="31"/>
      <c r="F87" s="31"/>
    </row>
    <row r="88" spans="1:6">
      <c r="A88" s="32"/>
      <c r="B88" s="33"/>
      <c r="C88" s="33"/>
      <c r="D88" s="31"/>
      <c r="E88" s="31"/>
      <c r="F88" s="31"/>
    </row>
    <row r="89" spans="1:6">
      <c r="A89" s="32"/>
      <c r="B89" s="33"/>
      <c r="C89" s="33"/>
      <c r="D89" s="31"/>
      <c r="E89" s="31"/>
      <c r="F89" s="31"/>
    </row>
    <row r="90" spans="1:6">
      <c r="A90" s="32"/>
      <c r="B90" s="33"/>
      <c r="C90" s="33"/>
      <c r="D90" s="31"/>
      <c r="E90" s="31"/>
      <c r="F90" s="31"/>
    </row>
    <row r="91" spans="1:6">
      <c r="A91" s="32"/>
      <c r="B91" s="33"/>
      <c r="C91" s="33"/>
      <c r="D91" s="31"/>
      <c r="E91" s="31"/>
      <c r="F91" s="31"/>
    </row>
    <row r="92" spans="1:6">
      <c r="A92" s="32"/>
      <c r="B92" s="33"/>
      <c r="C92" s="33"/>
      <c r="D92" s="31"/>
      <c r="E92" s="31"/>
      <c r="F92" s="31"/>
    </row>
    <row r="93" spans="1:6">
      <c r="A93" s="32"/>
      <c r="B93" s="33"/>
      <c r="C93" s="33"/>
      <c r="D93" s="31"/>
      <c r="E93" s="31"/>
      <c r="F93" s="31"/>
    </row>
    <row r="94" spans="1:6">
      <c r="A94" s="32"/>
      <c r="B94" s="33"/>
      <c r="C94" s="33"/>
      <c r="D94" s="31"/>
      <c r="E94" s="31"/>
      <c r="F94" s="31"/>
    </row>
    <row r="95" spans="1:6">
      <c r="A95" s="32"/>
      <c r="B95" s="33"/>
      <c r="C95" s="33"/>
      <c r="D95" s="31"/>
      <c r="E95" s="31"/>
      <c r="F95" s="31"/>
    </row>
    <row r="96" spans="1:6">
      <c r="A96" s="32"/>
      <c r="B96" s="33"/>
      <c r="C96" s="33"/>
      <c r="D96" s="31"/>
      <c r="E96" s="31"/>
      <c r="F96" s="31"/>
    </row>
    <row r="97" spans="1:6">
      <c r="A97" s="32"/>
      <c r="B97" s="33"/>
      <c r="C97" s="33"/>
      <c r="D97" s="31"/>
      <c r="E97" s="31"/>
      <c r="F97" s="31"/>
    </row>
    <row r="98" spans="1:6">
      <c r="A98" s="32"/>
      <c r="B98" s="33"/>
      <c r="C98" s="33"/>
      <c r="D98" s="31"/>
      <c r="E98" s="31"/>
      <c r="F98" s="31"/>
    </row>
    <row r="99" spans="1:6">
      <c r="A99" s="32"/>
      <c r="B99" s="33"/>
      <c r="C99" s="33"/>
      <c r="D99" s="31"/>
      <c r="E99" s="31"/>
      <c r="F99" s="31"/>
    </row>
    <row r="100" spans="1:6">
      <c r="A100" s="32"/>
      <c r="B100" s="33"/>
      <c r="C100" s="33"/>
      <c r="D100" s="31"/>
      <c r="E100" s="31"/>
      <c r="F100" s="31"/>
    </row>
    <row r="101" spans="1:6">
      <c r="A101" s="32"/>
      <c r="B101" s="33"/>
      <c r="C101" s="33"/>
      <c r="D101" s="31"/>
      <c r="E101" s="31"/>
      <c r="F101" s="31"/>
    </row>
    <row r="102" spans="1:6">
      <c r="A102" s="32"/>
      <c r="B102" s="33"/>
      <c r="C102" s="33"/>
      <c r="D102" s="31"/>
      <c r="E102" s="31"/>
      <c r="F102" s="31"/>
    </row>
    <row r="103" spans="1:6">
      <c r="A103" s="32"/>
      <c r="B103" s="33"/>
      <c r="C103" s="33"/>
      <c r="D103" s="31"/>
      <c r="E103" s="31"/>
      <c r="F103" s="31"/>
    </row>
    <row r="104" spans="1:6">
      <c r="A104" s="32"/>
      <c r="B104" s="33"/>
      <c r="C104" s="33"/>
      <c r="D104" s="31"/>
      <c r="E104" s="31"/>
      <c r="F104" s="31"/>
    </row>
    <row r="105" spans="1:6">
      <c r="A105" s="32"/>
      <c r="B105" s="33"/>
      <c r="C105" s="33"/>
      <c r="D105" s="31"/>
      <c r="E105" s="31"/>
      <c r="F105" s="31"/>
    </row>
    <row r="106" spans="1:6">
      <c r="A106" s="32"/>
      <c r="B106" s="33"/>
      <c r="C106" s="33"/>
      <c r="D106" s="31"/>
      <c r="E106" s="31"/>
      <c r="F106" s="31"/>
    </row>
    <row r="107" spans="1:6">
      <c r="A107" s="32"/>
      <c r="B107" s="33"/>
      <c r="C107" s="33"/>
      <c r="D107" s="31"/>
      <c r="E107" s="31"/>
      <c r="F107" s="31"/>
    </row>
    <row r="108" spans="1:6">
      <c r="A108" s="32"/>
      <c r="B108" s="33"/>
      <c r="C108" s="33"/>
      <c r="D108" s="31"/>
      <c r="E108" s="31"/>
      <c r="F108" s="31"/>
    </row>
    <row r="109" spans="1:6">
      <c r="A109" s="32"/>
      <c r="B109" s="33"/>
      <c r="C109" s="33"/>
      <c r="D109" s="31"/>
      <c r="E109" s="31"/>
      <c r="F109" s="31"/>
    </row>
    <row r="110" spans="1:6">
      <c r="A110" s="32"/>
      <c r="B110" s="33"/>
      <c r="C110" s="33"/>
      <c r="D110" s="31"/>
      <c r="E110" s="31"/>
      <c r="F110" s="31"/>
    </row>
    <row r="111" spans="1:6">
      <c r="A111" s="32"/>
      <c r="B111" s="33"/>
      <c r="C111" s="33"/>
      <c r="D111" s="31"/>
      <c r="E111" s="31"/>
      <c r="F111" s="31"/>
    </row>
    <row r="112" spans="1:6">
      <c r="A112" s="32"/>
      <c r="B112" s="33"/>
      <c r="C112" s="33"/>
      <c r="D112" s="31"/>
      <c r="E112" s="31"/>
      <c r="F112" s="31"/>
    </row>
    <row r="113" spans="1:6">
      <c r="A113" s="32"/>
      <c r="B113" s="33"/>
      <c r="C113" s="33"/>
      <c r="D113" s="31"/>
      <c r="E113" s="31"/>
      <c r="F113" s="31"/>
    </row>
    <row r="114" spans="1:6">
      <c r="A114" s="32"/>
      <c r="B114" s="33"/>
      <c r="C114" s="33"/>
      <c r="D114" s="31"/>
      <c r="E114" s="31"/>
      <c r="F114" s="31"/>
    </row>
    <row r="115" spans="1:6">
      <c r="A115" s="32"/>
      <c r="B115" s="33"/>
      <c r="C115" s="33"/>
      <c r="D115" s="31"/>
      <c r="E115" s="31"/>
      <c r="F115" s="31"/>
    </row>
    <row r="116" spans="1:6">
      <c r="A116" s="32"/>
      <c r="B116" s="33"/>
      <c r="C116" s="33"/>
      <c r="D116" s="31"/>
      <c r="E116" s="31"/>
      <c r="F116" s="31"/>
    </row>
    <row r="117" spans="1:6">
      <c r="A117" s="32"/>
      <c r="B117" s="35"/>
      <c r="C117" s="35"/>
      <c r="D117" s="32"/>
      <c r="E117" s="32"/>
      <c r="F117" s="32"/>
    </row>
    <row r="118" spans="1:6">
      <c r="A118" s="32"/>
      <c r="B118" s="35"/>
      <c r="C118" s="35"/>
      <c r="D118" s="32"/>
      <c r="E118" s="32"/>
      <c r="F118" s="32"/>
    </row>
    <row r="119" spans="1:6">
      <c r="A119" s="32"/>
      <c r="B119" s="35"/>
      <c r="C119" s="35"/>
      <c r="D119" s="32"/>
      <c r="E119" s="32"/>
      <c r="F119" s="32"/>
    </row>
    <row r="120" spans="1:6">
      <c r="A120" s="32"/>
      <c r="B120" s="35"/>
      <c r="C120" s="35"/>
      <c r="D120" s="32"/>
      <c r="E120" s="32"/>
      <c r="F120" s="32"/>
    </row>
    <row r="121" spans="1:6">
      <c r="A121" s="32"/>
      <c r="B121" s="35"/>
      <c r="C121" s="35"/>
      <c r="D121" s="32"/>
      <c r="E121" s="32"/>
      <c r="F121" s="32"/>
    </row>
    <row r="122" spans="1:6">
      <c r="A122" s="32"/>
      <c r="B122" s="35"/>
      <c r="C122" s="35"/>
      <c r="D122" s="32"/>
      <c r="E122" s="32"/>
      <c r="F122" s="32"/>
    </row>
    <row r="123" spans="1:6">
      <c r="A123" s="32"/>
      <c r="B123" s="35"/>
      <c r="C123" s="35"/>
      <c r="D123" s="32"/>
      <c r="E123" s="32"/>
      <c r="F123" s="32"/>
    </row>
    <row r="124" spans="1:6">
      <c r="A124" s="32"/>
      <c r="B124" s="35"/>
      <c r="C124" s="35"/>
      <c r="D124" s="32"/>
      <c r="E124" s="32"/>
      <c r="F124" s="32"/>
    </row>
    <row r="125" spans="1:6">
      <c r="A125" s="32"/>
      <c r="B125" s="35"/>
      <c r="C125" s="35"/>
      <c r="D125" s="32"/>
      <c r="E125" s="32"/>
      <c r="F125" s="32"/>
    </row>
    <row r="126" spans="1:6">
      <c r="A126" s="32"/>
      <c r="B126" s="35"/>
      <c r="C126" s="35"/>
      <c r="D126" s="32"/>
      <c r="E126" s="32"/>
      <c r="F126" s="32"/>
    </row>
    <row r="127" spans="1:6">
      <c r="A127" s="32"/>
      <c r="B127" s="35"/>
      <c r="C127" s="35"/>
      <c r="D127" s="32"/>
      <c r="E127" s="32"/>
      <c r="F127" s="32"/>
    </row>
    <row r="128" spans="1:6">
      <c r="A128" s="32"/>
      <c r="B128" s="35"/>
      <c r="C128" s="35"/>
      <c r="D128" s="32"/>
      <c r="E128" s="32"/>
      <c r="F128" s="32"/>
    </row>
    <row r="129" spans="1:6">
      <c r="A129" s="32"/>
      <c r="B129" s="35"/>
      <c r="C129" s="35"/>
      <c r="D129" s="32"/>
      <c r="E129" s="32"/>
      <c r="F129" s="32"/>
    </row>
    <row r="130" spans="1:6">
      <c r="A130" s="32"/>
      <c r="B130" s="35"/>
      <c r="C130" s="35"/>
      <c r="D130" s="32"/>
      <c r="E130" s="32"/>
      <c r="F130" s="32"/>
    </row>
    <row r="131" spans="1:6">
      <c r="A131" s="32"/>
      <c r="B131" s="35"/>
      <c r="C131" s="35"/>
      <c r="D131" s="32"/>
      <c r="E131" s="32"/>
      <c r="F131" s="32"/>
    </row>
    <row r="132" spans="1:6">
      <c r="A132" s="32"/>
      <c r="B132" s="35"/>
      <c r="C132" s="35"/>
      <c r="D132" s="32"/>
      <c r="E132" s="32"/>
      <c r="F132" s="32"/>
    </row>
    <row r="133" spans="1:6">
      <c r="A133" s="32"/>
      <c r="B133" s="35"/>
      <c r="C133" s="35"/>
      <c r="D133" s="32"/>
      <c r="E133" s="32"/>
      <c r="F133" s="32"/>
    </row>
    <row r="134" spans="1:6">
      <c r="A134" s="32"/>
      <c r="B134" s="35"/>
      <c r="C134" s="35"/>
      <c r="D134" s="32"/>
      <c r="E134" s="32"/>
      <c r="F134" s="32"/>
    </row>
    <row r="135" spans="1:6">
      <c r="A135" s="32"/>
      <c r="B135" s="35"/>
      <c r="C135" s="35"/>
      <c r="D135" s="32"/>
      <c r="E135" s="32"/>
      <c r="F135" s="32"/>
    </row>
    <row r="136" spans="1:6">
      <c r="A136" s="32"/>
      <c r="B136" s="35"/>
      <c r="C136" s="35"/>
      <c r="D136" s="32"/>
      <c r="E136" s="32"/>
      <c r="F136" s="32"/>
    </row>
    <row r="137" spans="1:6">
      <c r="A137" s="32"/>
      <c r="B137" s="35"/>
      <c r="C137" s="35"/>
      <c r="D137" s="32"/>
      <c r="E137" s="32"/>
      <c r="F137" s="32"/>
    </row>
    <row r="138" spans="1:6">
      <c r="A138" s="32"/>
      <c r="B138" s="35"/>
      <c r="C138" s="35"/>
      <c r="D138" s="32"/>
      <c r="E138" s="32"/>
      <c r="F138" s="32"/>
    </row>
    <row r="139" spans="1:6">
      <c r="A139" s="32"/>
      <c r="B139" s="35"/>
      <c r="C139" s="35"/>
      <c r="D139" s="32"/>
      <c r="E139" s="32"/>
      <c r="F139" s="32"/>
    </row>
    <row r="140" spans="1:6">
      <c r="A140" s="32"/>
      <c r="B140" s="35"/>
      <c r="C140" s="35"/>
      <c r="D140" s="32"/>
      <c r="E140" s="32"/>
      <c r="F140" s="32"/>
    </row>
    <row r="141" spans="1:6">
      <c r="A141" s="32"/>
      <c r="B141" s="35"/>
      <c r="C141" s="35"/>
      <c r="D141" s="32"/>
      <c r="E141" s="32"/>
      <c r="F141" s="32"/>
    </row>
    <row r="142" spans="1:6">
      <c r="A142" s="32"/>
      <c r="B142" s="35"/>
      <c r="C142" s="35"/>
      <c r="D142" s="32"/>
      <c r="E142" s="32"/>
      <c r="F142" s="32"/>
    </row>
    <row r="143" spans="1:6">
      <c r="A143" s="32"/>
      <c r="B143" s="35"/>
      <c r="C143" s="35"/>
      <c r="D143" s="32"/>
      <c r="E143" s="32"/>
      <c r="F143" s="32"/>
    </row>
    <row r="144" spans="1:6">
      <c r="A144" s="32"/>
      <c r="B144" s="35"/>
      <c r="C144" s="35"/>
      <c r="D144" s="32"/>
      <c r="E144" s="32"/>
      <c r="F144" s="32"/>
    </row>
    <row r="145" spans="1:6">
      <c r="A145" s="32"/>
      <c r="B145" s="35"/>
      <c r="C145" s="35"/>
      <c r="D145" s="32"/>
      <c r="E145" s="32"/>
      <c r="F145" s="32"/>
    </row>
    <row r="146" spans="1:6">
      <c r="A146" s="32"/>
      <c r="B146" s="35"/>
      <c r="C146" s="35"/>
      <c r="D146" s="32"/>
      <c r="E146" s="32"/>
      <c r="F146" s="32"/>
    </row>
    <row r="147" spans="1:6">
      <c r="A147" s="32"/>
      <c r="B147" s="35"/>
      <c r="C147" s="35"/>
      <c r="D147" s="32"/>
      <c r="E147" s="32"/>
      <c r="F147" s="32"/>
    </row>
    <row r="148" spans="1:6">
      <c r="A148" s="32"/>
      <c r="B148" s="35"/>
      <c r="C148" s="35"/>
      <c r="D148" s="32"/>
      <c r="E148" s="32"/>
      <c r="F148" s="32"/>
    </row>
    <row r="149" spans="1:6">
      <c r="A149" s="32"/>
      <c r="B149" s="35"/>
      <c r="C149" s="35"/>
      <c r="D149" s="32"/>
      <c r="E149" s="32"/>
      <c r="F149" s="32"/>
    </row>
    <row r="150" spans="1:6">
      <c r="A150" s="32"/>
      <c r="B150" s="35"/>
      <c r="C150" s="35"/>
      <c r="D150" s="32"/>
      <c r="E150" s="32"/>
      <c r="F150" s="32"/>
    </row>
    <row r="151" spans="1:6">
      <c r="A151" s="32"/>
      <c r="B151" s="35"/>
      <c r="C151" s="35"/>
      <c r="D151" s="32"/>
      <c r="E151" s="32"/>
      <c r="F151" s="32"/>
    </row>
    <row r="152" spans="1:6">
      <c r="A152" s="32"/>
      <c r="B152" s="35"/>
      <c r="C152" s="35"/>
      <c r="D152" s="32"/>
      <c r="E152" s="32"/>
      <c r="F152" s="32"/>
    </row>
    <row r="153" spans="1:6">
      <c r="A153" s="32"/>
      <c r="B153" s="35"/>
      <c r="C153" s="35"/>
      <c r="D153" s="32"/>
      <c r="E153" s="32"/>
      <c r="F153" s="32"/>
    </row>
    <row r="154" spans="1:6">
      <c r="A154" s="32"/>
      <c r="B154" s="35"/>
      <c r="C154" s="35"/>
      <c r="D154" s="32"/>
      <c r="E154" s="32"/>
      <c r="F154" s="32"/>
    </row>
    <row r="155" spans="1:6">
      <c r="A155" s="32"/>
      <c r="B155" s="35"/>
      <c r="C155" s="35"/>
      <c r="D155" s="32"/>
      <c r="E155" s="32"/>
      <c r="F155" s="32"/>
    </row>
    <row r="156" spans="1:6">
      <c r="A156" s="32"/>
      <c r="B156" s="35"/>
      <c r="C156" s="35"/>
      <c r="D156" s="32"/>
      <c r="E156" s="32"/>
      <c r="F156" s="32"/>
    </row>
    <row r="157" spans="1:6">
      <c r="A157" s="32"/>
      <c r="B157" s="35"/>
      <c r="C157" s="35"/>
      <c r="D157" s="32"/>
      <c r="E157" s="32"/>
      <c r="F157" s="32"/>
    </row>
    <row r="158" spans="1:6">
      <c r="A158" s="32"/>
      <c r="B158" s="35"/>
      <c r="C158" s="35"/>
      <c r="D158" s="32"/>
      <c r="E158" s="32"/>
      <c r="F158" s="32"/>
    </row>
    <row r="159" spans="1:6">
      <c r="A159" s="32"/>
      <c r="B159" s="35"/>
      <c r="C159" s="35"/>
      <c r="D159" s="32"/>
      <c r="E159" s="32"/>
      <c r="F159" s="32"/>
    </row>
    <row r="160" spans="1:6">
      <c r="A160" s="32"/>
      <c r="B160" s="35"/>
      <c r="C160" s="35"/>
      <c r="D160" s="32"/>
      <c r="E160" s="32"/>
      <c r="F160" s="32"/>
    </row>
    <row r="161" spans="1:6">
      <c r="A161" s="32"/>
      <c r="B161" s="35"/>
      <c r="C161" s="35"/>
      <c r="D161" s="32"/>
      <c r="E161" s="32"/>
      <c r="F161" s="32"/>
    </row>
    <row r="162" spans="1:6">
      <c r="A162" s="32"/>
      <c r="B162" s="35"/>
      <c r="C162" s="35"/>
      <c r="D162" s="32"/>
      <c r="E162" s="32"/>
      <c r="F162" s="32"/>
    </row>
    <row r="163" spans="1:6">
      <c r="A163" s="32"/>
      <c r="B163" s="35"/>
      <c r="C163" s="35"/>
      <c r="D163" s="32"/>
      <c r="E163" s="32"/>
      <c r="F163" s="32"/>
    </row>
    <row r="164" spans="1:6">
      <c r="A164" s="32"/>
      <c r="B164" s="35"/>
      <c r="C164" s="35"/>
      <c r="D164" s="32"/>
      <c r="E164" s="32"/>
      <c r="F164" s="32"/>
    </row>
    <row r="165" spans="1:6">
      <c r="A165" s="32"/>
      <c r="B165" s="35"/>
      <c r="C165" s="35"/>
      <c r="D165" s="32"/>
      <c r="E165" s="32"/>
      <c r="F165" s="32"/>
    </row>
    <row r="166" spans="1:6">
      <c r="A166" s="32"/>
      <c r="B166" s="35"/>
      <c r="C166" s="35"/>
      <c r="D166" s="32"/>
      <c r="E166" s="32"/>
      <c r="F166" s="32"/>
    </row>
    <row r="167" spans="1:6">
      <c r="A167" s="32"/>
      <c r="B167" s="35"/>
      <c r="C167" s="35"/>
      <c r="D167" s="32"/>
      <c r="E167" s="32"/>
      <c r="F167" s="32"/>
    </row>
    <row r="168" spans="1:6">
      <c r="A168" s="32"/>
      <c r="B168" s="35"/>
      <c r="C168" s="35"/>
      <c r="D168" s="32"/>
      <c r="E168" s="32"/>
      <c r="F168" s="32"/>
    </row>
    <row r="169" spans="1:6">
      <c r="A169" s="32"/>
      <c r="B169" s="35"/>
      <c r="C169" s="35"/>
      <c r="D169" s="32"/>
      <c r="E169" s="32"/>
      <c r="F169" s="32"/>
    </row>
    <row r="170" spans="1:6">
      <c r="A170" s="32"/>
      <c r="B170" s="35"/>
      <c r="C170" s="35"/>
      <c r="D170" s="32"/>
      <c r="E170" s="32"/>
      <c r="F170" s="32"/>
    </row>
    <row r="171" spans="1:6">
      <c r="A171" s="32"/>
      <c r="B171" s="35"/>
      <c r="C171" s="35"/>
      <c r="D171" s="32"/>
      <c r="E171" s="32"/>
      <c r="F171" s="32"/>
    </row>
    <row r="172" spans="1:6">
      <c r="A172" s="32"/>
      <c r="B172" s="35"/>
      <c r="C172" s="35"/>
      <c r="D172" s="32"/>
      <c r="E172" s="32"/>
      <c r="F172" s="32"/>
    </row>
    <row r="173" spans="1:6">
      <c r="A173" s="32"/>
      <c r="B173" s="35"/>
      <c r="C173" s="35"/>
      <c r="D173" s="32"/>
      <c r="E173" s="32"/>
      <c r="F173" s="32"/>
    </row>
    <row r="174" spans="1:6">
      <c r="A174" s="32"/>
      <c r="B174" s="35"/>
      <c r="C174" s="35"/>
      <c r="D174" s="32"/>
      <c r="E174" s="32"/>
      <c r="F174" s="32"/>
    </row>
    <row r="175" spans="1:6">
      <c r="A175" s="32"/>
      <c r="B175" s="35"/>
      <c r="C175" s="35"/>
      <c r="D175" s="32"/>
      <c r="E175" s="32"/>
      <c r="F175" s="32"/>
    </row>
    <row r="176" spans="1:6">
      <c r="A176" s="32"/>
      <c r="B176" s="35"/>
      <c r="C176" s="35"/>
      <c r="D176" s="32"/>
      <c r="E176" s="32"/>
      <c r="F176" s="32"/>
    </row>
    <row r="177" spans="1:6">
      <c r="A177" s="32"/>
      <c r="B177" s="35"/>
      <c r="C177" s="35"/>
      <c r="D177" s="32"/>
      <c r="E177" s="32"/>
      <c r="F177" s="32"/>
    </row>
    <row r="178" spans="1:6">
      <c r="A178" s="32"/>
      <c r="B178" s="35"/>
      <c r="C178" s="35"/>
      <c r="D178" s="32"/>
      <c r="E178" s="32"/>
      <c r="F178" s="32"/>
    </row>
    <row r="179" spans="1:6">
      <c r="A179" s="32"/>
      <c r="B179" s="35"/>
      <c r="C179" s="35"/>
      <c r="D179" s="32"/>
      <c r="E179" s="32"/>
      <c r="F179" s="32"/>
    </row>
    <row r="180" spans="1:6">
      <c r="A180" s="32"/>
      <c r="B180" s="35"/>
      <c r="C180" s="35"/>
      <c r="D180" s="32"/>
      <c r="E180" s="32"/>
      <c r="F180" s="32"/>
    </row>
    <row r="181" spans="1:6">
      <c r="A181" s="32"/>
      <c r="B181" s="35"/>
      <c r="C181" s="35"/>
      <c r="D181" s="32"/>
      <c r="E181" s="32"/>
      <c r="F181" s="32"/>
    </row>
    <row r="182" spans="1:6">
      <c r="A182" s="32"/>
      <c r="B182" s="35"/>
      <c r="C182" s="35"/>
      <c r="D182" s="32"/>
      <c r="E182" s="32"/>
      <c r="F182" s="32"/>
    </row>
    <row r="183" spans="1:6">
      <c r="A183" s="32"/>
      <c r="B183" s="35"/>
      <c r="C183" s="35"/>
      <c r="D183" s="32"/>
      <c r="E183" s="32"/>
      <c r="F183" s="32"/>
    </row>
    <row r="184" spans="1:6">
      <c r="A184" s="32"/>
      <c r="B184" s="35"/>
      <c r="C184" s="35"/>
      <c r="D184" s="32"/>
      <c r="E184" s="32"/>
      <c r="F184" s="32"/>
    </row>
    <row r="185" spans="1:6">
      <c r="A185" s="32"/>
      <c r="B185" s="35"/>
      <c r="C185" s="35"/>
      <c r="D185" s="32"/>
      <c r="E185" s="32"/>
      <c r="F185" s="32"/>
    </row>
    <row r="186" spans="1:6">
      <c r="A186" s="32"/>
      <c r="B186" s="35"/>
      <c r="C186" s="35"/>
      <c r="D186" s="32"/>
      <c r="E186" s="32"/>
      <c r="F186" s="32"/>
    </row>
    <row r="187" spans="1:6">
      <c r="A187" s="32"/>
      <c r="B187" s="35"/>
      <c r="C187" s="35"/>
      <c r="D187" s="32"/>
      <c r="E187" s="32"/>
      <c r="F187" s="32"/>
    </row>
    <row r="188" spans="1:6">
      <c r="A188" s="32"/>
      <c r="B188" s="35"/>
      <c r="C188" s="35"/>
      <c r="D188" s="32"/>
      <c r="E188" s="32"/>
      <c r="F188" s="32"/>
    </row>
    <row r="189" spans="1:6">
      <c r="A189" s="32"/>
      <c r="B189" s="35"/>
      <c r="C189" s="35"/>
      <c r="D189" s="32"/>
      <c r="E189" s="32"/>
      <c r="F189" s="32"/>
    </row>
    <row r="190" spans="1:6">
      <c r="A190" s="32"/>
      <c r="B190" s="35"/>
      <c r="C190" s="35"/>
      <c r="D190" s="32"/>
      <c r="E190" s="32"/>
      <c r="F190" s="32"/>
    </row>
    <row r="191" spans="1:6">
      <c r="A191" s="32"/>
      <c r="B191" s="35"/>
      <c r="C191" s="35"/>
      <c r="D191" s="32"/>
      <c r="E191" s="32"/>
      <c r="F191" s="32"/>
    </row>
    <row r="192" spans="1:6">
      <c r="A192" s="32"/>
      <c r="B192" s="35"/>
      <c r="C192" s="35"/>
      <c r="D192" s="32"/>
      <c r="E192" s="32"/>
      <c r="F192" s="32"/>
    </row>
    <row r="193" spans="1:6">
      <c r="A193" s="32"/>
      <c r="B193" s="35"/>
      <c r="C193" s="35"/>
      <c r="D193" s="32"/>
      <c r="E193" s="32"/>
      <c r="F193" s="32"/>
    </row>
    <row r="194" spans="1:6">
      <c r="A194" s="32"/>
      <c r="B194" s="35"/>
      <c r="C194" s="35"/>
      <c r="D194" s="32"/>
      <c r="E194" s="32"/>
      <c r="F194" s="32"/>
    </row>
    <row r="195" spans="1:6">
      <c r="A195" s="32"/>
      <c r="B195" s="35"/>
      <c r="C195" s="35"/>
      <c r="D195" s="32"/>
      <c r="E195" s="32"/>
      <c r="F195" s="32"/>
    </row>
    <row r="196" spans="1:6">
      <c r="A196" s="32"/>
      <c r="B196" s="35"/>
      <c r="C196" s="35"/>
      <c r="D196" s="32"/>
      <c r="E196" s="32"/>
      <c r="F196" s="32"/>
    </row>
    <row r="197" spans="1:6">
      <c r="A197" s="32"/>
      <c r="B197" s="35"/>
      <c r="C197" s="35"/>
      <c r="D197" s="32"/>
      <c r="E197" s="32"/>
      <c r="F197" s="32"/>
    </row>
    <row r="198" spans="1:6">
      <c r="A198" s="32"/>
      <c r="B198" s="35"/>
      <c r="C198" s="35"/>
      <c r="D198" s="32"/>
      <c r="E198" s="32"/>
      <c r="F198" s="32"/>
    </row>
    <row r="199" spans="1:6">
      <c r="A199" s="32"/>
      <c r="B199" s="35"/>
      <c r="C199" s="35"/>
      <c r="D199" s="32"/>
      <c r="E199" s="32"/>
      <c r="F199" s="32"/>
    </row>
    <row r="200" spans="1:6">
      <c r="A200" s="32"/>
      <c r="B200" s="35"/>
      <c r="C200" s="35"/>
      <c r="D200" s="32"/>
      <c r="E200" s="32"/>
      <c r="F200" s="32"/>
    </row>
    <row r="201" spans="1:6">
      <c r="A201" s="32"/>
      <c r="B201" s="35"/>
      <c r="C201" s="35"/>
      <c r="D201" s="32"/>
      <c r="E201" s="32"/>
      <c r="F201" s="32"/>
    </row>
    <row r="202" spans="1:6">
      <c r="A202" s="32"/>
      <c r="B202" s="35"/>
      <c r="C202" s="35"/>
      <c r="D202" s="32"/>
      <c r="E202" s="32"/>
      <c r="F202" s="32"/>
    </row>
    <row r="203" spans="1:6">
      <c r="A203" s="32"/>
      <c r="B203" s="35"/>
      <c r="C203" s="35"/>
      <c r="D203" s="32"/>
      <c r="E203" s="32"/>
      <c r="F203" s="32"/>
    </row>
    <row r="204" spans="1:6">
      <c r="A204" s="32"/>
      <c r="B204" s="35"/>
      <c r="C204" s="35"/>
      <c r="D204" s="32"/>
      <c r="E204" s="32"/>
      <c r="F204" s="32"/>
    </row>
    <row r="205" spans="1:6">
      <c r="A205" s="32"/>
      <c r="B205" s="35"/>
      <c r="C205" s="35"/>
      <c r="D205" s="32"/>
      <c r="E205" s="32"/>
      <c r="F205" s="32"/>
    </row>
    <row r="206" spans="1:6">
      <c r="A206" s="32"/>
      <c r="B206" s="35"/>
      <c r="C206" s="35"/>
      <c r="D206" s="32"/>
      <c r="E206" s="32"/>
      <c r="F206" s="32"/>
    </row>
    <row r="207" spans="1:6">
      <c r="A207" s="32"/>
      <c r="B207" s="35"/>
      <c r="C207" s="35"/>
      <c r="D207" s="32"/>
      <c r="E207" s="32"/>
      <c r="F207" s="32"/>
    </row>
    <row r="208" spans="1:6">
      <c r="A208" s="32"/>
      <c r="B208" s="35"/>
      <c r="C208" s="35"/>
      <c r="D208" s="32"/>
      <c r="E208" s="32"/>
      <c r="F208" s="32"/>
    </row>
    <row r="209" spans="1:6">
      <c r="A209" s="32"/>
      <c r="B209" s="35"/>
      <c r="C209" s="35"/>
      <c r="D209" s="32"/>
      <c r="E209" s="32"/>
      <c r="F209" s="32"/>
    </row>
    <row r="210" spans="1:6">
      <c r="A210" s="32"/>
      <c r="B210" s="35"/>
      <c r="C210" s="35"/>
      <c r="D210" s="32"/>
      <c r="E210" s="32"/>
      <c r="F210" s="32"/>
    </row>
    <row r="211" spans="1:6">
      <c r="A211" s="32"/>
      <c r="B211" s="35"/>
      <c r="C211" s="35"/>
      <c r="D211" s="32"/>
      <c r="E211" s="32"/>
      <c r="F211" s="32"/>
    </row>
    <row r="212" spans="1:6">
      <c r="A212" s="32"/>
      <c r="B212" s="35"/>
      <c r="C212" s="35"/>
      <c r="D212" s="32"/>
      <c r="E212" s="32"/>
      <c r="F212" s="32"/>
    </row>
    <row r="213" spans="1:6">
      <c r="A213" s="32"/>
      <c r="B213" s="35"/>
      <c r="C213" s="35"/>
      <c r="D213" s="32"/>
      <c r="E213" s="32"/>
      <c r="F213" s="32"/>
    </row>
    <row r="214" spans="1:6">
      <c r="A214" s="32"/>
      <c r="B214" s="35"/>
      <c r="C214" s="35"/>
      <c r="D214" s="32"/>
      <c r="E214" s="32"/>
      <c r="F214" s="32"/>
    </row>
    <row r="215" spans="1:6">
      <c r="A215" s="32"/>
      <c r="B215" s="35"/>
      <c r="C215" s="35"/>
      <c r="D215" s="32"/>
      <c r="E215" s="32"/>
      <c r="F215" s="32"/>
    </row>
    <row r="216" spans="1:6">
      <c r="A216" s="32"/>
      <c r="B216" s="35"/>
      <c r="C216" s="35"/>
      <c r="D216" s="32"/>
      <c r="E216" s="32"/>
      <c r="F216" s="32"/>
    </row>
    <row r="217" spans="1:6">
      <c r="A217" s="32"/>
      <c r="B217" s="35"/>
      <c r="C217" s="35"/>
      <c r="D217" s="32"/>
      <c r="E217" s="32"/>
      <c r="F217" s="32"/>
    </row>
    <row r="218" spans="1:6">
      <c r="A218" s="32"/>
      <c r="B218" s="35"/>
      <c r="C218" s="35"/>
      <c r="D218" s="32"/>
      <c r="E218" s="32"/>
      <c r="F218" s="32"/>
    </row>
    <row r="219" spans="1:6">
      <c r="A219" s="32"/>
      <c r="B219" s="35"/>
      <c r="C219" s="35"/>
      <c r="D219" s="32"/>
      <c r="E219" s="32"/>
      <c r="F219" s="32"/>
    </row>
    <row r="220" spans="1:6">
      <c r="A220" s="32"/>
      <c r="B220" s="35"/>
      <c r="C220" s="35"/>
      <c r="D220" s="32"/>
      <c r="E220" s="32"/>
      <c r="F220" s="32"/>
    </row>
    <row r="221" spans="1:6">
      <c r="A221" s="32"/>
      <c r="B221" s="35"/>
      <c r="C221" s="35"/>
      <c r="D221" s="32"/>
      <c r="E221" s="32"/>
      <c r="F221" s="32"/>
    </row>
    <row r="222" spans="1:6">
      <c r="A222" s="32"/>
      <c r="B222" s="35"/>
      <c r="C222" s="35"/>
      <c r="D222" s="32"/>
      <c r="E222" s="32"/>
      <c r="F222" s="32"/>
    </row>
    <row r="223" spans="1:6">
      <c r="A223" s="32"/>
      <c r="B223" s="35"/>
      <c r="C223" s="35"/>
      <c r="D223" s="32"/>
      <c r="E223" s="32"/>
      <c r="F223" s="32"/>
    </row>
    <row r="224" spans="1:6">
      <c r="A224" s="32"/>
      <c r="B224" s="35"/>
      <c r="C224" s="35"/>
      <c r="D224" s="32"/>
      <c r="E224" s="32"/>
      <c r="F224" s="32"/>
    </row>
    <row r="225" spans="1:6">
      <c r="A225" s="32"/>
      <c r="B225" s="35"/>
      <c r="C225" s="35"/>
      <c r="D225" s="32"/>
      <c r="E225" s="32"/>
      <c r="F225" s="32"/>
    </row>
    <row r="226" spans="1:6">
      <c r="A226" s="32"/>
      <c r="B226" s="35"/>
      <c r="C226" s="35"/>
      <c r="D226" s="32"/>
      <c r="E226" s="32"/>
      <c r="F226" s="32"/>
    </row>
    <row r="227" spans="1:6">
      <c r="A227" s="32"/>
      <c r="B227" s="35"/>
      <c r="C227" s="35"/>
      <c r="D227" s="32"/>
      <c r="E227" s="32"/>
      <c r="F227" s="32"/>
    </row>
    <row r="228" spans="1:6">
      <c r="A228" s="32"/>
      <c r="B228" s="35"/>
      <c r="C228" s="35"/>
      <c r="D228" s="32"/>
      <c r="E228" s="32"/>
      <c r="F228" s="32"/>
    </row>
    <row r="229" spans="1:6">
      <c r="A229" s="32"/>
      <c r="B229" s="35"/>
      <c r="C229" s="35"/>
      <c r="D229" s="32"/>
      <c r="E229" s="32"/>
      <c r="F229" s="32"/>
    </row>
    <row r="230" spans="1:6">
      <c r="A230" s="32"/>
      <c r="B230" s="35"/>
      <c r="C230" s="35"/>
      <c r="D230" s="32"/>
      <c r="E230" s="32"/>
      <c r="F230" s="32"/>
    </row>
    <row r="231" spans="1:6">
      <c r="A231" s="32"/>
      <c r="B231" s="35"/>
      <c r="C231" s="35"/>
      <c r="D231" s="32"/>
      <c r="E231" s="32"/>
      <c r="F231" s="32"/>
    </row>
    <row r="232" spans="1:6">
      <c r="A232" s="32"/>
      <c r="B232" s="35"/>
      <c r="C232" s="35"/>
      <c r="D232" s="32"/>
      <c r="E232" s="32"/>
      <c r="F232" s="32"/>
    </row>
    <row r="233" spans="1:6">
      <c r="A233" s="32"/>
      <c r="B233" s="35"/>
      <c r="C233" s="35"/>
      <c r="D233" s="32"/>
      <c r="E233" s="32"/>
      <c r="F233" s="32"/>
    </row>
    <row r="234" spans="1:6">
      <c r="A234" s="32"/>
      <c r="B234" s="35"/>
      <c r="C234" s="35"/>
      <c r="D234" s="32"/>
      <c r="E234" s="32"/>
      <c r="F234" s="32"/>
    </row>
    <row r="235" spans="1:6">
      <c r="A235" s="32"/>
      <c r="B235" s="35"/>
      <c r="C235" s="35"/>
      <c r="D235" s="32"/>
      <c r="E235" s="32"/>
      <c r="F235" s="32"/>
    </row>
    <row r="236" spans="1:6">
      <c r="A236" s="32"/>
      <c r="B236" s="35"/>
      <c r="C236" s="35"/>
      <c r="D236" s="32"/>
      <c r="E236" s="32"/>
      <c r="F236" s="32"/>
    </row>
    <row r="237" spans="1:6">
      <c r="A237" s="32"/>
      <c r="B237" s="35"/>
      <c r="C237" s="35"/>
      <c r="D237" s="32"/>
      <c r="E237" s="32"/>
      <c r="F237" s="32"/>
    </row>
    <row r="238" spans="1:6">
      <c r="A238" s="32"/>
      <c r="B238" s="35"/>
      <c r="C238" s="35"/>
      <c r="D238" s="32"/>
      <c r="E238" s="32"/>
      <c r="F238" s="32"/>
    </row>
    <row r="239" spans="1:6">
      <c r="A239" s="32"/>
      <c r="B239" s="35"/>
      <c r="C239" s="35"/>
      <c r="D239" s="32"/>
      <c r="E239" s="32"/>
      <c r="F239" s="32"/>
    </row>
    <row r="240" spans="1:6">
      <c r="A240" s="32"/>
      <c r="B240" s="35"/>
      <c r="C240" s="35"/>
      <c r="D240" s="32"/>
      <c r="E240" s="32"/>
      <c r="F240" s="32"/>
    </row>
    <row r="241" spans="1:6">
      <c r="A241" s="32"/>
      <c r="B241" s="35"/>
      <c r="C241" s="35"/>
      <c r="D241" s="32"/>
      <c r="E241" s="32"/>
      <c r="F241" s="32"/>
    </row>
    <row r="242" spans="1:6">
      <c r="A242" s="32"/>
      <c r="B242" s="35"/>
      <c r="C242" s="35"/>
      <c r="D242" s="32"/>
      <c r="E242" s="32"/>
      <c r="F242" s="32"/>
    </row>
    <row r="243" spans="1:6">
      <c r="A243" s="32"/>
      <c r="B243" s="35"/>
      <c r="C243" s="35"/>
      <c r="D243" s="32"/>
      <c r="E243" s="32"/>
      <c r="F243" s="32"/>
    </row>
    <row r="244" spans="1:6">
      <c r="A244" s="32"/>
      <c r="B244" s="35"/>
      <c r="C244" s="35"/>
      <c r="D244" s="32"/>
      <c r="E244" s="32"/>
      <c r="F244" s="32"/>
    </row>
    <row r="245" spans="1:6">
      <c r="A245" s="32"/>
      <c r="B245" s="35"/>
      <c r="C245" s="35"/>
      <c r="D245" s="32"/>
      <c r="E245" s="32"/>
      <c r="F245" s="32"/>
    </row>
    <row r="246" spans="1:6">
      <c r="A246" s="32"/>
      <c r="B246" s="35"/>
      <c r="C246" s="35"/>
      <c r="D246" s="32"/>
      <c r="E246" s="32"/>
      <c r="F246" s="32"/>
    </row>
    <row r="247" spans="1:6">
      <c r="A247" s="32"/>
      <c r="B247" s="35"/>
      <c r="C247" s="35"/>
      <c r="D247" s="32"/>
      <c r="E247" s="32"/>
      <c r="F247" s="32"/>
    </row>
    <row r="248" spans="1:6">
      <c r="A248" s="32"/>
      <c r="B248" s="35"/>
      <c r="C248" s="35"/>
      <c r="D248" s="32"/>
      <c r="E248" s="32"/>
      <c r="F248" s="32"/>
    </row>
    <row r="249" spans="1:6">
      <c r="A249" s="32"/>
      <c r="B249" s="35"/>
      <c r="C249" s="35"/>
      <c r="D249" s="32"/>
      <c r="E249" s="32"/>
      <c r="F249" s="32"/>
    </row>
    <row r="250" spans="1:6">
      <c r="A250" s="32"/>
      <c r="B250" s="35"/>
      <c r="C250" s="35"/>
      <c r="D250" s="32"/>
      <c r="E250" s="32"/>
      <c r="F250" s="32"/>
    </row>
    <row r="251" spans="1:6">
      <c r="A251" s="32"/>
      <c r="B251" s="35"/>
      <c r="C251" s="35"/>
      <c r="D251" s="32"/>
      <c r="E251" s="32"/>
      <c r="F251" s="32"/>
    </row>
    <row r="252" spans="1:6">
      <c r="A252" s="32"/>
      <c r="B252" s="35"/>
      <c r="C252" s="35"/>
      <c r="D252" s="32"/>
      <c r="E252" s="32"/>
      <c r="F252" s="32"/>
    </row>
    <row r="253" spans="1:6">
      <c r="A253" s="32"/>
      <c r="B253" s="35"/>
      <c r="C253" s="35"/>
      <c r="D253" s="32"/>
      <c r="E253" s="32"/>
      <c r="F253" s="32"/>
    </row>
    <row r="254" spans="1:6">
      <c r="A254" s="32"/>
      <c r="B254" s="35"/>
      <c r="C254" s="35"/>
      <c r="D254" s="32"/>
      <c r="E254" s="32"/>
      <c r="F254" s="32"/>
    </row>
    <row r="255" spans="1:6">
      <c r="A255" s="32"/>
      <c r="B255" s="35"/>
      <c r="C255" s="35"/>
      <c r="D255" s="32"/>
      <c r="E255" s="32"/>
      <c r="F255" s="32"/>
    </row>
    <row r="256" spans="1:6">
      <c r="A256" s="32"/>
      <c r="B256" s="35"/>
      <c r="C256" s="35"/>
      <c r="D256" s="32"/>
      <c r="E256" s="32"/>
      <c r="F256" s="32"/>
    </row>
    <row r="257" spans="1:6">
      <c r="A257" s="32"/>
      <c r="B257" s="35"/>
      <c r="C257" s="35"/>
      <c r="D257" s="32"/>
      <c r="E257" s="32"/>
      <c r="F257" s="32"/>
    </row>
    <row r="258" spans="1:6">
      <c r="A258" s="32"/>
      <c r="B258" s="35"/>
      <c r="C258" s="35"/>
      <c r="D258" s="32"/>
      <c r="E258" s="32"/>
      <c r="F258" s="32"/>
    </row>
    <row r="259" spans="1:6">
      <c r="A259" s="32"/>
      <c r="B259" s="35"/>
      <c r="C259" s="35"/>
      <c r="D259" s="32"/>
      <c r="E259" s="32"/>
      <c r="F259" s="32"/>
    </row>
    <row r="260" spans="1:6">
      <c r="A260" s="32"/>
      <c r="B260" s="35"/>
      <c r="C260" s="35"/>
      <c r="D260" s="32"/>
      <c r="E260" s="32"/>
      <c r="F260" s="32"/>
    </row>
    <row r="261" spans="1:6">
      <c r="A261" s="32"/>
      <c r="B261" s="35"/>
      <c r="C261" s="35"/>
      <c r="D261" s="32"/>
      <c r="E261" s="32"/>
      <c r="F261" s="32"/>
    </row>
    <row r="262" spans="1:6">
      <c r="A262" s="32"/>
      <c r="B262" s="35"/>
      <c r="C262" s="35"/>
      <c r="D262" s="32"/>
      <c r="E262" s="32"/>
      <c r="F262" s="32"/>
    </row>
    <row r="263" spans="1:6">
      <c r="A263" s="32"/>
      <c r="B263" s="35"/>
      <c r="C263" s="35"/>
      <c r="D263" s="32"/>
      <c r="E263" s="32"/>
      <c r="F263" s="32"/>
    </row>
    <row r="264" spans="1:6">
      <c r="A264" s="32"/>
      <c r="B264" s="35"/>
      <c r="C264" s="35"/>
      <c r="D264" s="32"/>
      <c r="E264" s="32"/>
      <c r="F264" s="32"/>
    </row>
    <row r="265" spans="1:6">
      <c r="A265" s="32"/>
      <c r="B265" s="35"/>
      <c r="C265" s="35"/>
      <c r="D265" s="32"/>
      <c r="E265" s="32"/>
      <c r="F265" s="32"/>
    </row>
    <row r="266" spans="1:6">
      <c r="A266" s="32"/>
      <c r="B266" s="35"/>
      <c r="C266" s="35"/>
      <c r="D266" s="32"/>
      <c r="E266" s="32"/>
      <c r="F266" s="32"/>
    </row>
    <row r="267" spans="1:6">
      <c r="A267" s="32"/>
      <c r="B267" s="35"/>
      <c r="C267" s="35"/>
      <c r="D267" s="32"/>
      <c r="E267" s="32"/>
      <c r="F267" s="32"/>
    </row>
    <row r="268" spans="1:6">
      <c r="A268" s="32"/>
      <c r="B268" s="35"/>
      <c r="C268" s="35"/>
      <c r="D268" s="32"/>
      <c r="E268" s="32"/>
      <c r="F268" s="32"/>
    </row>
    <row r="269" spans="1:6">
      <c r="A269" s="32"/>
      <c r="B269" s="35"/>
      <c r="C269" s="35"/>
      <c r="D269" s="32"/>
      <c r="E269" s="32"/>
      <c r="F269" s="32"/>
    </row>
    <row r="270" spans="1:6">
      <c r="A270" s="32"/>
      <c r="B270" s="35"/>
      <c r="C270" s="35"/>
      <c r="D270" s="32"/>
      <c r="E270" s="32"/>
      <c r="F270" s="32"/>
    </row>
    <row r="271" spans="1:6">
      <c r="A271" s="32"/>
      <c r="B271" s="35"/>
      <c r="C271" s="35"/>
      <c r="D271" s="32"/>
      <c r="E271" s="32"/>
      <c r="F271" s="32"/>
    </row>
    <row r="272" spans="1:6">
      <c r="A272" s="32"/>
      <c r="B272" s="35"/>
      <c r="C272" s="35"/>
      <c r="D272" s="32"/>
      <c r="E272" s="32"/>
      <c r="F272" s="32"/>
    </row>
    <row r="273" spans="1:6">
      <c r="A273" s="32"/>
      <c r="B273" s="35"/>
      <c r="C273" s="35"/>
      <c r="D273" s="32"/>
      <c r="E273" s="32"/>
      <c r="F273" s="32"/>
    </row>
    <row r="274" spans="1:6">
      <c r="A274" s="32"/>
      <c r="B274" s="35"/>
      <c r="C274" s="35"/>
      <c r="D274" s="32"/>
      <c r="E274" s="32"/>
      <c r="F274" s="32"/>
    </row>
    <row r="275" spans="1:6">
      <c r="A275" s="32"/>
      <c r="B275" s="35"/>
      <c r="C275" s="35"/>
      <c r="D275" s="32"/>
      <c r="E275" s="32"/>
      <c r="F275" s="32"/>
    </row>
    <row r="276" spans="1:6">
      <c r="A276" s="32"/>
      <c r="B276" s="35"/>
      <c r="C276" s="35"/>
      <c r="D276" s="32"/>
      <c r="E276" s="32"/>
      <c r="F276" s="32"/>
    </row>
    <row r="277" spans="1:6">
      <c r="A277" s="32"/>
      <c r="B277" s="35"/>
      <c r="C277" s="35"/>
      <c r="D277" s="32"/>
      <c r="E277" s="32"/>
      <c r="F277" s="32"/>
    </row>
    <row r="278" spans="1:6">
      <c r="A278" s="32"/>
      <c r="B278" s="35"/>
      <c r="C278" s="35"/>
      <c r="D278" s="32"/>
      <c r="E278" s="32"/>
      <c r="F278" s="32"/>
    </row>
    <row r="279" spans="1:6">
      <c r="A279" s="32"/>
      <c r="B279" s="35"/>
      <c r="C279" s="35"/>
      <c r="D279" s="32"/>
      <c r="E279" s="32"/>
      <c r="F279" s="32"/>
    </row>
    <row r="280" spans="1:6">
      <c r="A280" s="32"/>
      <c r="B280" s="35"/>
      <c r="C280" s="35"/>
      <c r="D280" s="32"/>
      <c r="E280" s="32"/>
      <c r="F280" s="32"/>
    </row>
    <row r="281" spans="1:6">
      <c r="A281" s="32"/>
      <c r="B281" s="35"/>
      <c r="C281" s="35"/>
      <c r="D281" s="32"/>
      <c r="E281" s="32"/>
      <c r="F281" s="32"/>
    </row>
    <row r="282" spans="1:6">
      <c r="A282" s="32"/>
      <c r="B282" s="35"/>
      <c r="C282" s="35"/>
      <c r="D282" s="32"/>
      <c r="E282" s="32"/>
      <c r="F282" s="32"/>
    </row>
    <row r="283" spans="1:6">
      <c r="A283" s="32"/>
      <c r="B283" s="35"/>
      <c r="C283" s="35"/>
      <c r="D283" s="32"/>
      <c r="E283" s="32"/>
      <c r="F283" s="32"/>
    </row>
    <row r="284" spans="1:6">
      <c r="A284" s="32"/>
      <c r="B284" s="35"/>
      <c r="C284" s="35"/>
      <c r="D284" s="32"/>
      <c r="E284" s="32"/>
      <c r="F284" s="32"/>
    </row>
    <row r="285" spans="1:6">
      <c r="A285" s="32"/>
      <c r="B285" s="35"/>
      <c r="C285" s="35"/>
      <c r="D285" s="32"/>
      <c r="E285" s="32"/>
      <c r="F285" s="32"/>
    </row>
    <row r="286" spans="1:6">
      <c r="A286" s="32"/>
      <c r="B286" s="35"/>
      <c r="C286" s="35"/>
      <c r="D286" s="32"/>
      <c r="E286" s="32"/>
      <c r="F286" s="32"/>
    </row>
    <row r="287" spans="1:6">
      <c r="A287" s="32"/>
      <c r="B287" s="35"/>
      <c r="C287" s="35"/>
      <c r="D287" s="32"/>
      <c r="E287" s="32"/>
      <c r="F287" s="32"/>
    </row>
    <row r="288" spans="1:6">
      <c r="A288" s="32"/>
      <c r="B288" s="35"/>
      <c r="C288" s="35"/>
      <c r="D288" s="32"/>
      <c r="E288" s="32"/>
      <c r="F288" s="32"/>
    </row>
    <row r="289" spans="1:6">
      <c r="A289" s="32"/>
      <c r="B289" s="35"/>
      <c r="C289" s="35"/>
      <c r="D289" s="32"/>
      <c r="E289" s="32"/>
      <c r="F289" s="32"/>
    </row>
    <row r="290" spans="1:6">
      <c r="A290" s="32"/>
      <c r="B290" s="35"/>
      <c r="C290" s="35"/>
      <c r="D290" s="32"/>
      <c r="E290" s="32"/>
      <c r="F290" s="32"/>
    </row>
    <row r="291" spans="1:6">
      <c r="A291" s="32"/>
      <c r="B291" s="35"/>
      <c r="C291" s="35"/>
      <c r="D291" s="32"/>
      <c r="E291" s="32"/>
      <c r="F291" s="32"/>
    </row>
    <row r="292" spans="1:6">
      <c r="A292" s="32"/>
      <c r="B292" s="35"/>
      <c r="C292" s="35"/>
      <c r="D292" s="32"/>
      <c r="E292" s="32"/>
      <c r="F292" s="32"/>
    </row>
    <row r="293" spans="1:6">
      <c r="A293" s="32"/>
      <c r="B293" s="35"/>
      <c r="C293" s="35"/>
      <c r="D293" s="32"/>
      <c r="E293" s="32"/>
      <c r="F293" s="32"/>
    </row>
    <row r="294" spans="1:6">
      <c r="A294" s="32"/>
      <c r="B294" s="35"/>
      <c r="C294" s="35"/>
      <c r="D294" s="32"/>
      <c r="E294" s="32"/>
      <c r="F294" s="32"/>
    </row>
    <row r="295" spans="1:6">
      <c r="A295" s="32"/>
      <c r="B295" s="35"/>
      <c r="C295" s="35"/>
      <c r="D295" s="32"/>
      <c r="E295" s="32"/>
      <c r="F295" s="32"/>
    </row>
    <row r="296" spans="1:6">
      <c r="A296" s="32"/>
      <c r="B296" s="35"/>
      <c r="C296" s="35"/>
      <c r="D296" s="32"/>
      <c r="E296" s="32"/>
      <c r="F296" s="32"/>
    </row>
    <row r="297" spans="1:6">
      <c r="A297" s="32"/>
      <c r="B297" s="35"/>
      <c r="C297" s="35"/>
      <c r="D297" s="32"/>
      <c r="E297" s="32"/>
      <c r="F297" s="32"/>
    </row>
    <row r="298" spans="1:6">
      <c r="A298" s="32"/>
      <c r="B298" s="35"/>
      <c r="C298" s="35"/>
      <c r="D298" s="32"/>
      <c r="E298" s="32"/>
      <c r="F298" s="32"/>
    </row>
    <row r="299" spans="1:6">
      <c r="A299" s="32"/>
      <c r="B299" s="35"/>
      <c r="C299" s="35"/>
      <c r="D299" s="32"/>
      <c r="E299" s="32"/>
      <c r="F299" s="32"/>
    </row>
    <row r="300" spans="1:6">
      <c r="A300" s="32"/>
      <c r="B300" s="35"/>
      <c r="C300" s="35"/>
      <c r="D300" s="32"/>
      <c r="E300" s="32"/>
      <c r="F300" s="32"/>
    </row>
    <row r="301" spans="1:6">
      <c r="A301" s="32"/>
      <c r="B301" s="35"/>
      <c r="C301" s="35"/>
      <c r="D301" s="32"/>
      <c r="E301" s="32"/>
      <c r="F301" s="32"/>
    </row>
    <row r="302" spans="1:6">
      <c r="A302" s="32"/>
      <c r="B302" s="35"/>
      <c r="C302" s="35"/>
      <c r="D302" s="32"/>
      <c r="E302" s="32"/>
      <c r="F302" s="32"/>
    </row>
    <row r="303" spans="1:6">
      <c r="A303" s="32"/>
      <c r="B303" s="35"/>
      <c r="C303" s="35"/>
      <c r="D303" s="32"/>
      <c r="E303" s="32"/>
      <c r="F303" s="32"/>
    </row>
    <row r="304" spans="1:6">
      <c r="A304" s="32"/>
      <c r="B304" s="35"/>
      <c r="C304" s="35"/>
      <c r="D304" s="32"/>
      <c r="E304" s="32"/>
      <c r="F304" s="32"/>
    </row>
    <row r="305" spans="1:6">
      <c r="A305" s="32"/>
      <c r="B305" s="35"/>
      <c r="C305" s="35"/>
      <c r="D305" s="32"/>
      <c r="E305" s="32"/>
      <c r="F305" s="32"/>
    </row>
    <row r="306" spans="1:6">
      <c r="A306" s="32"/>
      <c r="B306" s="35"/>
      <c r="C306" s="35"/>
      <c r="D306" s="32"/>
      <c r="E306" s="32"/>
      <c r="F306" s="32"/>
    </row>
    <row r="307" spans="1:6">
      <c r="A307" s="32"/>
      <c r="B307" s="35"/>
      <c r="C307" s="35"/>
      <c r="D307" s="32"/>
      <c r="E307" s="32"/>
      <c r="F307" s="32"/>
    </row>
    <row r="308" spans="1:6">
      <c r="A308" s="32"/>
      <c r="B308" s="35"/>
      <c r="C308" s="35"/>
      <c r="D308" s="32"/>
      <c r="E308" s="32"/>
      <c r="F308" s="32"/>
    </row>
    <row r="309" spans="1:6">
      <c r="A309" s="32"/>
      <c r="B309" s="35"/>
      <c r="C309" s="35"/>
      <c r="D309" s="32"/>
      <c r="E309" s="32"/>
      <c r="F309" s="32"/>
    </row>
    <row r="310" spans="1:6">
      <c r="A310" s="32"/>
      <c r="B310" s="35"/>
      <c r="C310" s="35"/>
      <c r="D310" s="32"/>
      <c r="E310" s="32"/>
      <c r="F310" s="32"/>
    </row>
    <row r="311" spans="1:6">
      <c r="A311" s="32"/>
      <c r="B311" s="35"/>
      <c r="C311" s="35"/>
      <c r="D311" s="32"/>
      <c r="E311" s="32"/>
      <c r="F311" s="32"/>
    </row>
    <row r="312" spans="1:6">
      <c r="A312" s="32"/>
      <c r="B312" s="35"/>
      <c r="C312" s="35"/>
      <c r="D312" s="32"/>
      <c r="E312" s="32"/>
      <c r="F312" s="32"/>
    </row>
    <row r="313" spans="1:6">
      <c r="A313" s="32"/>
      <c r="B313" s="35"/>
      <c r="C313" s="35"/>
      <c r="D313" s="32"/>
      <c r="E313" s="32"/>
      <c r="F313" s="32"/>
    </row>
    <row r="314" spans="1:6">
      <c r="A314" s="32"/>
      <c r="B314" s="35"/>
      <c r="C314" s="35"/>
      <c r="D314" s="32"/>
      <c r="E314" s="32"/>
      <c r="F314" s="32"/>
    </row>
    <row r="315" spans="1:6">
      <c r="A315" s="32"/>
      <c r="B315" s="35"/>
      <c r="C315" s="35"/>
      <c r="D315" s="32"/>
      <c r="E315" s="32"/>
      <c r="F315" s="32"/>
    </row>
    <row r="316" spans="1:6">
      <c r="A316" s="32"/>
      <c r="B316" s="35"/>
      <c r="C316" s="35"/>
      <c r="D316" s="32"/>
      <c r="E316" s="32"/>
      <c r="F316" s="32"/>
    </row>
    <row r="317" spans="1:6">
      <c r="A317" s="32"/>
      <c r="B317" s="35"/>
      <c r="C317" s="35"/>
      <c r="D317" s="32"/>
      <c r="E317" s="32"/>
      <c r="F317" s="32"/>
    </row>
    <row r="318" spans="1:6">
      <c r="A318" s="32"/>
      <c r="B318" s="35"/>
      <c r="C318" s="35"/>
      <c r="D318" s="32"/>
      <c r="E318" s="32"/>
      <c r="F318" s="32"/>
    </row>
    <row r="319" spans="1:6">
      <c r="A319" s="32"/>
      <c r="B319" s="35"/>
      <c r="C319" s="35"/>
      <c r="D319" s="32"/>
      <c r="E319" s="32"/>
      <c r="F319" s="32"/>
    </row>
    <row r="320" spans="1:6">
      <c r="A320" s="32"/>
      <c r="B320" s="35"/>
      <c r="C320" s="35"/>
      <c r="D320" s="32"/>
      <c r="E320" s="32"/>
      <c r="F320" s="32"/>
    </row>
    <row r="321" spans="1:6">
      <c r="A321" s="32"/>
      <c r="B321" s="35"/>
      <c r="C321" s="35"/>
      <c r="D321" s="32"/>
      <c r="E321" s="32"/>
      <c r="F321" s="32"/>
    </row>
    <row r="322" spans="1:6">
      <c r="A322" s="32"/>
      <c r="B322" s="35"/>
      <c r="C322" s="35"/>
      <c r="D322" s="32"/>
      <c r="E322" s="32"/>
      <c r="F322" s="32"/>
    </row>
    <row r="323" spans="1:6">
      <c r="A323" s="32"/>
      <c r="B323" s="35"/>
      <c r="C323" s="35"/>
      <c r="D323" s="32"/>
      <c r="E323" s="32"/>
      <c r="F323" s="32"/>
    </row>
    <row r="324" spans="1:6">
      <c r="A324" s="32"/>
      <c r="B324" s="35"/>
      <c r="C324" s="35"/>
      <c r="D324" s="32"/>
      <c r="E324" s="32"/>
      <c r="F324" s="32"/>
    </row>
    <row r="325" spans="1:6">
      <c r="A325" s="32"/>
      <c r="B325" s="35"/>
      <c r="C325" s="35"/>
      <c r="D325" s="32"/>
      <c r="E325" s="32"/>
      <c r="F325" s="32"/>
    </row>
    <row r="326" spans="1:6">
      <c r="A326" s="32"/>
      <c r="B326" s="35"/>
      <c r="C326" s="35"/>
      <c r="D326" s="32"/>
      <c r="E326" s="32"/>
      <c r="F326" s="32"/>
    </row>
    <row r="327" spans="1:6">
      <c r="A327" s="32"/>
      <c r="B327" s="35"/>
      <c r="C327" s="35"/>
      <c r="D327" s="32"/>
      <c r="E327" s="32"/>
      <c r="F327" s="32"/>
    </row>
    <row r="328" spans="1:6">
      <c r="A328" s="32"/>
      <c r="B328" s="35"/>
      <c r="C328" s="35"/>
      <c r="D328" s="32"/>
      <c r="E328" s="32"/>
      <c r="F328" s="32"/>
    </row>
    <row r="329" spans="1:6">
      <c r="A329" s="32"/>
      <c r="B329" s="35"/>
      <c r="C329" s="35"/>
      <c r="D329" s="32"/>
      <c r="E329" s="32"/>
      <c r="F329" s="32"/>
    </row>
    <row r="330" spans="1:6">
      <c r="A330" s="32"/>
      <c r="B330" s="35"/>
      <c r="C330" s="35"/>
      <c r="D330" s="32"/>
      <c r="E330" s="32"/>
      <c r="F330" s="32"/>
    </row>
    <row r="331" spans="1:6">
      <c r="A331" s="32"/>
      <c r="B331" s="35"/>
      <c r="C331" s="35"/>
      <c r="D331" s="32"/>
      <c r="E331" s="32"/>
      <c r="F331" s="32"/>
    </row>
    <row r="332" spans="1:6">
      <c r="A332" s="32"/>
      <c r="B332" s="35"/>
      <c r="C332" s="35"/>
      <c r="D332" s="32"/>
      <c r="E332" s="32"/>
      <c r="F332" s="32"/>
    </row>
    <row r="333" spans="1:6">
      <c r="A333" s="32"/>
      <c r="B333" s="35"/>
      <c r="C333" s="35"/>
      <c r="D333" s="32"/>
      <c r="E333" s="32"/>
      <c r="F333" s="32"/>
    </row>
    <row r="334" spans="1:6">
      <c r="A334" s="32"/>
      <c r="B334" s="35"/>
      <c r="C334" s="35"/>
      <c r="D334" s="32"/>
      <c r="E334" s="32"/>
      <c r="F334" s="32"/>
    </row>
    <row r="335" spans="1:6">
      <c r="A335" s="32"/>
      <c r="B335" s="35"/>
      <c r="C335" s="35"/>
      <c r="D335" s="32"/>
      <c r="E335" s="32"/>
      <c r="F335" s="32"/>
    </row>
    <row r="336" spans="1:6">
      <c r="A336" s="32"/>
      <c r="B336" s="35"/>
      <c r="C336" s="35"/>
      <c r="D336" s="32"/>
      <c r="E336" s="32"/>
      <c r="F336" s="32"/>
    </row>
    <row r="337" spans="1:6">
      <c r="A337" s="32"/>
      <c r="B337" s="35"/>
      <c r="C337" s="35"/>
      <c r="D337" s="32"/>
      <c r="E337" s="32"/>
      <c r="F337" s="32"/>
    </row>
    <row r="338" spans="1:6">
      <c r="A338" s="32"/>
      <c r="B338" s="35"/>
      <c r="C338" s="35"/>
      <c r="D338" s="32"/>
      <c r="E338" s="32"/>
      <c r="F338" s="32"/>
    </row>
    <row r="339" spans="1:6">
      <c r="A339" s="32"/>
      <c r="B339" s="35"/>
      <c r="C339" s="35"/>
      <c r="D339" s="32"/>
      <c r="E339" s="32"/>
      <c r="F339" s="32"/>
    </row>
    <row r="340" spans="1:6">
      <c r="A340" s="32"/>
      <c r="B340" s="35"/>
      <c r="C340" s="35"/>
      <c r="D340" s="32"/>
      <c r="E340" s="32"/>
      <c r="F340" s="32"/>
    </row>
    <row r="341" spans="1:6">
      <c r="A341" s="32"/>
      <c r="B341" s="35"/>
      <c r="C341" s="35"/>
      <c r="D341" s="32"/>
      <c r="E341" s="32"/>
      <c r="F341" s="32"/>
    </row>
    <row r="342" spans="1:6">
      <c r="A342" s="32"/>
      <c r="B342" s="35"/>
      <c r="C342" s="35"/>
      <c r="D342" s="32"/>
      <c r="E342" s="32"/>
      <c r="F342" s="32"/>
    </row>
    <row r="343" spans="1:6">
      <c r="A343" s="32"/>
      <c r="B343" s="35"/>
      <c r="C343" s="35"/>
      <c r="D343" s="32"/>
      <c r="E343" s="32"/>
      <c r="F343" s="32"/>
    </row>
    <row r="344" spans="1:6">
      <c r="A344" s="32"/>
      <c r="B344" s="35"/>
      <c r="C344" s="35"/>
      <c r="D344" s="32"/>
      <c r="E344" s="32"/>
      <c r="F344" s="32"/>
    </row>
    <row r="345" spans="1:6">
      <c r="A345" s="32"/>
      <c r="B345" s="35"/>
      <c r="C345" s="35"/>
      <c r="D345" s="32"/>
      <c r="E345" s="32"/>
      <c r="F345" s="32"/>
    </row>
    <row r="346" spans="1:6">
      <c r="A346" s="32"/>
      <c r="B346" s="35"/>
      <c r="C346" s="35"/>
      <c r="D346" s="32"/>
      <c r="E346" s="32"/>
      <c r="F346" s="32"/>
    </row>
    <row r="347" spans="1:6">
      <c r="A347" s="32"/>
      <c r="B347" s="35"/>
      <c r="C347" s="35"/>
      <c r="D347" s="32"/>
      <c r="E347" s="32"/>
      <c r="F347" s="32"/>
    </row>
    <row r="348" spans="1:6">
      <c r="A348" s="32"/>
      <c r="B348" s="35"/>
      <c r="C348" s="35"/>
      <c r="D348" s="32"/>
      <c r="E348" s="32"/>
      <c r="F348" s="32"/>
    </row>
    <row r="349" spans="1:6">
      <c r="A349" s="32"/>
      <c r="B349" s="35"/>
      <c r="C349" s="35"/>
      <c r="D349" s="32"/>
      <c r="E349" s="32"/>
      <c r="F349" s="32"/>
    </row>
    <row r="350" spans="1:6">
      <c r="A350" s="32"/>
      <c r="B350" s="35"/>
      <c r="C350" s="35"/>
      <c r="D350" s="32"/>
      <c r="E350" s="32"/>
      <c r="F350" s="32"/>
    </row>
    <row r="351" spans="1:6">
      <c r="A351" s="32"/>
      <c r="B351" s="35"/>
      <c r="C351" s="35"/>
      <c r="D351" s="32"/>
      <c r="E351" s="32"/>
      <c r="F351" s="32"/>
    </row>
    <row r="352" spans="1:6">
      <c r="A352" s="32"/>
      <c r="B352" s="35"/>
      <c r="C352" s="35"/>
      <c r="D352" s="32"/>
      <c r="E352" s="32"/>
      <c r="F352" s="32"/>
    </row>
    <row r="353" spans="1:6">
      <c r="A353" s="32"/>
      <c r="B353" s="35"/>
      <c r="C353" s="35"/>
      <c r="D353" s="32"/>
      <c r="E353" s="32"/>
      <c r="F353" s="32"/>
    </row>
    <row r="354" spans="1:6">
      <c r="A354" s="32"/>
      <c r="B354" s="35"/>
      <c r="C354" s="35"/>
      <c r="D354" s="32"/>
      <c r="E354" s="32"/>
      <c r="F354" s="32"/>
    </row>
    <row r="355" spans="1:6">
      <c r="A355" s="32"/>
      <c r="B355" s="35"/>
      <c r="C355" s="35"/>
      <c r="D355" s="32"/>
      <c r="E355" s="32"/>
      <c r="F355" s="32"/>
    </row>
    <row r="356" spans="1:6">
      <c r="A356" s="32"/>
      <c r="B356" s="35"/>
      <c r="C356" s="35"/>
      <c r="D356" s="32"/>
      <c r="E356" s="32"/>
      <c r="F356" s="32"/>
    </row>
    <row r="357" spans="1:6">
      <c r="A357" s="32"/>
      <c r="B357" s="35"/>
      <c r="C357" s="35"/>
      <c r="D357" s="32"/>
      <c r="E357" s="32"/>
      <c r="F357" s="32"/>
    </row>
    <row r="358" spans="1:6">
      <c r="A358" s="32"/>
      <c r="B358" s="35"/>
      <c r="C358" s="35"/>
      <c r="D358" s="32"/>
      <c r="E358" s="32"/>
      <c r="F358" s="32"/>
    </row>
    <row r="359" spans="1:6">
      <c r="A359" s="32"/>
      <c r="B359" s="35"/>
      <c r="C359" s="35"/>
      <c r="D359" s="32"/>
      <c r="E359" s="32"/>
      <c r="F359" s="32"/>
    </row>
    <row r="360" spans="1:6">
      <c r="A360" s="32"/>
      <c r="B360" s="35"/>
      <c r="C360" s="35"/>
      <c r="D360" s="32"/>
      <c r="E360" s="32"/>
      <c r="F360" s="32"/>
    </row>
    <row r="361" spans="1:6">
      <c r="A361" s="32"/>
      <c r="B361" s="35"/>
      <c r="C361" s="35"/>
      <c r="D361" s="32"/>
      <c r="E361" s="32"/>
      <c r="F361" s="32"/>
    </row>
    <row r="362" spans="1:6">
      <c r="A362" s="32"/>
      <c r="B362" s="35"/>
      <c r="C362" s="35"/>
      <c r="D362" s="32"/>
      <c r="E362" s="32"/>
      <c r="F362" s="32"/>
    </row>
    <row r="363" spans="1:6">
      <c r="A363" s="32"/>
      <c r="B363" s="35"/>
      <c r="C363" s="35"/>
      <c r="D363" s="32"/>
      <c r="E363" s="32"/>
      <c r="F363" s="32"/>
    </row>
    <row r="364" spans="1:6">
      <c r="A364" s="32"/>
      <c r="B364" s="35"/>
      <c r="C364" s="35"/>
      <c r="D364" s="32"/>
      <c r="E364" s="32"/>
      <c r="F364" s="32"/>
    </row>
    <row r="365" spans="1:6">
      <c r="A365" s="32"/>
      <c r="B365" s="35"/>
      <c r="C365" s="35"/>
      <c r="D365" s="32"/>
      <c r="E365" s="32"/>
      <c r="F365" s="32"/>
    </row>
    <row r="366" spans="1:6">
      <c r="A366" s="32"/>
      <c r="B366" s="35"/>
      <c r="C366" s="35"/>
      <c r="D366" s="32"/>
      <c r="E366" s="32"/>
      <c r="F366" s="32"/>
    </row>
    <row r="367" spans="1:6">
      <c r="A367" s="32"/>
      <c r="B367" s="35"/>
      <c r="C367" s="35"/>
      <c r="D367" s="32"/>
      <c r="E367" s="32"/>
      <c r="F367" s="32"/>
    </row>
    <row r="368" spans="1:6">
      <c r="A368" s="32"/>
      <c r="B368" s="35"/>
      <c r="C368" s="35"/>
      <c r="D368" s="32"/>
      <c r="E368" s="32"/>
      <c r="F368" s="32"/>
    </row>
    <row r="369" spans="1:6">
      <c r="A369" s="32"/>
      <c r="B369" s="35"/>
      <c r="C369" s="35"/>
      <c r="D369" s="32"/>
      <c r="E369" s="32"/>
      <c r="F369" s="32"/>
    </row>
    <row r="370" spans="1:6">
      <c r="A370" s="32"/>
      <c r="B370" s="35"/>
      <c r="C370" s="35"/>
      <c r="D370" s="32"/>
      <c r="E370" s="32"/>
      <c r="F370" s="32"/>
    </row>
    <row r="371" spans="1:6">
      <c r="A371" s="32"/>
      <c r="B371" s="35"/>
      <c r="C371" s="35"/>
      <c r="D371" s="32"/>
      <c r="E371" s="32"/>
      <c r="F371" s="32"/>
    </row>
    <row r="372" spans="1:6">
      <c r="A372" s="32"/>
      <c r="B372" s="35"/>
      <c r="C372" s="35"/>
      <c r="D372" s="32"/>
      <c r="E372" s="32"/>
      <c r="F372" s="32"/>
    </row>
    <row r="373" spans="1:6">
      <c r="A373" s="32"/>
      <c r="B373" s="35"/>
      <c r="C373" s="35"/>
      <c r="D373" s="32"/>
      <c r="E373" s="32"/>
      <c r="F373" s="32"/>
    </row>
    <row r="374" spans="1:6">
      <c r="A374" s="32"/>
      <c r="B374" s="35"/>
      <c r="C374" s="35"/>
      <c r="D374" s="32"/>
      <c r="E374" s="32"/>
      <c r="F374" s="32"/>
    </row>
    <row r="375" spans="1:6">
      <c r="A375" s="32"/>
      <c r="B375" s="35"/>
      <c r="C375" s="35"/>
      <c r="D375" s="32"/>
      <c r="E375" s="32"/>
      <c r="F375" s="32"/>
    </row>
    <row r="376" spans="1:6">
      <c r="A376" s="32"/>
      <c r="B376" s="35"/>
      <c r="C376" s="35"/>
      <c r="D376" s="32"/>
      <c r="E376" s="32"/>
      <c r="F376" s="32"/>
    </row>
    <row r="377" spans="1:6">
      <c r="A377" s="32"/>
      <c r="B377" s="35"/>
      <c r="C377" s="35"/>
      <c r="D377" s="32"/>
      <c r="E377" s="32"/>
      <c r="F377" s="32"/>
    </row>
    <row r="378" spans="1:6">
      <c r="A378" s="32"/>
      <c r="B378" s="35"/>
      <c r="C378" s="35"/>
      <c r="D378" s="32"/>
      <c r="E378" s="32"/>
      <c r="F378" s="32"/>
    </row>
    <row r="379" spans="1:6">
      <c r="A379" s="32"/>
      <c r="B379" s="35"/>
      <c r="C379" s="35"/>
      <c r="D379" s="32"/>
      <c r="E379" s="32"/>
      <c r="F379" s="32"/>
    </row>
    <row r="380" spans="1:6">
      <c r="A380" s="32"/>
      <c r="B380" s="35"/>
      <c r="C380" s="35"/>
      <c r="D380" s="32"/>
      <c r="E380" s="32"/>
      <c r="F380" s="32"/>
    </row>
    <row r="381" spans="1:6">
      <c r="A381" s="32"/>
      <c r="B381" s="35"/>
      <c r="C381" s="35"/>
      <c r="D381" s="32"/>
      <c r="E381" s="32"/>
      <c r="F381" s="32"/>
    </row>
    <row r="382" spans="1:6">
      <c r="A382" s="32"/>
      <c r="B382" s="35"/>
      <c r="C382" s="35"/>
      <c r="D382" s="32"/>
      <c r="E382" s="32"/>
      <c r="F382" s="32"/>
    </row>
    <row r="383" spans="1:6">
      <c r="A383" s="32"/>
      <c r="B383" s="35"/>
      <c r="C383" s="35"/>
      <c r="D383" s="32"/>
      <c r="E383" s="32"/>
      <c r="F383" s="32"/>
    </row>
    <row r="384" spans="1:6">
      <c r="A384" s="32"/>
      <c r="B384" s="35"/>
      <c r="C384" s="35"/>
      <c r="D384" s="32"/>
      <c r="E384" s="32"/>
      <c r="F384" s="32"/>
    </row>
    <row r="385" spans="1:6">
      <c r="A385" s="32"/>
      <c r="B385" s="35"/>
      <c r="C385" s="35"/>
      <c r="D385" s="32"/>
      <c r="E385" s="32"/>
      <c r="F385" s="32"/>
    </row>
    <row r="386" spans="1:6">
      <c r="A386" s="32"/>
      <c r="B386" s="35"/>
      <c r="C386" s="35"/>
      <c r="D386" s="32"/>
      <c r="E386" s="32"/>
      <c r="F386" s="32"/>
    </row>
    <row r="387" spans="1:6">
      <c r="A387" s="32"/>
      <c r="B387" s="35"/>
      <c r="C387" s="35"/>
      <c r="D387" s="32"/>
      <c r="E387" s="32"/>
      <c r="F387" s="32"/>
    </row>
    <row r="388" spans="1:6">
      <c r="A388" s="32"/>
      <c r="B388" s="35"/>
      <c r="C388" s="35"/>
      <c r="D388" s="32"/>
      <c r="E388" s="32"/>
      <c r="F388" s="32"/>
    </row>
    <row r="389" spans="1:6">
      <c r="A389" s="32"/>
      <c r="B389" s="35"/>
      <c r="C389" s="35"/>
      <c r="D389" s="32"/>
      <c r="E389" s="32"/>
      <c r="F389" s="32"/>
    </row>
    <row r="390" spans="1:6">
      <c r="A390" s="32"/>
      <c r="B390" s="35"/>
      <c r="C390" s="35"/>
      <c r="D390" s="32"/>
      <c r="E390" s="32"/>
      <c r="F390" s="32"/>
    </row>
    <row r="391" spans="1:6">
      <c r="A391" s="32"/>
      <c r="B391" s="35"/>
      <c r="C391" s="35"/>
      <c r="D391" s="32"/>
      <c r="E391" s="32"/>
      <c r="F391" s="32"/>
    </row>
    <row r="392" spans="1:6">
      <c r="A392" s="32"/>
      <c r="B392" s="35"/>
      <c r="C392" s="35"/>
      <c r="D392" s="32"/>
      <c r="E392" s="32"/>
      <c r="F392" s="32"/>
    </row>
    <row r="393" spans="1:6">
      <c r="A393" s="32"/>
      <c r="B393" s="35"/>
      <c r="C393" s="35"/>
      <c r="D393" s="32"/>
      <c r="E393" s="32"/>
      <c r="F393" s="32"/>
    </row>
    <row r="394" spans="1:6">
      <c r="A394" s="32"/>
      <c r="B394" s="35"/>
      <c r="C394" s="35"/>
      <c r="D394" s="32"/>
      <c r="E394" s="32"/>
      <c r="F394" s="32"/>
    </row>
    <row r="395" spans="1:6">
      <c r="A395" s="32"/>
      <c r="B395" s="35"/>
      <c r="C395" s="35"/>
      <c r="D395" s="32"/>
      <c r="E395" s="32"/>
      <c r="F395" s="32"/>
    </row>
    <row r="396" spans="1:6">
      <c r="A396" s="32"/>
      <c r="B396" s="35"/>
      <c r="C396" s="35"/>
      <c r="D396" s="32"/>
      <c r="E396" s="32"/>
      <c r="F396" s="32"/>
    </row>
    <row r="397" spans="1:6">
      <c r="A397" s="32"/>
      <c r="B397" s="35"/>
      <c r="C397" s="35"/>
      <c r="D397" s="32"/>
      <c r="E397" s="32"/>
      <c r="F397" s="32"/>
    </row>
    <row r="398" spans="1:6">
      <c r="A398" s="32"/>
      <c r="B398" s="35"/>
      <c r="C398" s="35"/>
      <c r="D398" s="32"/>
      <c r="E398" s="32"/>
      <c r="F398" s="32"/>
    </row>
    <row r="399" spans="1:6">
      <c r="A399" s="32"/>
      <c r="B399" s="35"/>
      <c r="C399" s="35"/>
      <c r="D399" s="32"/>
      <c r="E399" s="32"/>
      <c r="F399" s="32"/>
    </row>
    <row r="400" spans="1:6">
      <c r="A400" s="32"/>
      <c r="B400" s="35"/>
      <c r="C400" s="35"/>
      <c r="D400" s="32"/>
      <c r="E400" s="32"/>
      <c r="F400" s="32"/>
    </row>
    <row r="401" spans="1:6">
      <c r="A401" s="32"/>
      <c r="B401" s="35"/>
      <c r="C401" s="35"/>
      <c r="D401" s="32"/>
      <c r="E401" s="32"/>
      <c r="F401" s="32"/>
    </row>
    <row r="402" spans="1:6">
      <c r="A402" s="32"/>
      <c r="B402" s="35"/>
      <c r="C402" s="35"/>
      <c r="D402" s="32"/>
      <c r="E402" s="32"/>
      <c r="F402" s="32"/>
    </row>
    <row r="403" spans="1:6">
      <c r="A403" s="32"/>
      <c r="B403" s="35"/>
      <c r="C403" s="35"/>
      <c r="D403" s="32"/>
      <c r="E403" s="32"/>
      <c r="F403" s="32"/>
    </row>
    <row r="404" spans="1:6">
      <c r="A404" s="32"/>
      <c r="B404" s="35"/>
      <c r="C404" s="35"/>
      <c r="D404" s="32"/>
      <c r="E404" s="32"/>
      <c r="F404" s="32"/>
    </row>
    <row r="405" spans="1:6">
      <c r="A405" s="32"/>
      <c r="B405" s="35"/>
      <c r="C405" s="35"/>
      <c r="D405" s="32"/>
      <c r="E405" s="32"/>
      <c r="F405" s="32"/>
    </row>
    <row r="406" spans="1:6">
      <c r="A406" s="32"/>
      <c r="B406" s="35"/>
      <c r="C406" s="35"/>
      <c r="D406" s="32"/>
      <c r="E406" s="32"/>
      <c r="F406" s="32"/>
    </row>
    <row r="407" spans="1:6">
      <c r="A407" s="32"/>
      <c r="B407" s="35"/>
      <c r="C407" s="35"/>
      <c r="D407" s="32"/>
      <c r="E407" s="32"/>
      <c r="F407" s="32"/>
    </row>
    <row r="408" spans="1:6">
      <c r="A408" s="32"/>
      <c r="B408" s="35"/>
      <c r="C408" s="35"/>
      <c r="D408" s="32"/>
      <c r="E408" s="32"/>
      <c r="F408" s="32"/>
    </row>
    <row r="409" spans="1:6">
      <c r="A409" s="32"/>
      <c r="B409" s="35"/>
      <c r="C409" s="35"/>
      <c r="D409" s="32"/>
      <c r="E409" s="32"/>
      <c r="F409" s="32"/>
    </row>
    <row r="410" spans="1:6">
      <c r="A410" s="32"/>
      <c r="B410" s="35"/>
      <c r="C410" s="35"/>
      <c r="D410" s="32"/>
      <c r="E410" s="32"/>
      <c r="F410" s="32"/>
    </row>
    <row r="411" spans="1:6">
      <c r="A411" s="32"/>
      <c r="B411" s="35"/>
      <c r="C411" s="35"/>
      <c r="D411" s="32"/>
      <c r="E411" s="32"/>
      <c r="F411" s="32"/>
    </row>
    <row r="412" spans="1:6">
      <c r="A412" s="32"/>
      <c r="B412" s="35"/>
      <c r="C412" s="35"/>
      <c r="D412" s="32"/>
      <c r="E412" s="32"/>
      <c r="F412" s="32"/>
    </row>
    <row r="413" spans="1:6">
      <c r="A413" s="32"/>
      <c r="B413" s="35"/>
      <c r="C413" s="35"/>
      <c r="D413" s="32"/>
      <c r="E413" s="32"/>
      <c r="F413" s="32"/>
    </row>
    <row r="414" spans="1:6">
      <c r="A414" s="32"/>
      <c r="B414" s="35"/>
      <c r="C414" s="35"/>
      <c r="D414" s="32"/>
      <c r="E414" s="32"/>
      <c r="F414" s="32"/>
    </row>
    <row r="415" spans="1:6">
      <c r="A415" s="32"/>
      <c r="B415" s="35"/>
      <c r="C415" s="35"/>
      <c r="D415" s="32"/>
      <c r="E415" s="32"/>
      <c r="F415" s="32"/>
    </row>
    <row r="416" spans="1:6">
      <c r="A416" s="32"/>
      <c r="B416" s="35"/>
      <c r="C416" s="35"/>
      <c r="D416" s="32"/>
      <c r="E416" s="32"/>
      <c r="F416" s="32"/>
    </row>
    <row r="417" spans="1:6">
      <c r="A417" s="32"/>
      <c r="B417" s="35"/>
      <c r="C417" s="35"/>
      <c r="D417" s="32"/>
      <c r="E417" s="32"/>
      <c r="F417" s="32"/>
    </row>
    <row r="418" spans="1:6">
      <c r="A418" s="32"/>
      <c r="B418" s="35"/>
      <c r="C418" s="35"/>
      <c r="D418" s="32"/>
      <c r="E418" s="32"/>
      <c r="F418" s="32"/>
    </row>
    <row r="419" spans="1:6">
      <c r="A419" s="32"/>
      <c r="B419" s="35"/>
      <c r="C419" s="35"/>
      <c r="D419" s="32"/>
      <c r="E419" s="32"/>
      <c r="F419" s="32"/>
    </row>
    <row r="420" spans="1:6">
      <c r="A420" s="32"/>
      <c r="B420" s="35"/>
      <c r="C420" s="35"/>
      <c r="D420" s="32"/>
      <c r="E420" s="32"/>
      <c r="F420" s="32"/>
    </row>
    <row r="421" spans="1:6">
      <c r="A421" s="32"/>
      <c r="B421" s="35"/>
      <c r="C421" s="35"/>
      <c r="D421" s="32"/>
      <c r="E421" s="32"/>
      <c r="F421" s="32"/>
    </row>
    <row r="422" spans="1:6">
      <c r="A422" s="32"/>
      <c r="B422" s="35"/>
      <c r="C422" s="35"/>
      <c r="D422" s="32"/>
      <c r="E422" s="32"/>
      <c r="F422" s="32"/>
    </row>
    <row r="423" spans="1:6">
      <c r="A423" s="32"/>
      <c r="B423" s="35"/>
      <c r="C423" s="35"/>
      <c r="D423" s="32"/>
      <c r="E423" s="32"/>
      <c r="F423" s="32"/>
    </row>
    <row r="424" spans="1:6">
      <c r="A424" s="32"/>
      <c r="B424" s="35"/>
      <c r="C424" s="35"/>
      <c r="D424" s="32"/>
      <c r="E424" s="32"/>
      <c r="F424" s="32"/>
    </row>
    <row r="425" spans="1:6">
      <c r="A425" s="32"/>
      <c r="B425" s="35"/>
      <c r="C425" s="35"/>
      <c r="D425" s="32"/>
      <c r="E425" s="32"/>
      <c r="F425" s="32"/>
    </row>
    <row r="426" spans="1:6">
      <c r="A426" s="32"/>
      <c r="B426" s="35"/>
      <c r="C426" s="35"/>
      <c r="D426" s="32"/>
      <c r="E426" s="32"/>
      <c r="F426" s="32"/>
    </row>
    <row r="427" spans="1:6">
      <c r="A427" s="32"/>
      <c r="B427" s="35"/>
      <c r="C427" s="35"/>
      <c r="D427" s="32"/>
      <c r="E427" s="32"/>
      <c r="F427" s="32"/>
    </row>
    <row r="428" spans="1:6">
      <c r="A428" s="32"/>
      <c r="B428" s="35"/>
      <c r="C428" s="35"/>
      <c r="D428" s="32"/>
      <c r="E428" s="32"/>
      <c r="F428" s="32"/>
    </row>
    <row r="429" spans="1:6">
      <c r="A429" s="32"/>
      <c r="B429" s="35"/>
      <c r="C429" s="35"/>
      <c r="D429" s="32"/>
      <c r="E429" s="32"/>
      <c r="F429" s="32"/>
    </row>
    <row r="430" spans="1:6">
      <c r="A430" s="32"/>
      <c r="B430" s="35"/>
      <c r="C430" s="35"/>
      <c r="D430" s="32"/>
      <c r="E430" s="32"/>
      <c r="F430" s="32"/>
    </row>
    <row r="431" spans="1:6">
      <c r="A431" s="32"/>
      <c r="B431" s="35"/>
      <c r="C431" s="35"/>
      <c r="D431" s="32"/>
      <c r="E431" s="32"/>
      <c r="F431" s="32"/>
    </row>
    <row r="432" spans="1:6">
      <c r="A432" s="32"/>
      <c r="B432" s="35"/>
      <c r="C432" s="35"/>
      <c r="D432" s="32"/>
      <c r="E432" s="32"/>
      <c r="F432" s="32"/>
    </row>
    <row r="433" spans="1:6">
      <c r="A433" s="32"/>
      <c r="B433" s="35"/>
      <c r="C433" s="35"/>
      <c r="D433" s="32"/>
      <c r="E433" s="32"/>
      <c r="F433" s="32"/>
    </row>
    <row r="434" spans="1:6">
      <c r="A434" s="32"/>
      <c r="B434" s="35"/>
      <c r="C434" s="35"/>
      <c r="D434" s="32"/>
      <c r="E434" s="32"/>
      <c r="F434" s="32"/>
    </row>
    <row r="435" spans="1:6">
      <c r="A435" s="32"/>
      <c r="B435" s="35"/>
      <c r="C435" s="35"/>
      <c r="D435" s="32"/>
      <c r="E435" s="32"/>
      <c r="F435" s="32"/>
    </row>
    <row r="436" spans="1:6">
      <c r="A436" s="32"/>
      <c r="B436" s="35"/>
      <c r="C436" s="35"/>
      <c r="D436" s="32"/>
      <c r="E436" s="32"/>
      <c r="F436" s="32"/>
    </row>
    <row r="437" spans="1:6">
      <c r="A437" s="32"/>
      <c r="B437" s="35"/>
      <c r="C437" s="35"/>
      <c r="D437" s="32"/>
      <c r="E437" s="32"/>
      <c r="F437" s="32"/>
    </row>
    <row r="438" spans="1:6">
      <c r="A438" s="32"/>
      <c r="B438" s="35"/>
      <c r="C438" s="35"/>
      <c r="D438" s="32"/>
      <c r="E438" s="32"/>
      <c r="F438" s="32"/>
    </row>
    <row r="439" spans="1:6">
      <c r="A439" s="32"/>
      <c r="B439" s="35"/>
      <c r="C439" s="35"/>
      <c r="D439" s="32"/>
      <c r="E439" s="32"/>
      <c r="F439" s="32"/>
    </row>
    <row r="440" spans="1:6">
      <c r="A440" s="32"/>
      <c r="B440" s="35"/>
      <c r="C440" s="35"/>
      <c r="D440" s="32"/>
      <c r="E440" s="32"/>
      <c r="F440" s="32"/>
    </row>
    <row r="441" spans="1:6">
      <c r="A441" s="32"/>
      <c r="B441" s="35"/>
      <c r="C441" s="35"/>
      <c r="D441" s="32"/>
      <c r="E441" s="32"/>
      <c r="F441" s="32"/>
    </row>
    <row r="442" spans="1:6">
      <c r="A442" s="32"/>
      <c r="B442" s="35"/>
      <c r="C442" s="35"/>
      <c r="D442" s="32"/>
      <c r="E442" s="32"/>
      <c r="F442" s="32"/>
    </row>
    <row r="443" spans="1:6">
      <c r="A443" s="32"/>
      <c r="B443" s="35"/>
      <c r="C443" s="35"/>
      <c r="D443" s="32"/>
      <c r="E443" s="32"/>
      <c r="F443" s="32"/>
    </row>
    <row r="444" spans="1:6">
      <c r="A444" s="32"/>
      <c r="B444" s="35"/>
      <c r="C444" s="35"/>
      <c r="D444" s="32"/>
      <c r="E444" s="32"/>
      <c r="F444" s="32"/>
    </row>
    <row r="445" spans="1:6">
      <c r="A445" s="32"/>
      <c r="B445" s="35"/>
      <c r="C445" s="35"/>
      <c r="D445" s="32"/>
      <c r="E445" s="32"/>
      <c r="F445" s="32"/>
    </row>
    <row r="446" spans="1:6">
      <c r="A446" s="32"/>
      <c r="B446" s="35"/>
      <c r="C446" s="35"/>
      <c r="D446" s="32"/>
      <c r="E446" s="32"/>
      <c r="F446" s="32"/>
    </row>
    <row r="447" spans="1:6">
      <c r="A447" s="32"/>
      <c r="B447" s="35"/>
      <c r="C447" s="35"/>
      <c r="D447" s="32"/>
      <c r="E447" s="32"/>
      <c r="F447" s="32"/>
    </row>
    <row r="448" spans="1:6">
      <c r="A448" s="32"/>
      <c r="B448" s="35"/>
      <c r="C448" s="35"/>
      <c r="D448" s="32"/>
      <c r="E448" s="32"/>
      <c r="F448" s="32"/>
    </row>
    <row r="449" spans="1:6">
      <c r="A449" s="32"/>
      <c r="B449" s="35"/>
      <c r="C449" s="35"/>
      <c r="D449" s="32"/>
      <c r="E449" s="32"/>
      <c r="F449" s="32"/>
    </row>
    <row r="450" spans="1:6">
      <c r="A450" s="32"/>
      <c r="B450" s="35"/>
      <c r="C450" s="35"/>
      <c r="D450" s="32"/>
      <c r="E450" s="32"/>
      <c r="F450" s="32"/>
    </row>
    <row r="451" spans="1:6">
      <c r="A451" s="32"/>
      <c r="B451" s="35"/>
      <c r="C451" s="35"/>
      <c r="D451" s="32"/>
      <c r="E451" s="32"/>
      <c r="F451" s="32"/>
    </row>
    <row r="452" spans="1:6">
      <c r="A452" s="32"/>
      <c r="B452" s="35"/>
      <c r="C452" s="35"/>
      <c r="D452" s="32"/>
      <c r="E452" s="32"/>
      <c r="F452" s="32"/>
    </row>
    <row r="453" spans="1:6">
      <c r="A453" s="32"/>
      <c r="B453" s="35"/>
      <c r="C453" s="35"/>
      <c r="D453" s="32"/>
      <c r="E453" s="32"/>
      <c r="F453" s="32"/>
    </row>
    <row r="454" spans="1:6">
      <c r="A454" s="32"/>
      <c r="B454" s="35"/>
      <c r="C454" s="35"/>
      <c r="D454" s="32"/>
      <c r="E454" s="32"/>
      <c r="F454" s="32"/>
    </row>
    <row r="455" spans="1:6">
      <c r="A455" s="32"/>
      <c r="B455" s="35"/>
      <c r="C455" s="35"/>
      <c r="D455" s="32"/>
      <c r="E455" s="32"/>
      <c r="F455" s="32"/>
    </row>
    <row r="456" spans="1:6">
      <c r="A456" s="32"/>
      <c r="B456" s="35"/>
      <c r="C456" s="35"/>
      <c r="D456" s="32"/>
      <c r="E456" s="32"/>
      <c r="F456" s="32"/>
    </row>
    <row r="457" spans="1:6">
      <c r="A457" s="32"/>
      <c r="B457" s="35"/>
      <c r="C457" s="35"/>
      <c r="D457" s="32"/>
      <c r="E457" s="32"/>
      <c r="F457" s="32"/>
    </row>
    <row r="458" spans="1:6">
      <c r="A458" s="32"/>
      <c r="B458" s="35"/>
      <c r="C458" s="35"/>
      <c r="D458" s="32"/>
      <c r="E458" s="32"/>
      <c r="F458" s="32"/>
    </row>
    <row r="459" spans="1:6">
      <c r="A459" s="32"/>
      <c r="B459" s="35"/>
      <c r="C459" s="35"/>
      <c r="D459" s="32"/>
      <c r="E459" s="32"/>
      <c r="F459" s="32"/>
    </row>
    <row r="460" spans="1:6">
      <c r="A460" s="32"/>
      <c r="B460" s="35"/>
      <c r="C460" s="35"/>
      <c r="D460" s="32"/>
      <c r="E460" s="32"/>
      <c r="F460" s="32"/>
    </row>
    <row r="461" spans="1:6">
      <c r="A461" s="32"/>
      <c r="B461" s="35"/>
      <c r="C461" s="35"/>
      <c r="D461" s="32"/>
      <c r="E461" s="32"/>
      <c r="F461" s="32"/>
    </row>
    <row r="462" spans="1:6">
      <c r="A462" s="32"/>
      <c r="B462" s="35"/>
      <c r="C462" s="35"/>
      <c r="D462" s="32"/>
      <c r="E462" s="32"/>
      <c r="F462" s="32"/>
    </row>
    <row r="463" spans="1:6">
      <c r="A463" s="32"/>
      <c r="B463" s="35"/>
      <c r="C463" s="35"/>
      <c r="D463" s="32"/>
      <c r="E463" s="32"/>
      <c r="F463" s="32"/>
    </row>
    <row r="464" spans="1:6">
      <c r="A464" s="32"/>
      <c r="B464" s="35"/>
      <c r="C464" s="35"/>
      <c r="D464" s="32"/>
      <c r="E464" s="32"/>
      <c r="F464" s="32"/>
    </row>
    <row r="465" spans="1:6">
      <c r="A465" s="32"/>
      <c r="B465" s="35"/>
      <c r="C465" s="35"/>
      <c r="D465" s="32"/>
      <c r="E465" s="32"/>
      <c r="F465" s="32"/>
    </row>
    <row r="466" spans="1:6">
      <c r="A466" s="32"/>
      <c r="B466" s="35"/>
      <c r="C466" s="35"/>
      <c r="D466" s="32"/>
      <c r="E466" s="32"/>
      <c r="F466" s="32"/>
    </row>
    <row r="467" spans="1:6">
      <c r="A467" s="32"/>
      <c r="B467" s="35"/>
      <c r="C467" s="35"/>
      <c r="D467" s="32"/>
      <c r="E467" s="32"/>
      <c r="F467" s="32"/>
    </row>
    <row r="468" spans="1:6">
      <c r="A468" s="32"/>
      <c r="B468" s="35"/>
      <c r="C468" s="35"/>
      <c r="D468" s="32"/>
      <c r="E468" s="32"/>
      <c r="F468" s="32"/>
    </row>
    <row r="469" spans="1:6">
      <c r="A469" s="32"/>
      <c r="B469" s="35"/>
      <c r="C469" s="35"/>
      <c r="D469" s="32"/>
      <c r="E469" s="32"/>
      <c r="F469" s="32"/>
    </row>
    <row r="470" spans="1:6">
      <c r="A470" s="32"/>
      <c r="B470" s="35"/>
      <c r="C470" s="35"/>
      <c r="D470" s="32"/>
      <c r="E470" s="32"/>
      <c r="F470" s="32"/>
    </row>
    <row r="471" spans="1:6">
      <c r="A471" s="32"/>
      <c r="B471" s="35"/>
      <c r="C471" s="35"/>
      <c r="D471" s="32"/>
      <c r="E471" s="32"/>
      <c r="F471" s="32"/>
    </row>
    <row r="472" spans="1:6">
      <c r="A472" s="32"/>
      <c r="B472" s="35"/>
      <c r="C472" s="35"/>
      <c r="D472" s="32"/>
      <c r="E472" s="32"/>
      <c r="F472" s="32"/>
    </row>
    <row r="473" spans="1:6">
      <c r="A473" s="32"/>
      <c r="B473" s="35"/>
      <c r="C473" s="35"/>
      <c r="D473" s="32"/>
      <c r="E473" s="32"/>
      <c r="F473" s="32"/>
    </row>
    <row r="474" spans="1:6">
      <c r="A474" s="32"/>
      <c r="B474" s="35"/>
      <c r="C474" s="35"/>
      <c r="D474" s="32"/>
      <c r="E474" s="32"/>
      <c r="F474" s="32"/>
    </row>
    <row r="475" spans="1:6">
      <c r="A475" s="32"/>
      <c r="B475" s="35"/>
      <c r="C475" s="35"/>
      <c r="D475" s="32"/>
      <c r="E475" s="32"/>
      <c r="F475" s="32"/>
    </row>
    <row r="476" spans="1:6">
      <c r="A476" s="32"/>
      <c r="B476" s="35"/>
      <c r="C476" s="35"/>
      <c r="D476" s="32"/>
      <c r="E476" s="32"/>
      <c r="F476" s="32"/>
    </row>
    <row r="477" spans="1:6">
      <c r="A477" s="32"/>
      <c r="B477" s="35"/>
      <c r="C477" s="35"/>
      <c r="D477" s="32"/>
      <c r="E477" s="32"/>
      <c r="F477" s="32"/>
    </row>
    <row r="478" spans="1:6">
      <c r="A478" s="32"/>
      <c r="B478" s="35"/>
      <c r="C478" s="35"/>
      <c r="D478" s="32"/>
      <c r="E478" s="32"/>
      <c r="F478" s="32"/>
    </row>
    <row r="479" spans="1:6">
      <c r="A479" s="32"/>
      <c r="B479" s="35"/>
      <c r="C479" s="35"/>
      <c r="D479" s="32"/>
      <c r="E479" s="32"/>
      <c r="F479" s="32"/>
    </row>
    <row r="480" spans="1:6">
      <c r="A480" s="32"/>
      <c r="B480" s="35"/>
      <c r="C480" s="35"/>
      <c r="D480" s="32"/>
      <c r="E480" s="32"/>
      <c r="F480" s="32"/>
    </row>
    <row r="481" spans="1:6">
      <c r="A481" s="32"/>
      <c r="B481" s="35"/>
      <c r="C481" s="35"/>
      <c r="D481" s="32"/>
      <c r="E481" s="32"/>
      <c r="F481" s="32"/>
    </row>
    <row r="482" spans="1:6">
      <c r="A482" s="32"/>
      <c r="B482" s="35"/>
      <c r="C482" s="35"/>
      <c r="D482" s="32"/>
      <c r="E482" s="32"/>
      <c r="F482" s="32"/>
    </row>
    <row r="483" spans="1:6">
      <c r="A483" s="32"/>
      <c r="B483" s="35"/>
      <c r="C483" s="35"/>
      <c r="D483" s="32"/>
      <c r="E483" s="32"/>
      <c r="F483" s="32"/>
    </row>
    <row r="484" spans="1:6">
      <c r="A484" s="32"/>
      <c r="B484" s="35"/>
      <c r="C484" s="35"/>
      <c r="D484" s="32"/>
      <c r="E484" s="32"/>
      <c r="F484" s="32"/>
    </row>
    <row r="485" spans="1:6">
      <c r="A485" s="32"/>
      <c r="B485" s="35"/>
      <c r="C485" s="35"/>
      <c r="D485" s="32"/>
      <c r="E485" s="32"/>
      <c r="F485" s="32"/>
    </row>
    <row r="486" spans="1:6">
      <c r="A486" s="32"/>
      <c r="B486" s="35"/>
      <c r="C486" s="35"/>
      <c r="D486" s="32"/>
      <c r="E486" s="32"/>
      <c r="F486" s="32"/>
    </row>
    <row r="487" spans="1:6">
      <c r="A487" s="32"/>
      <c r="B487" s="35"/>
      <c r="C487" s="35"/>
      <c r="D487" s="32"/>
      <c r="E487" s="32"/>
      <c r="F487" s="32"/>
    </row>
    <row r="488" spans="1:6">
      <c r="A488" s="32"/>
      <c r="B488" s="35"/>
      <c r="C488" s="35"/>
      <c r="D488" s="32"/>
      <c r="E488" s="32"/>
      <c r="F488" s="32"/>
    </row>
    <row r="489" spans="1:6">
      <c r="A489" s="32"/>
      <c r="B489" s="35"/>
      <c r="C489" s="35"/>
      <c r="D489" s="32"/>
      <c r="E489" s="32"/>
      <c r="F489" s="32"/>
    </row>
    <row r="490" spans="1:6">
      <c r="A490" s="32"/>
      <c r="B490" s="35"/>
      <c r="C490" s="35"/>
      <c r="D490" s="32"/>
      <c r="E490" s="32"/>
      <c r="F490" s="32"/>
    </row>
    <row r="491" spans="1:6">
      <c r="A491" s="32"/>
      <c r="B491" s="35"/>
      <c r="C491" s="35"/>
      <c r="D491" s="32"/>
      <c r="E491" s="32"/>
      <c r="F491" s="32"/>
    </row>
    <row r="492" spans="1:6">
      <c r="A492" s="32"/>
      <c r="B492" s="35"/>
      <c r="C492" s="35"/>
      <c r="D492" s="32"/>
      <c r="E492" s="32"/>
      <c r="F492" s="32"/>
    </row>
    <row r="493" spans="1:6">
      <c r="A493" s="32"/>
      <c r="B493" s="35"/>
      <c r="C493" s="35"/>
      <c r="D493" s="32"/>
      <c r="E493" s="32"/>
      <c r="F493" s="32"/>
    </row>
    <row r="494" spans="1:6">
      <c r="A494" s="32"/>
      <c r="B494" s="35"/>
      <c r="C494" s="35"/>
      <c r="D494" s="32"/>
      <c r="E494" s="32"/>
      <c r="F494" s="32"/>
    </row>
    <row r="495" spans="1:6">
      <c r="A495" s="32"/>
      <c r="B495" s="35"/>
      <c r="C495" s="35"/>
      <c r="D495" s="32"/>
      <c r="E495" s="32"/>
      <c r="F495" s="32"/>
    </row>
    <row r="496" spans="1:6">
      <c r="A496" s="32"/>
      <c r="B496" s="35"/>
      <c r="C496" s="35"/>
      <c r="D496" s="32"/>
      <c r="E496" s="32"/>
      <c r="F496" s="32"/>
    </row>
    <row r="497" spans="1:6">
      <c r="A497" s="32"/>
      <c r="B497" s="35"/>
      <c r="C497" s="35"/>
      <c r="D497" s="32"/>
      <c r="E497" s="32"/>
      <c r="F497" s="32"/>
    </row>
    <row r="498" spans="1:6">
      <c r="A498" s="32"/>
      <c r="B498" s="35"/>
      <c r="C498" s="35"/>
      <c r="D498" s="32"/>
      <c r="E498" s="32"/>
      <c r="F498" s="32"/>
    </row>
    <row r="499" spans="1:6">
      <c r="A499" s="32"/>
      <c r="B499" s="35"/>
      <c r="C499" s="35"/>
      <c r="D499" s="32"/>
      <c r="E499" s="32"/>
      <c r="F499" s="32"/>
    </row>
    <row r="500" spans="1:6">
      <c r="A500" s="32"/>
      <c r="B500" s="35"/>
      <c r="C500" s="35"/>
      <c r="D500" s="32"/>
      <c r="E500" s="32"/>
      <c r="F500" s="32"/>
    </row>
    <row r="501" spans="1:6">
      <c r="A501" s="32"/>
      <c r="B501" s="35"/>
      <c r="C501" s="35"/>
      <c r="D501" s="32"/>
      <c r="E501" s="32"/>
      <c r="F501" s="32"/>
    </row>
    <row r="502" spans="1:6">
      <c r="A502" s="32"/>
      <c r="B502" s="35"/>
      <c r="C502" s="35"/>
      <c r="D502" s="32"/>
      <c r="E502" s="32"/>
      <c r="F502" s="32"/>
    </row>
    <row r="503" spans="1:6">
      <c r="A503" s="32"/>
      <c r="B503" s="35"/>
      <c r="C503" s="35"/>
      <c r="D503" s="32"/>
      <c r="E503" s="32"/>
      <c r="F503" s="32"/>
    </row>
    <row r="504" spans="1:6">
      <c r="A504" s="32"/>
      <c r="B504" s="35"/>
      <c r="C504" s="35"/>
      <c r="D504" s="32"/>
      <c r="E504" s="32"/>
      <c r="F504" s="32"/>
    </row>
    <row r="505" spans="1:6">
      <c r="A505" s="32"/>
      <c r="B505" s="35"/>
      <c r="C505" s="35"/>
      <c r="D505" s="32"/>
      <c r="E505" s="32"/>
      <c r="F505" s="32"/>
    </row>
    <row r="506" spans="1:6">
      <c r="A506" s="32"/>
      <c r="B506" s="35"/>
      <c r="C506" s="35"/>
      <c r="D506" s="32"/>
      <c r="E506" s="32"/>
      <c r="F506" s="32"/>
    </row>
    <row r="507" spans="1:6">
      <c r="A507" s="32"/>
      <c r="B507" s="35"/>
      <c r="C507" s="35"/>
      <c r="D507" s="32"/>
      <c r="E507" s="32"/>
      <c r="F507" s="32"/>
    </row>
    <row r="508" spans="1:6">
      <c r="A508" s="32"/>
      <c r="B508" s="35"/>
      <c r="C508" s="35"/>
      <c r="D508" s="32"/>
      <c r="E508" s="32"/>
      <c r="F508" s="32"/>
    </row>
    <row r="509" spans="1:6">
      <c r="A509" s="32"/>
      <c r="B509" s="35"/>
      <c r="C509" s="35"/>
      <c r="D509" s="32"/>
      <c r="E509" s="32"/>
      <c r="F509" s="32"/>
    </row>
    <row r="510" spans="1:6">
      <c r="A510" s="32"/>
      <c r="B510" s="35"/>
      <c r="C510" s="35"/>
      <c r="D510" s="32"/>
      <c r="E510" s="32"/>
      <c r="F510" s="32"/>
    </row>
    <row r="511" spans="1:6">
      <c r="A511" s="32"/>
      <c r="B511" s="35"/>
      <c r="C511" s="35"/>
      <c r="D511" s="32"/>
      <c r="E511" s="32"/>
      <c r="F511" s="32"/>
    </row>
    <row r="512" spans="1:6">
      <c r="A512" s="32"/>
      <c r="B512" s="35"/>
      <c r="C512" s="35"/>
      <c r="D512" s="32"/>
      <c r="E512" s="32"/>
      <c r="F512" s="32"/>
    </row>
    <row r="513" spans="1:6">
      <c r="A513" s="32"/>
      <c r="B513" s="35"/>
      <c r="C513" s="35"/>
      <c r="D513" s="32"/>
      <c r="E513" s="32"/>
      <c r="F513" s="32"/>
    </row>
    <row r="514" spans="1:6">
      <c r="A514" s="32"/>
      <c r="B514" s="35"/>
      <c r="C514" s="35"/>
      <c r="D514" s="32"/>
      <c r="E514" s="32"/>
      <c r="F514" s="32"/>
    </row>
    <row r="515" spans="1:6">
      <c r="A515" s="32"/>
      <c r="B515" s="35"/>
      <c r="C515" s="35"/>
      <c r="D515" s="32"/>
      <c r="E515" s="32"/>
      <c r="F515" s="32"/>
    </row>
    <row r="516" spans="1:6">
      <c r="A516" s="32"/>
      <c r="B516" s="35"/>
      <c r="C516" s="35"/>
      <c r="D516" s="32"/>
      <c r="E516" s="32"/>
      <c r="F516" s="32"/>
    </row>
    <row r="517" spans="1:6">
      <c r="A517" s="32"/>
      <c r="B517" s="35"/>
      <c r="C517" s="35"/>
      <c r="D517" s="32"/>
      <c r="E517" s="32"/>
      <c r="F517" s="32"/>
    </row>
    <row r="518" spans="1:6">
      <c r="A518" s="32"/>
      <c r="B518" s="35"/>
      <c r="C518" s="35"/>
      <c r="D518" s="32"/>
      <c r="E518" s="32"/>
      <c r="F518" s="32"/>
    </row>
    <row r="519" spans="1:6">
      <c r="A519" s="32"/>
      <c r="B519" s="35"/>
      <c r="C519" s="35"/>
      <c r="D519" s="32"/>
      <c r="E519" s="32"/>
      <c r="F519" s="32"/>
    </row>
    <row r="520" spans="1:6">
      <c r="A520" s="32"/>
      <c r="B520" s="35"/>
      <c r="C520" s="35"/>
      <c r="D520" s="32"/>
      <c r="E520" s="32"/>
      <c r="F520" s="32"/>
    </row>
    <row r="521" spans="1:6">
      <c r="A521" s="32"/>
      <c r="B521" s="35"/>
      <c r="C521" s="35"/>
      <c r="D521" s="32"/>
      <c r="E521" s="32"/>
      <c r="F521" s="32"/>
    </row>
    <row r="522" spans="1:6">
      <c r="A522" s="32"/>
      <c r="B522" s="35"/>
      <c r="C522" s="35"/>
      <c r="D522" s="32"/>
      <c r="E522" s="32"/>
      <c r="F522" s="32"/>
    </row>
    <row r="523" spans="1:6">
      <c r="A523" s="32"/>
      <c r="B523" s="35"/>
      <c r="C523" s="35"/>
      <c r="D523" s="32"/>
      <c r="E523" s="32"/>
      <c r="F523" s="32"/>
    </row>
    <row r="524" spans="1:6">
      <c r="A524" s="32"/>
      <c r="B524" s="35"/>
      <c r="C524" s="35"/>
      <c r="D524" s="32"/>
      <c r="E524" s="32"/>
      <c r="F524" s="32"/>
    </row>
    <row r="525" spans="1:6">
      <c r="A525" s="32"/>
      <c r="B525" s="35"/>
      <c r="C525" s="35"/>
      <c r="D525" s="32"/>
      <c r="E525" s="32"/>
      <c r="F525" s="32"/>
    </row>
    <row r="526" spans="1:6">
      <c r="A526" s="32"/>
      <c r="B526" s="35"/>
      <c r="C526" s="35"/>
      <c r="D526" s="32"/>
      <c r="E526" s="32"/>
      <c r="F526" s="32"/>
    </row>
    <row r="527" spans="1:6">
      <c r="A527" s="32"/>
      <c r="B527" s="35"/>
      <c r="C527" s="35"/>
      <c r="D527" s="32"/>
      <c r="E527" s="32"/>
      <c r="F527" s="32"/>
    </row>
    <row r="528" spans="1:6">
      <c r="A528" s="32"/>
      <c r="B528" s="35"/>
      <c r="C528" s="35"/>
      <c r="D528" s="32"/>
      <c r="E528" s="32"/>
      <c r="F528" s="32"/>
    </row>
    <row r="529" spans="1:6">
      <c r="A529" s="32"/>
      <c r="B529" s="35"/>
      <c r="C529" s="35"/>
      <c r="D529" s="32"/>
      <c r="E529" s="32"/>
      <c r="F529" s="32"/>
    </row>
    <row r="530" spans="1:6">
      <c r="A530" s="32"/>
      <c r="B530" s="35"/>
      <c r="C530" s="35"/>
      <c r="D530" s="32"/>
      <c r="E530" s="32"/>
      <c r="F530" s="32"/>
    </row>
    <row r="531" spans="1:6">
      <c r="A531" s="32"/>
      <c r="B531" s="35"/>
      <c r="C531" s="35"/>
      <c r="D531" s="32"/>
      <c r="E531" s="32"/>
      <c r="F531" s="32"/>
    </row>
    <row r="532" spans="1:6">
      <c r="A532" s="32"/>
      <c r="B532" s="35"/>
      <c r="C532" s="35"/>
      <c r="D532" s="32"/>
      <c r="E532" s="32"/>
      <c r="F532" s="32"/>
    </row>
    <row r="533" spans="1:6">
      <c r="A533" s="32"/>
      <c r="B533" s="35"/>
      <c r="C533" s="35"/>
      <c r="D533" s="32"/>
      <c r="E533" s="32"/>
      <c r="F533" s="32"/>
    </row>
    <row r="534" spans="1:6">
      <c r="A534" s="32"/>
      <c r="B534" s="35"/>
      <c r="C534" s="35"/>
      <c r="D534" s="32"/>
      <c r="E534" s="32"/>
      <c r="F534" s="32"/>
    </row>
    <row r="535" spans="1:6">
      <c r="A535" s="32"/>
      <c r="B535" s="35"/>
      <c r="C535" s="35"/>
      <c r="D535" s="32"/>
      <c r="E535" s="32"/>
      <c r="F535" s="32"/>
    </row>
    <row r="536" spans="1:6">
      <c r="A536" s="32"/>
      <c r="B536" s="35"/>
      <c r="C536" s="35"/>
      <c r="D536" s="32"/>
      <c r="E536" s="32"/>
      <c r="F536" s="32"/>
    </row>
    <row r="537" spans="1:6">
      <c r="A537" s="32"/>
      <c r="B537" s="35"/>
      <c r="C537" s="35"/>
      <c r="D537" s="32"/>
      <c r="E537" s="32"/>
      <c r="F537" s="32"/>
    </row>
    <row r="538" spans="1:6">
      <c r="A538" s="32"/>
      <c r="B538" s="35"/>
      <c r="C538" s="35"/>
      <c r="D538" s="32"/>
      <c r="E538" s="32"/>
      <c r="F538" s="32"/>
    </row>
    <row r="539" spans="1:6">
      <c r="A539" s="32"/>
      <c r="B539" s="35"/>
      <c r="C539" s="35"/>
      <c r="D539" s="32"/>
      <c r="E539" s="32"/>
      <c r="F539" s="32"/>
    </row>
    <row r="540" spans="1:6">
      <c r="A540" s="32"/>
      <c r="B540" s="35"/>
      <c r="C540" s="35"/>
      <c r="D540" s="32"/>
      <c r="E540" s="32"/>
      <c r="F540" s="32"/>
    </row>
    <row r="541" spans="1:6">
      <c r="A541" s="32"/>
      <c r="B541" s="35"/>
      <c r="C541" s="35"/>
      <c r="D541" s="32"/>
      <c r="E541" s="32"/>
      <c r="F541" s="32"/>
    </row>
    <row r="542" spans="1:6">
      <c r="A542" s="32"/>
      <c r="B542" s="35"/>
      <c r="C542" s="35"/>
      <c r="D542" s="32"/>
      <c r="E542" s="32"/>
      <c r="F542" s="32"/>
    </row>
    <row r="543" spans="1:6">
      <c r="A543" s="32"/>
      <c r="B543" s="35"/>
      <c r="C543" s="35"/>
      <c r="D543" s="32"/>
      <c r="E543" s="32"/>
      <c r="F543" s="32"/>
    </row>
    <row r="544" spans="1:6">
      <c r="A544" s="32"/>
      <c r="B544" s="35"/>
      <c r="C544" s="35"/>
      <c r="D544" s="32"/>
      <c r="E544" s="32"/>
      <c r="F544" s="32"/>
    </row>
    <row r="545" spans="1:6">
      <c r="A545" s="32"/>
      <c r="B545" s="35"/>
      <c r="C545" s="35"/>
      <c r="D545" s="32"/>
      <c r="E545" s="32"/>
      <c r="F545" s="32"/>
    </row>
    <row r="546" spans="1:6">
      <c r="A546" s="32"/>
      <c r="B546" s="35"/>
      <c r="C546" s="35"/>
      <c r="D546" s="32"/>
      <c r="E546" s="32"/>
      <c r="F546" s="32"/>
    </row>
    <row r="547" spans="1:6">
      <c r="A547" s="32"/>
      <c r="B547" s="35"/>
      <c r="C547" s="35"/>
      <c r="D547" s="32"/>
      <c r="E547" s="32"/>
      <c r="F547" s="32"/>
    </row>
    <row r="548" spans="1:6">
      <c r="A548" s="32"/>
      <c r="B548" s="35"/>
      <c r="C548" s="35"/>
      <c r="D548" s="32"/>
      <c r="E548" s="32"/>
      <c r="F548" s="32"/>
    </row>
    <row r="549" spans="1:6">
      <c r="A549" s="32"/>
      <c r="B549" s="35"/>
      <c r="C549" s="35"/>
      <c r="D549" s="32"/>
      <c r="E549" s="32"/>
      <c r="F549" s="32"/>
    </row>
    <row r="550" spans="1:6">
      <c r="A550" s="32"/>
      <c r="B550" s="35"/>
      <c r="C550" s="35"/>
      <c r="D550" s="32"/>
      <c r="E550" s="32"/>
      <c r="F550" s="32"/>
    </row>
    <row r="551" spans="1:6">
      <c r="A551" s="32"/>
      <c r="B551" s="35"/>
      <c r="C551" s="35"/>
      <c r="D551" s="32"/>
      <c r="E551" s="32"/>
      <c r="F551" s="32"/>
    </row>
    <row r="552" spans="1:6">
      <c r="A552" s="32"/>
      <c r="B552" s="35"/>
      <c r="C552" s="35"/>
      <c r="D552" s="32"/>
      <c r="E552" s="32"/>
      <c r="F552" s="32"/>
    </row>
    <row r="553" spans="1:6">
      <c r="A553" s="32"/>
      <c r="B553" s="35"/>
      <c r="C553" s="35"/>
      <c r="D553" s="32"/>
      <c r="E553" s="32"/>
      <c r="F553" s="32"/>
    </row>
    <row r="554" spans="1:6">
      <c r="A554" s="32"/>
      <c r="B554" s="35"/>
      <c r="C554" s="35"/>
      <c r="D554" s="32"/>
      <c r="E554" s="32"/>
      <c r="F554" s="32"/>
    </row>
    <row r="555" spans="1:6">
      <c r="A555" s="32"/>
      <c r="B555" s="35"/>
      <c r="C555" s="35"/>
      <c r="D555" s="32"/>
      <c r="E555" s="32"/>
      <c r="F555" s="32"/>
    </row>
    <row r="556" spans="1:6">
      <c r="A556" s="32"/>
      <c r="B556" s="35"/>
      <c r="C556" s="35"/>
      <c r="D556" s="32"/>
      <c r="E556" s="32"/>
      <c r="F556" s="32"/>
    </row>
    <row r="557" spans="1:6">
      <c r="A557" s="32"/>
      <c r="B557" s="35"/>
      <c r="C557" s="35"/>
      <c r="D557" s="32"/>
      <c r="E557" s="32"/>
      <c r="F557" s="32"/>
    </row>
    <row r="558" spans="1:6">
      <c r="A558" s="32"/>
      <c r="B558" s="35"/>
      <c r="C558" s="35"/>
      <c r="D558" s="32"/>
      <c r="E558" s="32"/>
      <c r="F558" s="32"/>
    </row>
    <row r="559" spans="1:6">
      <c r="A559" s="32"/>
      <c r="B559" s="35"/>
      <c r="C559" s="35"/>
      <c r="D559" s="32"/>
      <c r="E559" s="32"/>
      <c r="F559" s="32"/>
    </row>
    <row r="560" spans="1:6">
      <c r="A560" s="32"/>
      <c r="B560" s="35"/>
      <c r="C560" s="35"/>
      <c r="D560" s="32"/>
      <c r="E560" s="32"/>
      <c r="F560" s="32"/>
    </row>
    <row r="561" spans="1:6">
      <c r="A561" s="32"/>
      <c r="B561" s="35"/>
      <c r="C561" s="35"/>
      <c r="D561" s="32"/>
      <c r="E561" s="32"/>
      <c r="F561" s="32"/>
    </row>
    <row r="562" spans="1:6">
      <c r="A562" s="32"/>
      <c r="B562" s="35"/>
      <c r="C562" s="35"/>
      <c r="D562" s="32"/>
      <c r="E562" s="32"/>
      <c r="F562" s="32"/>
    </row>
    <row r="563" spans="1:6">
      <c r="A563" s="32"/>
      <c r="B563" s="35"/>
      <c r="C563" s="35"/>
      <c r="D563" s="32"/>
      <c r="E563" s="32"/>
      <c r="F563" s="32"/>
    </row>
    <row r="564" spans="1:6">
      <c r="A564" s="32"/>
      <c r="B564" s="35"/>
      <c r="C564" s="35"/>
      <c r="D564" s="32"/>
      <c r="E564" s="32"/>
      <c r="F564" s="32"/>
    </row>
    <row r="565" spans="1:6">
      <c r="A565" s="32"/>
      <c r="B565" s="35"/>
      <c r="C565" s="35"/>
      <c r="D565" s="32"/>
      <c r="E565" s="32"/>
      <c r="F565" s="32"/>
    </row>
    <row r="566" spans="1:6">
      <c r="A566" s="32"/>
      <c r="B566" s="35"/>
      <c r="C566" s="35"/>
      <c r="D566" s="32"/>
      <c r="E566" s="32"/>
      <c r="F566" s="32"/>
    </row>
    <row r="567" spans="1:6">
      <c r="A567" s="32"/>
      <c r="B567" s="35"/>
      <c r="C567" s="35"/>
      <c r="D567" s="32"/>
      <c r="E567" s="32"/>
      <c r="F567" s="32"/>
    </row>
    <row r="568" spans="1:6">
      <c r="A568" s="32"/>
      <c r="B568" s="35"/>
      <c r="C568" s="35"/>
      <c r="D568" s="32"/>
      <c r="E568" s="32"/>
      <c r="F568" s="32"/>
    </row>
    <row r="569" spans="1:6">
      <c r="A569" s="32"/>
      <c r="B569" s="35"/>
      <c r="C569" s="35"/>
      <c r="D569" s="32"/>
      <c r="E569" s="32"/>
      <c r="F569" s="32"/>
    </row>
    <row r="570" spans="1:6">
      <c r="A570" s="32"/>
      <c r="B570" s="35"/>
      <c r="C570" s="35"/>
      <c r="D570" s="32"/>
      <c r="E570" s="32"/>
      <c r="F570" s="32"/>
    </row>
    <row r="571" spans="1:6">
      <c r="A571" s="32"/>
      <c r="B571" s="35"/>
      <c r="C571" s="35"/>
      <c r="D571" s="32"/>
      <c r="E571" s="32"/>
      <c r="F571" s="32"/>
    </row>
    <row r="572" spans="1:6">
      <c r="A572" s="32"/>
      <c r="B572" s="35"/>
      <c r="C572" s="35"/>
      <c r="D572" s="32"/>
      <c r="E572" s="32"/>
      <c r="F572" s="32"/>
    </row>
    <row r="573" spans="1:6">
      <c r="A573" s="32"/>
      <c r="B573" s="35"/>
      <c r="C573" s="35"/>
      <c r="D573" s="32"/>
      <c r="E573" s="32"/>
      <c r="F573" s="32"/>
    </row>
    <row r="574" spans="1:6">
      <c r="A574" s="32"/>
      <c r="B574" s="35"/>
      <c r="C574" s="35"/>
      <c r="D574" s="32"/>
      <c r="E574" s="32"/>
      <c r="F574" s="32"/>
    </row>
    <row r="575" spans="1:6">
      <c r="A575" s="32"/>
      <c r="B575" s="35"/>
      <c r="C575" s="35"/>
      <c r="D575" s="32"/>
      <c r="E575" s="32"/>
      <c r="F575" s="32"/>
    </row>
    <row r="576" spans="1:6">
      <c r="A576" s="32"/>
      <c r="B576" s="35"/>
      <c r="C576" s="35"/>
      <c r="D576" s="32"/>
      <c r="E576" s="32"/>
      <c r="F576" s="32"/>
    </row>
    <row r="577" spans="1:6">
      <c r="A577" s="32"/>
      <c r="B577" s="35"/>
      <c r="C577" s="35"/>
      <c r="D577" s="32"/>
      <c r="E577" s="32"/>
      <c r="F577" s="32"/>
    </row>
    <row r="578" spans="1:6">
      <c r="A578" s="32"/>
      <c r="B578" s="35"/>
      <c r="C578" s="35"/>
      <c r="D578" s="32"/>
      <c r="E578" s="32"/>
      <c r="F578" s="32"/>
    </row>
    <row r="579" spans="1:6">
      <c r="A579" s="32"/>
      <c r="B579" s="35"/>
      <c r="C579" s="35"/>
      <c r="D579" s="32"/>
      <c r="E579" s="32"/>
      <c r="F579" s="32"/>
    </row>
    <row r="580" spans="1:6">
      <c r="A580" s="32"/>
      <c r="B580" s="35"/>
      <c r="C580" s="35"/>
      <c r="D580" s="32"/>
      <c r="E580" s="32"/>
      <c r="F580" s="32"/>
    </row>
    <row r="581" spans="1:6">
      <c r="A581" s="32"/>
      <c r="B581" s="35"/>
      <c r="C581" s="35"/>
      <c r="D581" s="32"/>
      <c r="E581" s="32"/>
      <c r="F581" s="32"/>
    </row>
    <row r="582" spans="1:6">
      <c r="A582" s="32"/>
      <c r="B582" s="35"/>
      <c r="C582" s="35"/>
      <c r="D582" s="32"/>
      <c r="E582" s="32"/>
      <c r="F582" s="32"/>
    </row>
    <row r="583" spans="1:6">
      <c r="A583" s="32"/>
      <c r="B583" s="35"/>
      <c r="C583" s="35"/>
      <c r="D583" s="32"/>
      <c r="E583" s="32"/>
      <c r="F583" s="32"/>
    </row>
    <row r="584" spans="1:6">
      <c r="A584" s="32"/>
      <c r="B584" s="35"/>
      <c r="C584" s="35"/>
      <c r="D584" s="32"/>
      <c r="E584" s="32"/>
      <c r="F584" s="32"/>
    </row>
    <row r="585" spans="1:6">
      <c r="A585" s="32"/>
      <c r="B585" s="35"/>
      <c r="C585" s="35"/>
      <c r="D585" s="32"/>
      <c r="E585" s="32"/>
      <c r="F585" s="32"/>
    </row>
    <row r="586" spans="1:6">
      <c r="A586" s="32"/>
      <c r="B586" s="35"/>
      <c r="C586" s="35"/>
      <c r="D586" s="32"/>
      <c r="E586" s="32"/>
      <c r="F586" s="32"/>
    </row>
    <row r="587" spans="1:6">
      <c r="A587" s="32"/>
      <c r="B587" s="35"/>
      <c r="C587" s="35"/>
      <c r="D587" s="32"/>
      <c r="E587" s="32"/>
      <c r="F587" s="32"/>
    </row>
    <row r="588" spans="1:6">
      <c r="A588" s="32"/>
      <c r="B588" s="35"/>
      <c r="C588" s="35"/>
      <c r="D588" s="32"/>
      <c r="E588" s="32"/>
      <c r="F588" s="32"/>
    </row>
    <row r="589" spans="1:6">
      <c r="A589" s="32"/>
      <c r="B589" s="35"/>
      <c r="C589" s="35"/>
      <c r="D589" s="32"/>
      <c r="E589" s="32"/>
      <c r="F589" s="32"/>
    </row>
    <row r="590" spans="1:6">
      <c r="A590" s="32"/>
      <c r="B590" s="35"/>
      <c r="C590" s="35"/>
      <c r="D590" s="32"/>
      <c r="E590" s="32"/>
      <c r="F590" s="32"/>
    </row>
    <row r="591" spans="1:6">
      <c r="A591" s="32"/>
      <c r="B591" s="35"/>
      <c r="C591" s="35"/>
      <c r="D591" s="32"/>
      <c r="E591" s="32"/>
      <c r="F591" s="32"/>
    </row>
    <row r="592" spans="1:6">
      <c r="A592" s="32"/>
      <c r="B592" s="35"/>
      <c r="C592" s="35"/>
      <c r="D592" s="32"/>
      <c r="E592" s="32"/>
      <c r="F592" s="32"/>
    </row>
    <row r="593" spans="1:6">
      <c r="A593" s="32"/>
      <c r="B593" s="35"/>
      <c r="C593" s="35"/>
      <c r="D593" s="32"/>
      <c r="E593" s="32"/>
      <c r="F593" s="32"/>
    </row>
    <row r="594" spans="1:6">
      <c r="A594" s="32"/>
      <c r="B594" s="35"/>
      <c r="C594" s="35"/>
      <c r="D594" s="32"/>
      <c r="E594" s="32"/>
      <c r="F594" s="32"/>
    </row>
    <row r="595" spans="1:6">
      <c r="A595" s="32"/>
      <c r="B595" s="35"/>
      <c r="C595" s="35"/>
      <c r="D595" s="32"/>
      <c r="E595" s="32"/>
      <c r="F595" s="32"/>
    </row>
    <row r="596" spans="1:6">
      <c r="A596" s="32"/>
      <c r="B596" s="35"/>
      <c r="C596" s="35"/>
      <c r="D596" s="32"/>
      <c r="E596" s="32"/>
      <c r="F596" s="32"/>
    </row>
    <row r="597" spans="1:6">
      <c r="A597" s="32"/>
      <c r="B597" s="35"/>
      <c r="C597" s="35"/>
      <c r="D597" s="32"/>
      <c r="E597" s="32"/>
      <c r="F597" s="32"/>
    </row>
    <row r="598" spans="1:6">
      <c r="A598" s="32"/>
      <c r="B598" s="35"/>
      <c r="C598" s="35"/>
      <c r="D598" s="32"/>
      <c r="E598" s="32"/>
      <c r="F598" s="32"/>
    </row>
    <row r="599" spans="1:6">
      <c r="A599" s="32"/>
      <c r="B599" s="35"/>
      <c r="C599" s="35"/>
      <c r="D599" s="32"/>
      <c r="E599" s="32"/>
      <c r="F599" s="32"/>
    </row>
    <row r="600" spans="1:6">
      <c r="A600" s="32"/>
      <c r="B600" s="35"/>
      <c r="C600" s="35"/>
      <c r="D600" s="32"/>
      <c r="E600" s="32"/>
      <c r="F600" s="32"/>
    </row>
    <row r="601" spans="1:6">
      <c r="A601" s="32"/>
      <c r="B601" s="35"/>
      <c r="C601" s="35"/>
      <c r="D601" s="32"/>
      <c r="E601" s="32"/>
      <c r="F601" s="32"/>
    </row>
    <row r="602" spans="1:6">
      <c r="A602" s="32"/>
      <c r="B602" s="35"/>
      <c r="C602" s="35"/>
      <c r="D602" s="32"/>
      <c r="E602" s="32"/>
      <c r="F602" s="32"/>
    </row>
    <row r="603" spans="1:6">
      <c r="A603" s="32"/>
      <c r="B603" s="35"/>
      <c r="C603" s="35"/>
      <c r="D603" s="32"/>
      <c r="E603" s="32"/>
      <c r="F603" s="32"/>
    </row>
    <row r="604" spans="1:6">
      <c r="A604" s="32"/>
      <c r="B604" s="35"/>
      <c r="C604" s="35"/>
      <c r="D604" s="32"/>
      <c r="E604" s="32"/>
      <c r="F604" s="32"/>
    </row>
    <row r="605" spans="1:6">
      <c r="A605" s="32"/>
      <c r="B605" s="35"/>
      <c r="C605" s="35"/>
      <c r="D605" s="32"/>
      <c r="E605" s="32"/>
      <c r="F605" s="32"/>
    </row>
    <row r="606" spans="1:6">
      <c r="A606" s="32"/>
      <c r="B606" s="35"/>
      <c r="C606" s="35"/>
      <c r="D606" s="32"/>
      <c r="E606" s="32"/>
      <c r="F606" s="32"/>
    </row>
    <row r="607" spans="1:6">
      <c r="A607" s="32"/>
      <c r="B607" s="35"/>
      <c r="C607" s="35"/>
      <c r="D607" s="32"/>
      <c r="E607" s="32"/>
      <c r="F607" s="32"/>
    </row>
    <row r="608" spans="1:6">
      <c r="A608" s="32"/>
      <c r="B608" s="35"/>
      <c r="C608" s="35"/>
      <c r="D608" s="32"/>
      <c r="E608" s="32"/>
      <c r="F608" s="32"/>
    </row>
    <row r="609" spans="1:6">
      <c r="A609" s="32"/>
      <c r="B609" s="35"/>
      <c r="C609" s="35"/>
      <c r="D609" s="32"/>
      <c r="E609" s="32"/>
      <c r="F609" s="32"/>
    </row>
    <row r="610" spans="1:6">
      <c r="A610" s="32"/>
      <c r="B610" s="35"/>
      <c r="C610" s="35"/>
      <c r="D610" s="32"/>
      <c r="E610" s="32"/>
      <c r="F610" s="32"/>
    </row>
    <row r="611" spans="1:6">
      <c r="A611" s="32"/>
      <c r="B611" s="35"/>
      <c r="C611" s="35"/>
      <c r="D611" s="32"/>
      <c r="E611" s="32"/>
      <c r="F611" s="32"/>
    </row>
    <row r="612" spans="1:6">
      <c r="A612" s="32"/>
      <c r="B612" s="35"/>
      <c r="C612" s="35"/>
      <c r="D612" s="32"/>
      <c r="E612" s="32"/>
      <c r="F612" s="32"/>
    </row>
    <row r="613" spans="1:6">
      <c r="A613" s="32"/>
      <c r="B613" s="35"/>
      <c r="C613" s="35"/>
      <c r="D613" s="32"/>
      <c r="E613" s="32"/>
      <c r="F613" s="32"/>
    </row>
    <row r="614" spans="1:6">
      <c r="A614" s="32"/>
      <c r="B614" s="35"/>
      <c r="C614" s="35"/>
      <c r="D614" s="32"/>
      <c r="E614" s="32"/>
      <c r="F614" s="32"/>
    </row>
    <row r="615" spans="1:6">
      <c r="A615" s="32"/>
      <c r="B615" s="35"/>
      <c r="C615" s="35"/>
      <c r="D615" s="32"/>
      <c r="E615" s="32"/>
      <c r="F615" s="32"/>
    </row>
    <row r="616" spans="1:6">
      <c r="A616" s="32"/>
      <c r="B616" s="35"/>
      <c r="C616" s="35"/>
      <c r="D616" s="32"/>
      <c r="E616" s="32"/>
      <c r="F616" s="32"/>
    </row>
    <row r="617" spans="1:6">
      <c r="A617" s="32"/>
      <c r="B617" s="35"/>
      <c r="C617" s="35"/>
      <c r="D617" s="32"/>
      <c r="E617" s="32"/>
      <c r="F617" s="32"/>
    </row>
    <row r="618" spans="1:6">
      <c r="A618" s="32"/>
      <c r="B618" s="35"/>
      <c r="C618" s="35"/>
      <c r="D618" s="32"/>
      <c r="E618" s="32"/>
      <c r="F618" s="32"/>
    </row>
    <row r="619" spans="1:6">
      <c r="A619" s="32"/>
      <c r="B619" s="35"/>
      <c r="C619" s="35"/>
      <c r="D619" s="32"/>
      <c r="E619" s="32"/>
      <c r="F619" s="32"/>
    </row>
    <row r="620" spans="1:6">
      <c r="A620" s="32"/>
      <c r="B620" s="35"/>
      <c r="C620" s="35"/>
      <c r="D620" s="32"/>
      <c r="E620" s="32"/>
      <c r="F620" s="32"/>
    </row>
    <row r="621" spans="1:6">
      <c r="A621" s="32"/>
      <c r="B621" s="35"/>
      <c r="C621" s="35"/>
      <c r="D621" s="32"/>
      <c r="E621" s="32"/>
      <c r="F621" s="32"/>
    </row>
    <row r="622" spans="1:6">
      <c r="A622" s="32"/>
      <c r="B622" s="35"/>
      <c r="C622" s="35"/>
      <c r="D622" s="32"/>
      <c r="E622" s="32"/>
      <c r="F622" s="32"/>
    </row>
    <row r="623" spans="1:6">
      <c r="A623" s="32"/>
      <c r="B623" s="35"/>
      <c r="C623" s="35"/>
      <c r="D623" s="32"/>
      <c r="E623" s="32"/>
      <c r="F623" s="32"/>
    </row>
    <row r="624" spans="1:6">
      <c r="A624" s="32"/>
      <c r="B624" s="35"/>
      <c r="C624" s="35"/>
      <c r="D624" s="32"/>
      <c r="E624" s="32"/>
      <c r="F624" s="32"/>
    </row>
    <row r="625" spans="1:6">
      <c r="A625" s="32"/>
      <c r="B625" s="35"/>
      <c r="C625" s="35"/>
      <c r="D625" s="32"/>
      <c r="E625" s="32"/>
      <c r="F625" s="32"/>
    </row>
    <row r="626" spans="1:6">
      <c r="A626" s="32"/>
      <c r="B626" s="35"/>
      <c r="C626" s="35"/>
      <c r="D626" s="32"/>
      <c r="E626" s="32"/>
      <c r="F626" s="32"/>
    </row>
    <row r="627" spans="1:6">
      <c r="A627" s="32"/>
      <c r="B627" s="35"/>
      <c r="C627" s="35"/>
      <c r="D627" s="32"/>
      <c r="E627" s="32"/>
      <c r="F627" s="32"/>
    </row>
    <row r="628" spans="1:6">
      <c r="A628" s="32"/>
      <c r="B628" s="35"/>
      <c r="C628" s="35"/>
      <c r="D628" s="32"/>
      <c r="E628" s="32"/>
      <c r="F628" s="32"/>
    </row>
    <row r="629" spans="1:6">
      <c r="A629" s="32"/>
      <c r="B629" s="35"/>
      <c r="C629" s="35"/>
      <c r="D629" s="32"/>
      <c r="E629" s="32"/>
      <c r="F629" s="32"/>
    </row>
    <row r="630" spans="1:6">
      <c r="A630" s="32"/>
      <c r="B630" s="35"/>
      <c r="C630" s="35"/>
      <c r="D630" s="32"/>
      <c r="E630" s="32"/>
      <c r="F630" s="32"/>
    </row>
    <row r="631" spans="1:6">
      <c r="A631" s="32"/>
      <c r="B631" s="35"/>
      <c r="C631" s="35"/>
      <c r="D631" s="32"/>
      <c r="E631" s="32"/>
      <c r="F631" s="32"/>
    </row>
    <row r="632" spans="1:6">
      <c r="A632" s="32"/>
      <c r="B632" s="35"/>
      <c r="C632" s="35"/>
      <c r="D632" s="32"/>
      <c r="E632" s="32"/>
      <c r="F632" s="32"/>
    </row>
    <row r="633" spans="1:6">
      <c r="A633" s="32"/>
      <c r="B633" s="35"/>
      <c r="C633" s="35"/>
      <c r="D633" s="32"/>
      <c r="E633" s="32"/>
      <c r="F633" s="32"/>
    </row>
    <row r="634" spans="1:6">
      <c r="A634" s="32"/>
      <c r="B634" s="35"/>
      <c r="C634" s="35"/>
      <c r="D634" s="32"/>
      <c r="E634" s="32"/>
      <c r="F634" s="32"/>
    </row>
    <row r="635" spans="1:6">
      <c r="A635" s="32"/>
      <c r="B635" s="35"/>
      <c r="C635" s="35"/>
      <c r="D635" s="32"/>
      <c r="E635" s="32"/>
      <c r="F635" s="32"/>
    </row>
    <row r="636" spans="1:6">
      <c r="A636" s="32"/>
      <c r="B636" s="35"/>
      <c r="C636" s="35"/>
      <c r="D636" s="32"/>
      <c r="E636" s="32"/>
      <c r="F636" s="32"/>
    </row>
    <row r="637" spans="1:6">
      <c r="A637" s="32"/>
      <c r="B637" s="35"/>
      <c r="C637" s="35"/>
      <c r="D637" s="32"/>
      <c r="E637" s="32"/>
      <c r="F637" s="32"/>
    </row>
    <row r="638" spans="1:6">
      <c r="A638" s="32"/>
      <c r="B638" s="35"/>
      <c r="C638" s="35"/>
      <c r="D638" s="32"/>
      <c r="E638" s="32"/>
      <c r="F638" s="32"/>
    </row>
    <row r="639" spans="1:6">
      <c r="A639" s="32"/>
      <c r="B639" s="35"/>
      <c r="C639" s="35"/>
      <c r="D639" s="32"/>
      <c r="E639" s="32"/>
      <c r="F639" s="32"/>
    </row>
    <row r="640" spans="1:6">
      <c r="A640" s="32"/>
      <c r="B640" s="35"/>
      <c r="C640" s="35"/>
      <c r="D640" s="32"/>
      <c r="E640" s="32"/>
      <c r="F640" s="32"/>
    </row>
    <row r="641" spans="1:6">
      <c r="A641" s="32"/>
      <c r="B641" s="35"/>
      <c r="C641" s="35"/>
      <c r="D641" s="32"/>
      <c r="E641" s="32"/>
      <c r="F641" s="32"/>
    </row>
    <row r="642" spans="1:6">
      <c r="A642" s="32"/>
      <c r="B642" s="35"/>
      <c r="C642" s="35"/>
      <c r="D642" s="32"/>
      <c r="E642" s="32"/>
      <c r="F642" s="32"/>
    </row>
    <row r="643" spans="1:6">
      <c r="A643" s="32"/>
      <c r="B643" s="35"/>
      <c r="C643" s="35"/>
      <c r="D643" s="32"/>
      <c r="E643" s="32"/>
      <c r="F643" s="32"/>
    </row>
    <row r="644" spans="1:6">
      <c r="A644" s="32"/>
      <c r="B644" s="35"/>
      <c r="C644" s="35"/>
      <c r="D644" s="32"/>
      <c r="E644" s="32"/>
      <c r="F644" s="32"/>
    </row>
    <row r="645" spans="1:6">
      <c r="A645" s="32"/>
      <c r="B645" s="35"/>
      <c r="C645" s="35"/>
      <c r="D645" s="32"/>
      <c r="E645" s="32"/>
      <c r="F645" s="32"/>
    </row>
    <row r="646" spans="1:6">
      <c r="A646" s="32"/>
      <c r="B646" s="35"/>
      <c r="C646" s="35"/>
      <c r="D646" s="32"/>
      <c r="E646" s="32"/>
      <c r="F646" s="32"/>
    </row>
    <row r="647" spans="1:6">
      <c r="A647" s="32"/>
      <c r="B647" s="35"/>
      <c r="C647" s="35"/>
      <c r="D647" s="32"/>
      <c r="E647" s="32"/>
      <c r="F647" s="32"/>
    </row>
    <row r="648" spans="1:6">
      <c r="A648" s="32"/>
      <c r="B648" s="35"/>
      <c r="C648" s="35"/>
      <c r="D648" s="32"/>
      <c r="E648" s="32"/>
      <c r="F648" s="32"/>
    </row>
    <row r="649" spans="1:6">
      <c r="A649" s="32"/>
      <c r="B649" s="35"/>
      <c r="C649" s="35"/>
      <c r="D649" s="32"/>
      <c r="E649" s="32"/>
      <c r="F649" s="32"/>
    </row>
    <row r="650" spans="1:6">
      <c r="A650" s="32"/>
      <c r="B650" s="35"/>
      <c r="C650" s="35"/>
      <c r="D650" s="32"/>
      <c r="E650" s="32"/>
      <c r="F650" s="32"/>
    </row>
    <row r="651" spans="1:6">
      <c r="A651" s="32"/>
      <c r="B651" s="35"/>
      <c r="C651" s="35"/>
      <c r="D651" s="32"/>
      <c r="E651" s="32"/>
      <c r="F651" s="32"/>
    </row>
    <row r="652" spans="1:6">
      <c r="A652" s="32"/>
      <c r="B652" s="35"/>
      <c r="C652" s="35"/>
      <c r="D652" s="32"/>
      <c r="E652" s="32"/>
      <c r="F652" s="32"/>
    </row>
    <row r="653" spans="1:6">
      <c r="A653" s="32"/>
      <c r="B653" s="35"/>
      <c r="C653" s="35"/>
      <c r="D653" s="32"/>
      <c r="E653" s="32"/>
      <c r="F653" s="32"/>
    </row>
    <row r="654" spans="1:6">
      <c r="A654" s="32"/>
      <c r="B654" s="35"/>
      <c r="C654" s="35"/>
      <c r="D654" s="32"/>
      <c r="E654" s="32"/>
      <c r="F654" s="32"/>
    </row>
    <row r="655" spans="1:6">
      <c r="A655" s="32"/>
      <c r="B655" s="35"/>
      <c r="C655" s="35"/>
      <c r="D655" s="32"/>
      <c r="E655" s="32"/>
      <c r="F655" s="32"/>
    </row>
    <row r="656" spans="1:6">
      <c r="A656" s="32"/>
      <c r="B656" s="35"/>
      <c r="C656" s="35"/>
      <c r="D656" s="32"/>
      <c r="E656" s="32"/>
      <c r="F656" s="32"/>
    </row>
    <row r="657" spans="1:6">
      <c r="A657" s="32"/>
      <c r="B657" s="35"/>
      <c r="C657" s="35"/>
      <c r="D657" s="32"/>
      <c r="E657" s="32"/>
      <c r="F657" s="32"/>
    </row>
    <row r="658" spans="1:6">
      <c r="A658" s="32"/>
      <c r="B658" s="35"/>
      <c r="C658" s="35"/>
      <c r="D658" s="32"/>
      <c r="E658" s="32"/>
      <c r="F658" s="32"/>
    </row>
    <row r="659" spans="1:6">
      <c r="A659" s="32"/>
      <c r="B659" s="35"/>
      <c r="C659" s="35"/>
      <c r="D659" s="32"/>
      <c r="E659" s="32"/>
      <c r="F659" s="32"/>
    </row>
    <row r="660" spans="1:6">
      <c r="A660" s="32"/>
      <c r="B660" s="35"/>
      <c r="C660" s="35"/>
      <c r="D660" s="32"/>
      <c r="E660" s="32"/>
      <c r="F660" s="32"/>
    </row>
    <row r="661" spans="1:6">
      <c r="A661" s="32"/>
      <c r="B661" s="35"/>
      <c r="C661" s="35"/>
      <c r="D661" s="32"/>
      <c r="E661" s="32"/>
      <c r="F661" s="32"/>
    </row>
    <row r="662" spans="1:6">
      <c r="A662" s="32"/>
      <c r="B662" s="35"/>
      <c r="C662" s="35"/>
      <c r="D662" s="32"/>
      <c r="E662" s="32"/>
      <c r="F662" s="32"/>
    </row>
    <row r="663" spans="1:6">
      <c r="A663" s="32"/>
      <c r="B663" s="35"/>
      <c r="C663" s="35"/>
      <c r="D663" s="32"/>
      <c r="E663" s="32"/>
      <c r="F663" s="32"/>
    </row>
    <row r="664" spans="1:6">
      <c r="A664" s="32"/>
      <c r="B664" s="35"/>
      <c r="C664" s="35"/>
      <c r="D664" s="32"/>
      <c r="E664" s="32"/>
      <c r="F664" s="32"/>
    </row>
    <row r="665" spans="1:6">
      <c r="A665" s="32"/>
      <c r="B665" s="35"/>
      <c r="C665" s="35"/>
      <c r="D665" s="32"/>
      <c r="E665" s="32"/>
      <c r="F665" s="32"/>
    </row>
    <row r="666" spans="1:6">
      <c r="A666" s="32"/>
      <c r="B666" s="35"/>
      <c r="C666" s="35"/>
      <c r="D666" s="32"/>
      <c r="E666" s="32"/>
      <c r="F666" s="32"/>
    </row>
    <row r="667" spans="1:6">
      <c r="A667" s="32"/>
      <c r="B667" s="35"/>
      <c r="C667" s="35"/>
      <c r="D667" s="32"/>
      <c r="E667" s="32"/>
      <c r="F667" s="32"/>
    </row>
    <row r="668" spans="1:6">
      <c r="A668" s="32"/>
      <c r="B668" s="35"/>
      <c r="C668" s="35"/>
      <c r="D668" s="32"/>
      <c r="E668" s="32"/>
      <c r="F668" s="32"/>
    </row>
    <row r="669" spans="1:6">
      <c r="A669" s="32"/>
      <c r="B669" s="35"/>
      <c r="C669" s="35"/>
      <c r="D669" s="32"/>
      <c r="E669" s="32"/>
      <c r="F669" s="32"/>
    </row>
    <row r="670" spans="1:6">
      <c r="A670" s="32"/>
      <c r="B670" s="35"/>
      <c r="C670" s="35"/>
      <c r="D670" s="32"/>
      <c r="E670" s="32"/>
      <c r="F670" s="32"/>
    </row>
    <row r="671" spans="1:6">
      <c r="A671" s="32"/>
      <c r="B671" s="35"/>
      <c r="C671" s="35"/>
      <c r="D671" s="32"/>
      <c r="E671" s="32"/>
      <c r="F671" s="32"/>
    </row>
    <row r="672" spans="1:6">
      <c r="A672" s="32"/>
      <c r="B672" s="35"/>
      <c r="C672" s="35"/>
      <c r="D672" s="32"/>
      <c r="E672" s="32"/>
      <c r="F672" s="32"/>
    </row>
    <row r="673" spans="1:6">
      <c r="A673" s="32"/>
      <c r="B673" s="35"/>
      <c r="C673" s="35"/>
      <c r="D673" s="32"/>
      <c r="E673" s="32"/>
      <c r="F673" s="32"/>
    </row>
    <row r="674" spans="1:6">
      <c r="A674" s="32"/>
      <c r="B674" s="35"/>
      <c r="C674" s="35"/>
      <c r="D674" s="32"/>
      <c r="E674" s="32"/>
      <c r="F674" s="32"/>
    </row>
    <row r="675" spans="1:6">
      <c r="A675" s="32"/>
      <c r="B675" s="35"/>
      <c r="C675" s="35"/>
      <c r="D675" s="32"/>
      <c r="E675" s="32"/>
      <c r="F675" s="32"/>
    </row>
    <row r="676" spans="1:6">
      <c r="A676" s="32"/>
      <c r="B676" s="35"/>
      <c r="C676" s="35"/>
      <c r="D676" s="32"/>
      <c r="E676" s="32"/>
      <c r="F676" s="32"/>
    </row>
    <row r="677" spans="1:6">
      <c r="A677" s="32"/>
      <c r="B677" s="35"/>
      <c r="C677" s="35"/>
      <c r="D677" s="32"/>
      <c r="E677" s="32"/>
      <c r="F677" s="32"/>
    </row>
    <row r="678" spans="1:6">
      <c r="A678" s="32"/>
      <c r="B678" s="35"/>
      <c r="C678" s="35"/>
      <c r="D678" s="32"/>
      <c r="E678" s="32"/>
      <c r="F678" s="32"/>
    </row>
    <row r="679" spans="1:6">
      <c r="A679" s="32"/>
      <c r="B679" s="35"/>
      <c r="C679" s="35"/>
      <c r="D679" s="32"/>
      <c r="E679" s="32"/>
      <c r="F679" s="32"/>
    </row>
    <row r="680" spans="1:6">
      <c r="A680" s="32"/>
      <c r="B680" s="35"/>
      <c r="C680" s="35"/>
      <c r="D680" s="32"/>
      <c r="E680" s="32"/>
      <c r="F680" s="32"/>
    </row>
    <row r="681" spans="1:6">
      <c r="A681" s="32"/>
      <c r="B681" s="35"/>
      <c r="C681" s="35"/>
      <c r="D681" s="32"/>
      <c r="E681" s="32"/>
      <c r="F681" s="32"/>
    </row>
    <row r="682" spans="1:6">
      <c r="A682" s="32"/>
      <c r="B682" s="35"/>
      <c r="C682" s="35"/>
      <c r="D682" s="32"/>
      <c r="E682" s="32"/>
      <c r="F682" s="32"/>
    </row>
    <row r="683" spans="1:6">
      <c r="A683" s="32"/>
      <c r="B683" s="35"/>
      <c r="C683" s="35"/>
      <c r="D683" s="32"/>
      <c r="E683" s="32"/>
      <c r="F683" s="32"/>
    </row>
    <row r="684" spans="1:6">
      <c r="A684" s="32"/>
      <c r="B684" s="35"/>
      <c r="C684" s="35"/>
      <c r="D684" s="32"/>
      <c r="E684" s="32"/>
      <c r="F684" s="32"/>
    </row>
    <row r="685" spans="1:6">
      <c r="A685" s="32"/>
      <c r="B685" s="35"/>
      <c r="C685" s="35"/>
      <c r="D685" s="32"/>
      <c r="E685" s="32"/>
      <c r="F685" s="32"/>
    </row>
    <row r="686" spans="1:6">
      <c r="A686" s="32"/>
      <c r="B686" s="35"/>
      <c r="C686" s="35"/>
      <c r="D686" s="32"/>
      <c r="E686" s="32"/>
      <c r="F686" s="32"/>
    </row>
    <row r="687" spans="1:6">
      <c r="A687" s="32"/>
      <c r="B687" s="35"/>
      <c r="C687" s="35"/>
      <c r="D687" s="32"/>
      <c r="E687" s="32"/>
      <c r="F687" s="32"/>
    </row>
    <row r="688" spans="1:6">
      <c r="A688" s="32"/>
      <c r="B688" s="35"/>
      <c r="C688" s="35"/>
      <c r="D688" s="32"/>
      <c r="E688" s="32"/>
      <c r="F688" s="32"/>
    </row>
    <row r="689" spans="1:6">
      <c r="A689" s="32"/>
      <c r="B689" s="35"/>
      <c r="C689" s="35"/>
      <c r="D689" s="32"/>
      <c r="E689" s="32"/>
      <c r="F689" s="32"/>
    </row>
    <row r="690" spans="1:6">
      <c r="A690" s="32"/>
      <c r="B690" s="35"/>
      <c r="C690" s="35"/>
      <c r="D690" s="32"/>
      <c r="E690" s="32"/>
      <c r="F690" s="32"/>
    </row>
    <row r="691" spans="1:6">
      <c r="A691" s="32"/>
      <c r="B691" s="35"/>
      <c r="C691" s="35"/>
      <c r="D691" s="32"/>
      <c r="E691" s="32"/>
      <c r="F691" s="32"/>
    </row>
    <row r="692" spans="1:6">
      <c r="A692" s="32"/>
      <c r="B692" s="35"/>
      <c r="C692" s="35"/>
      <c r="D692" s="32"/>
      <c r="E692" s="32"/>
      <c r="F692" s="32"/>
    </row>
    <row r="693" spans="1:6">
      <c r="A693" s="32"/>
      <c r="B693" s="35"/>
      <c r="C693" s="35"/>
      <c r="D693" s="32"/>
      <c r="E693" s="32"/>
      <c r="F693" s="32"/>
    </row>
    <row r="694" spans="1:6">
      <c r="A694" s="32"/>
      <c r="B694" s="35"/>
      <c r="C694" s="35"/>
      <c r="D694" s="32"/>
      <c r="E694" s="32"/>
      <c r="F694" s="32"/>
    </row>
    <row r="695" spans="1:6">
      <c r="A695" s="32"/>
      <c r="B695" s="35"/>
      <c r="C695" s="35"/>
      <c r="D695" s="32"/>
      <c r="E695" s="32"/>
      <c r="F695" s="32"/>
    </row>
    <row r="696" spans="1:6">
      <c r="A696" s="32"/>
      <c r="B696" s="35"/>
      <c r="C696" s="35"/>
      <c r="D696" s="32"/>
      <c r="E696" s="32"/>
      <c r="F696" s="32"/>
    </row>
    <row r="697" spans="1:6">
      <c r="A697" s="32"/>
      <c r="B697" s="35"/>
      <c r="C697" s="35"/>
      <c r="D697" s="32"/>
      <c r="E697" s="32"/>
      <c r="F697" s="32"/>
    </row>
    <row r="698" spans="1:6">
      <c r="A698" s="32"/>
      <c r="B698" s="35"/>
      <c r="C698" s="35"/>
      <c r="D698" s="32"/>
      <c r="E698" s="32"/>
      <c r="F698" s="32"/>
    </row>
    <row r="699" spans="1:6">
      <c r="A699" s="32"/>
      <c r="B699" s="35"/>
      <c r="C699" s="35"/>
      <c r="D699" s="32"/>
      <c r="E699" s="32"/>
      <c r="F699" s="32"/>
    </row>
    <row r="700" spans="1:6">
      <c r="A700" s="32"/>
      <c r="B700" s="35"/>
      <c r="C700" s="35"/>
      <c r="D700" s="32"/>
      <c r="E700" s="32"/>
      <c r="F700" s="32"/>
    </row>
    <row r="701" spans="1:6">
      <c r="A701" s="32"/>
      <c r="B701" s="35"/>
      <c r="C701" s="35"/>
      <c r="D701" s="32"/>
      <c r="E701" s="32"/>
      <c r="F701" s="32"/>
    </row>
    <row r="702" spans="1:6">
      <c r="A702" s="32"/>
      <c r="B702" s="35"/>
      <c r="C702" s="35"/>
      <c r="D702" s="32"/>
      <c r="E702" s="32"/>
      <c r="F702" s="32"/>
    </row>
    <row r="703" spans="1:6">
      <c r="A703" s="32"/>
      <c r="B703" s="35"/>
      <c r="C703" s="35"/>
      <c r="D703" s="32"/>
      <c r="E703" s="32"/>
      <c r="F703" s="32"/>
    </row>
    <row r="704" spans="1:6">
      <c r="A704" s="32"/>
      <c r="B704" s="35"/>
      <c r="C704" s="35"/>
      <c r="D704" s="32"/>
      <c r="E704" s="32"/>
      <c r="F704" s="32"/>
    </row>
    <row r="705" spans="1:6">
      <c r="A705" s="32"/>
      <c r="B705" s="35"/>
      <c r="C705" s="35"/>
      <c r="D705" s="32"/>
      <c r="E705" s="32"/>
      <c r="F705" s="32"/>
    </row>
    <row r="706" spans="1:6">
      <c r="A706" s="32"/>
      <c r="B706" s="35"/>
      <c r="C706" s="35"/>
      <c r="D706" s="32"/>
      <c r="E706" s="32"/>
      <c r="F706" s="32"/>
    </row>
    <row r="707" spans="1:6">
      <c r="A707" s="32"/>
      <c r="B707" s="35"/>
      <c r="C707" s="35"/>
      <c r="D707" s="32"/>
      <c r="E707" s="32"/>
      <c r="F707" s="32"/>
    </row>
    <row r="708" spans="1:6">
      <c r="A708" s="32"/>
      <c r="B708" s="35"/>
      <c r="C708" s="35"/>
      <c r="D708" s="32"/>
      <c r="E708" s="32"/>
      <c r="F708" s="32"/>
    </row>
    <row r="709" spans="1:6">
      <c r="A709" s="32"/>
      <c r="B709" s="35"/>
      <c r="C709" s="35"/>
      <c r="D709" s="32"/>
      <c r="E709" s="32"/>
      <c r="F709" s="32"/>
    </row>
    <row r="710" spans="1:6">
      <c r="A710" s="32"/>
      <c r="B710" s="35"/>
      <c r="C710" s="35"/>
      <c r="D710" s="32"/>
      <c r="E710" s="32"/>
      <c r="F710" s="32"/>
    </row>
    <row r="711" spans="1:6">
      <c r="A711" s="32"/>
      <c r="B711" s="35"/>
      <c r="C711" s="35"/>
      <c r="D711" s="32"/>
      <c r="E711" s="32"/>
      <c r="F711" s="32"/>
    </row>
    <row r="712" spans="1:6">
      <c r="A712" s="32"/>
      <c r="B712" s="35"/>
      <c r="C712" s="35"/>
      <c r="D712" s="32"/>
      <c r="E712" s="32"/>
      <c r="F712" s="32"/>
    </row>
    <row r="713" spans="1:6">
      <c r="A713" s="32"/>
      <c r="B713" s="35"/>
      <c r="C713" s="35"/>
      <c r="D713" s="32"/>
      <c r="E713" s="32"/>
      <c r="F713" s="32"/>
    </row>
    <row r="714" spans="1:6">
      <c r="A714" s="32"/>
      <c r="B714" s="35"/>
      <c r="C714" s="35"/>
      <c r="D714" s="32"/>
      <c r="E714" s="32"/>
      <c r="F714" s="32"/>
    </row>
    <row r="715" spans="1:6">
      <c r="A715" s="32"/>
      <c r="B715" s="35"/>
      <c r="C715" s="35"/>
      <c r="D715" s="32"/>
      <c r="E715" s="32"/>
      <c r="F715" s="32"/>
    </row>
    <row r="716" spans="1:6">
      <c r="A716" s="32"/>
      <c r="B716" s="35"/>
      <c r="C716" s="35"/>
      <c r="D716" s="32"/>
      <c r="E716" s="32"/>
      <c r="F716" s="32"/>
    </row>
    <row r="717" spans="1:6">
      <c r="A717" s="32"/>
      <c r="B717" s="35"/>
      <c r="C717" s="35"/>
      <c r="D717" s="32"/>
      <c r="E717" s="32"/>
      <c r="F717" s="32"/>
    </row>
    <row r="718" spans="1:6">
      <c r="A718" s="32"/>
      <c r="B718" s="35"/>
      <c r="C718" s="35"/>
      <c r="D718" s="32"/>
      <c r="E718" s="32"/>
      <c r="F718" s="32"/>
    </row>
    <row r="719" spans="1:6">
      <c r="A719" s="32"/>
      <c r="B719" s="35"/>
      <c r="C719" s="35"/>
      <c r="D719" s="32"/>
      <c r="E719" s="32"/>
      <c r="F719" s="32"/>
    </row>
    <row r="720" spans="1:6">
      <c r="A720" s="32"/>
      <c r="B720" s="35"/>
      <c r="C720" s="35"/>
      <c r="D720" s="32"/>
      <c r="E720" s="32"/>
      <c r="F720" s="32"/>
    </row>
    <row r="721" spans="1:6">
      <c r="A721" s="32"/>
      <c r="B721" s="35"/>
      <c r="C721" s="35"/>
      <c r="D721" s="32"/>
      <c r="E721" s="32"/>
      <c r="F721" s="32"/>
    </row>
    <row r="722" spans="1:6">
      <c r="A722" s="32"/>
      <c r="B722" s="35"/>
      <c r="C722" s="35"/>
      <c r="D722" s="32"/>
      <c r="E722" s="32"/>
      <c r="F722" s="32"/>
    </row>
    <row r="723" spans="1:6">
      <c r="A723" s="32"/>
      <c r="B723" s="35"/>
      <c r="C723" s="35"/>
      <c r="D723" s="32"/>
      <c r="E723" s="32"/>
      <c r="F723" s="32"/>
    </row>
    <row r="724" spans="1:6">
      <c r="A724" s="32"/>
      <c r="B724" s="35"/>
      <c r="C724" s="35"/>
      <c r="D724" s="32"/>
      <c r="E724" s="32"/>
      <c r="F724" s="32"/>
    </row>
    <row r="725" spans="1:6">
      <c r="A725" s="32"/>
      <c r="B725" s="35"/>
      <c r="C725" s="35"/>
      <c r="D725" s="32"/>
      <c r="E725" s="32"/>
      <c r="F725" s="32"/>
    </row>
    <row r="726" spans="1:6">
      <c r="A726" s="32"/>
      <c r="B726" s="35"/>
      <c r="C726" s="35"/>
      <c r="D726" s="32"/>
      <c r="E726" s="32"/>
      <c r="F726" s="32"/>
    </row>
    <row r="727" spans="1:6">
      <c r="A727" s="32"/>
      <c r="B727" s="35"/>
      <c r="C727" s="35"/>
      <c r="D727" s="32"/>
      <c r="E727" s="32"/>
      <c r="F727" s="32"/>
    </row>
    <row r="728" spans="1:6">
      <c r="A728" s="32"/>
      <c r="B728" s="35"/>
      <c r="C728" s="35"/>
      <c r="D728" s="32"/>
      <c r="E728" s="32"/>
      <c r="F728" s="32"/>
    </row>
    <row r="729" spans="1:6">
      <c r="A729" s="32"/>
      <c r="B729" s="35"/>
      <c r="C729" s="35"/>
      <c r="D729" s="32"/>
      <c r="E729" s="32"/>
      <c r="F729" s="32"/>
    </row>
    <row r="730" spans="1:6">
      <c r="A730" s="32"/>
      <c r="B730" s="35"/>
      <c r="C730" s="35"/>
      <c r="D730" s="32"/>
      <c r="E730" s="32"/>
      <c r="F730" s="32"/>
    </row>
    <row r="731" spans="1:6">
      <c r="A731" s="32"/>
      <c r="B731" s="35"/>
      <c r="C731" s="35"/>
      <c r="D731" s="32"/>
      <c r="E731" s="32"/>
      <c r="F731" s="32"/>
    </row>
    <row r="732" spans="1:6">
      <c r="A732" s="32"/>
      <c r="B732" s="35"/>
      <c r="C732" s="35"/>
      <c r="D732" s="32"/>
      <c r="E732" s="32"/>
      <c r="F732" s="32"/>
    </row>
    <row r="733" spans="1:6">
      <c r="A733" s="32"/>
      <c r="B733" s="35"/>
      <c r="C733" s="35"/>
      <c r="D733" s="32"/>
      <c r="E733" s="32"/>
      <c r="F733" s="32"/>
    </row>
    <row r="734" spans="1:6">
      <c r="A734" s="32"/>
      <c r="B734" s="35"/>
      <c r="C734" s="35"/>
      <c r="D734" s="32"/>
      <c r="E734" s="32"/>
      <c r="F734" s="32"/>
    </row>
    <row r="735" spans="1:6">
      <c r="A735" s="32"/>
      <c r="B735" s="35"/>
      <c r="C735" s="35"/>
      <c r="D735" s="32"/>
      <c r="E735" s="32"/>
      <c r="F735" s="32"/>
    </row>
    <row r="736" spans="1:6">
      <c r="A736" s="32"/>
      <c r="B736" s="35"/>
      <c r="C736" s="35"/>
      <c r="D736" s="32"/>
      <c r="E736" s="32"/>
      <c r="F736" s="32"/>
    </row>
    <row r="737" spans="1:6">
      <c r="A737" s="32"/>
      <c r="B737" s="35"/>
      <c r="C737" s="35"/>
      <c r="D737" s="32"/>
      <c r="E737" s="32"/>
      <c r="F737" s="32"/>
    </row>
    <row r="738" spans="1:6">
      <c r="A738" s="32"/>
      <c r="B738" s="35"/>
      <c r="C738" s="35"/>
      <c r="D738" s="32"/>
      <c r="E738" s="32"/>
      <c r="F738" s="32"/>
    </row>
    <row r="739" spans="1:6">
      <c r="A739" s="32"/>
      <c r="B739" s="35"/>
      <c r="C739" s="35"/>
      <c r="D739" s="32"/>
      <c r="E739" s="32"/>
      <c r="F739" s="32"/>
    </row>
    <row r="740" spans="1:6">
      <c r="A740" s="32"/>
      <c r="B740" s="35"/>
      <c r="C740" s="35"/>
      <c r="D740" s="32"/>
      <c r="E740" s="32"/>
      <c r="F740" s="32"/>
    </row>
    <row r="741" spans="1:6">
      <c r="A741" s="32"/>
      <c r="B741" s="35"/>
      <c r="C741" s="35"/>
      <c r="D741" s="32"/>
      <c r="E741" s="32"/>
      <c r="F741" s="32"/>
    </row>
    <row r="742" spans="1:6">
      <c r="A742" s="32"/>
      <c r="B742" s="35"/>
      <c r="C742" s="35"/>
      <c r="D742" s="32"/>
      <c r="E742" s="32"/>
      <c r="F742" s="32"/>
    </row>
    <row r="743" spans="1:6">
      <c r="A743" s="32"/>
      <c r="B743" s="35"/>
      <c r="C743" s="35"/>
      <c r="D743" s="32"/>
      <c r="E743" s="32"/>
      <c r="F743" s="32"/>
    </row>
    <row r="744" spans="1:6">
      <c r="A744" s="32"/>
      <c r="B744" s="35"/>
      <c r="C744" s="35"/>
      <c r="D744" s="32"/>
      <c r="E744" s="32"/>
      <c r="F744" s="32"/>
    </row>
    <row r="745" spans="1:6">
      <c r="A745" s="32"/>
      <c r="B745" s="35"/>
      <c r="C745" s="35"/>
      <c r="D745" s="32"/>
      <c r="E745" s="32"/>
      <c r="F745" s="32"/>
    </row>
    <row r="746" spans="1:6">
      <c r="A746" s="32"/>
      <c r="B746" s="35"/>
      <c r="C746" s="35"/>
      <c r="D746" s="32"/>
      <c r="E746" s="32"/>
      <c r="F746" s="32"/>
    </row>
    <row r="747" spans="1:6">
      <c r="A747" s="32"/>
      <c r="B747" s="35"/>
      <c r="C747" s="35"/>
      <c r="D747" s="32"/>
      <c r="E747" s="32"/>
      <c r="F747" s="32"/>
    </row>
    <row r="748" spans="1:6">
      <c r="A748" s="32"/>
      <c r="B748" s="35"/>
      <c r="C748" s="35"/>
      <c r="D748" s="32"/>
      <c r="E748" s="32"/>
      <c r="F748" s="32"/>
    </row>
    <row r="749" spans="1:6">
      <c r="A749" s="32"/>
      <c r="B749" s="35"/>
      <c r="C749" s="35"/>
      <c r="D749" s="32"/>
      <c r="E749" s="32"/>
      <c r="F749" s="32"/>
    </row>
    <row r="750" spans="1:6">
      <c r="A750" s="32"/>
      <c r="B750" s="35"/>
      <c r="C750" s="35"/>
      <c r="D750" s="32"/>
      <c r="E750" s="32"/>
      <c r="F750" s="32"/>
    </row>
    <row r="751" spans="1:6">
      <c r="A751" s="32"/>
      <c r="B751" s="35"/>
      <c r="C751" s="35"/>
      <c r="D751" s="32"/>
      <c r="E751" s="32"/>
      <c r="F751" s="32"/>
    </row>
    <row r="752" spans="1:6">
      <c r="A752" s="32"/>
      <c r="B752" s="35"/>
      <c r="C752" s="35"/>
      <c r="D752" s="32"/>
      <c r="E752" s="32"/>
      <c r="F752" s="32"/>
    </row>
    <row r="753" spans="1:6">
      <c r="A753" s="32"/>
      <c r="B753" s="35"/>
      <c r="C753" s="35"/>
      <c r="D753" s="32"/>
      <c r="E753" s="32"/>
      <c r="F753" s="32"/>
    </row>
    <row r="754" spans="1:6">
      <c r="A754" s="32"/>
      <c r="B754" s="35"/>
      <c r="C754" s="35"/>
      <c r="D754" s="32"/>
      <c r="E754" s="32"/>
      <c r="F754" s="32"/>
    </row>
    <row r="755" spans="1:6">
      <c r="A755" s="32"/>
      <c r="B755" s="35"/>
      <c r="C755" s="35"/>
      <c r="D755" s="32"/>
      <c r="E755" s="32"/>
      <c r="F755" s="32"/>
    </row>
    <row r="756" spans="1:6">
      <c r="A756" s="32"/>
      <c r="B756" s="35"/>
      <c r="C756" s="35"/>
      <c r="D756" s="32"/>
      <c r="E756" s="32"/>
      <c r="F756" s="32"/>
    </row>
    <row r="757" spans="1:6">
      <c r="A757" s="32"/>
      <c r="B757" s="35"/>
      <c r="C757" s="35"/>
      <c r="D757" s="32"/>
      <c r="E757" s="32"/>
      <c r="F757" s="32"/>
    </row>
    <row r="758" spans="1:6">
      <c r="A758" s="32"/>
      <c r="B758" s="35"/>
      <c r="C758" s="35"/>
      <c r="D758" s="32"/>
      <c r="E758" s="32"/>
      <c r="F758" s="32"/>
    </row>
    <row r="759" spans="1:6">
      <c r="A759" s="32"/>
      <c r="B759" s="35"/>
      <c r="C759" s="35"/>
      <c r="D759" s="32"/>
      <c r="E759" s="32"/>
      <c r="F759" s="32"/>
    </row>
    <row r="760" spans="1:6">
      <c r="A760" s="32"/>
      <c r="B760" s="35"/>
      <c r="C760" s="35"/>
      <c r="D760" s="32"/>
      <c r="E760" s="32"/>
      <c r="F760" s="32"/>
    </row>
    <row r="761" spans="1:6">
      <c r="A761" s="32"/>
      <c r="B761" s="35"/>
      <c r="C761" s="35"/>
      <c r="D761" s="32"/>
      <c r="E761" s="32"/>
      <c r="F761" s="32"/>
    </row>
    <row r="762" spans="1:6">
      <c r="A762" s="32"/>
      <c r="B762" s="35"/>
      <c r="C762" s="35"/>
      <c r="D762" s="32"/>
      <c r="E762" s="32"/>
      <c r="F762" s="32"/>
    </row>
    <row r="763" spans="1:6">
      <c r="A763" s="32"/>
      <c r="B763" s="35"/>
      <c r="C763" s="35"/>
      <c r="D763" s="32"/>
      <c r="E763" s="32"/>
      <c r="F763" s="32"/>
    </row>
    <row r="764" spans="1:6">
      <c r="A764" s="32"/>
      <c r="B764" s="35"/>
      <c r="C764" s="35"/>
      <c r="D764" s="32"/>
      <c r="E764" s="32"/>
      <c r="F764" s="32"/>
    </row>
    <row r="765" spans="1:6">
      <c r="A765" s="32"/>
      <c r="B765" s="35"/>
      <c r="C765" s="35"/>
      <c r="D765" s="32"/>
      <c r="E765" s="32"/>
      <c r="F765" s="32"/>
    </row>
    <row r="766" spans="1:6">
      <c r="A766" s="32"/>
      <c r="B766" s="35"/>
      <c r="C766" s="35"/>
      <c r="D766" s="32"/>
      <c r="E766" s="32"/>
      <c r="F766" s="32"/>
    </row>
    <row r="767" spans="1:6">
      <c r="A767" s="32"/>
      <c r="B767" s="35"/>
      <c r="C767" s="35"/>
      <c r="D767" s="32"/>
      <c r="E767" s="32"/>
      <c r="F767" s="32"/>
    </row>
    <row r="768" spans="1:6">
      <c r="A768" s="32"/>
      <c r="B768" s="35"/>
      <c r="C768" s="35"/>
      <c r="D768" s="32"/>
      <c r="E768" s="32"/>
      <c r="F768" s="32"/>
    </row>
    <row r="769" spans="1:6">
      <c r="A769" s="32"/>
      <c r="B769" s="35"/>
      <c r="C769" s="35"/>
      <c r="D769" s="32"/>
      <c r="E769" s="32"/>
      <c r="F769" s="32"/>
    </row>
    <row r="770" spans="1:6">
      <c r="A770" s="32"/>
      <c r="B770" s="35"/>
      <c r="C770" s="35"/>
      <c r="D770" s="32"/>
      <c r="E770" s="32"/>
      <c r="F770" s="32"/>
    </row>
    <row r="771" spans="1:6">
      <c r="A771" s="32"/>
      <c r="B771" s="35"/>
      <c r="C771" s="35"/>
      <c r="D771" s="32"/>
      <c r="E771" s="32"/>
      <c r="F771" s="32"/>
    </row>
    <row r="772" spans="1:6">
      <c r="A772" s="32"/>
      <c r="B772" s="35"/>
      <c r="C772" s="35"/>
      <c r="D772" s="32"/>
      <c r="E772" s="32"/>
      <c r="F772" s="32"/>
    </row>
    <row r="773" spans="1:6">
      <c r="A773" s="32"/>
      <c r="B773" s="35"/>
      <c r="C773" s="35"/>
      <c r="D773" s="32"/>
      <c r="E773" s="32"/>
      <c r="F773" s="32"/>
    </row>
    <row r="774" spans="1:6">
      <c r="A774" s="32"/>
      <c r="B774" s="35"/>
      <c r="C774" s="35"/>
      <c r="D774" s="32"/>
      <c r="E774" s="32"/>
      <c r="F774" s="32"/>
    </row>
    <row r="775" spans="1:6">
      <c r="A775" s="32"/>
      <c r="B775" s="35"/>
      <c r="C775" s="35"/>
      <c r="D775" s="32"/>
      <c r="E775" s="32"/>
      <c r="F775" s="32"/>
    </row>
    <row r="776" spans="1:6">
      <c r="A776" s="32"/>
      <c r="B776" s="35"/>
      <c r="C776" s="35"/>
      <c r="D776" s="32"/>
      <c r="E776" s="32"/>
      <c r="F776" s="32"/>
    </row>
    <row r="777" spans="1:6">
      <c r="A777" s="32"/>
      <c r="B777" s="35"/>
      <c r="C777" s="35"/>
      <c r="D777" s="32"/>
      <c r="E777" s="32"/>
      <c r="F777" s="32"/>
    </row>
    <row r="778" spans="1:6">
      <c r="A778" s="32"/>
      <c r="B778" s="35"/>
      <c r="C778" s="35"/>
      <c r="D778" s="32"/>
      <c r="E778" s="32"/>
      <c r="F778" s="32"/>
    </row>
    <row r="779" spans="1:6">
      <c r="A779" s="32"/>
      <c r="B779" s="35"/>
      <c r="C779" s="35"/>
      <c r="D779" s="32"/>
      <c r="E779" s="32"/>
      <c r="F779" s="32"/>
    </row>
    <row r="780" spans="1:6">
      <c r="A780" s="32"/>
      <c r="B780" s="35"/>
      <c r="C780" s="35"/>
      <c r="D780" s="32"/>
      <c r="E780" s="32"/>
      <c r="F780" s="32"/>
    </row>
    <row r="781" spans="1:6">
      <c r="A781" s="32"/>
      <c r="B781" s="35"/>
      <c r="C781" s="35"/>
      <c r="D781" s="32"/>
      <c r="E781" s="32"/>
      <c r="F781" s="32"/>
    </row>
    <row r="782" spans="1:6">
      <c r="A782" s="32"/>
      <c r="B782" s="35"/>
      <c r="C782" s="35"/>
      <c r="D782" s="32"/>
      <c r="E782" s="32"/>
      <c r="F782" s="32"/>
    </row>
    <row r="783" spans="1:6">
      <c r="A783" s="32"/>
      <c r="B783" s="35"/>
      <c r="C783" s="35"/>
      <c r="D783" s="32"/>
      <c r="E783" s="32"/>
      <c r="F783" s="32"/>
    </row>
    <row r="784" spans="1:6">
      <c r="A784" s="32"/>
      <c r="B784" s="35"/>
      <c r="C784" s="35"/>
      <c r="D784" s="32"/>
      <c r="E784" s="32"/>
      <c r="F784" s="32"/>
    </row>
    <row r="785" spans="1:6">
      <c r="A785" s="32"/>
      <c r="B785" s="35"/>
      <c r="C785" s="35"/>
      <c r="D785" s="32"/>
      <c r="E785" s="32"/>
      <c r="F785" s="32"/>
    </row>
    <row r="786" spans="1:6">
      <c r="A786" s="32"/>
      <c r="B786" s="35"/>
      <c r="C786" s="35"/>
      <c r="D786" s="32"/>
      <c r="E786" s="32"/>
      <c r="F786" s="32"/>
    </row>
    <row r="787" spans="1:6">
      <c r="A787" s="32"/>
      <c r="B787" s="35"/>
      <c r="C787" s="35"/>
      <c r="D787" s="32"/>
      <c r="E787" s="32"/>
      <c r="F787" s="32"/>
    </row>
    <row r="788" spans="1:6">
      <c r="A788" s="32"/>
      <c r="B788" s="35"/>
      <c r="C788" s="35"/>
      <c r="D788" s="32"/>
      <c r="E788" s="32"/>
      <c r="F788" s="32"/>
    </row>
    <row r="789" spans="1:6">
      <c r="A789" s="32"/>
      <c r="B789" s="35"/>
      <c r="C789" s="35"/>
      <c r="D789" s="32"/>
      <c r="E789" s="32"/>
      <c r="F789" s="32"/>
    </row>
    <row r="790" spans="1:6">
      <c r="A790" s="32"/>
      <c r="B790" s="35"/>
      <c r="C790" s="35"/>
      <c r="D790" s="32"/>
      <c r="E790" s="32"/>
      <c r="F790" s="32"/>
    </row>
    <row r="791" spans="1:6">
      <c r="A791" s="32"/>
      <c r="B791" s="35"/>
      <c r="C791" s="35"/>
      <c r="D791" s="32"/>
      <c r="E791" s="32"/>
      <c r="F791" s="32"/>
    </row>
    <row r="792" spans="1:6">
      <c r="A792" s="32"/>
      <c r="B792" s="35"/>
      <c r="C792" s="35"/>
      <c r="D792" s="32"/>
      <c r="E792" s="32"/>
      <c r="F792" s="32"/>
    </row>
    <row r="793" spans="1:6">
      <c r="A793" s="32"/>
      <c r="B793" s="35"/>
      <c r="C793" s="35"/>
      <c r="D793" s="32"/>
      <c r="E793" s="32"/>
      <c r="F793" s="32"/>
    </row>
    <row r="794" spans="1:6">
      <c r="A794" s="32"/>
      <c r="B794" s="35"/>
      <c r="C794" s="35"/>
      <c r="D794" s="32"/>
      <c r="E794" s="32"/>
      <c r="F794" s="32"/>
    </row>
    <row r="795" spans="1:6">
      <c r="A795" s="32"/>
      <c r="B795" s="35"/>
      <c r="C795" s="35"/>
      <c r="D795" s="32"/>
      <c r="E795" s="32"/>
      <c r="F795" s="32"/>
    </row>
    <row r="796" spans="1:6">
      <c r="A796" s="32"/>
      <c r="B796" s="35"/>
      <c r="C796" s="35"/>
      <c r="D796" s="32"/>
      <c r="E796" s="32"/>
      <c r="F796" s="32"/>
    </row>
    <row r="797" spans="1:6">
      <c r="A797" s="32"/>
      <c r="B797" s="35"/>
      <c r="C797" s="35"/>
      <c r="D797" s="32"/>
      <c r="E797" s="32"/>
      <c r="F797" s="32"/>
    </row>
    <row r="798" spans="1:6">
      <c r="A798" s="32"/>
      <c r="B798" s="35"/>
      <c r="C798" s="35"/>
      <c r="D798" s="32"/>
      <c r="E798" s="32"/>
      <c r="F798" s="32"/>
    </row>
    <row r="799" spans="1:6">
      <c r="A799" s="32"/>
      <c r="B799" s="35"/>
      <c r="C799" s="35"/>
      <c r="D799" s="32"/>
      <c r="E799" s="32"/>
      <c r="F799" s="32"/>
    </row>
    <row r="800" spans="1:6">
      <c r="A800" s="32"/>
      <c r="B800" s="35"/>
      <c r="C800" s="35"/>
      <c r="D800" s="32"/>
      <c r="E800" s="32"/>
      <c r="F800" s="32"/>
    </row>
    <row r="801" spans="1:6">
      <c r="A801" s="32"/>
      <c r="B801" s="35"/>
      <c r="C801" s="35"/>
      <c r="D801" s="32"/>
      <c r="E801" s="32"/>
      <c r="F801" s="32"/>
    </row>
    <row r="802" spans="1:6">
      <c r="A802" s="32"/>
      <c r="B802" s="35"/>
      <c r="C802" s="35"/>
      <c r="D802" s="32"/>
      <c r="E802" s="32"/>
      <c r="F802" s="32"/>
    </row>
    <row r="803" spans="1:6">
      <c r="A803" s="32"/>
      <c r="B803" s="35"/>
      <c r="C803" s="35"/>
      <c r="D803" s="32"/>
      <c r="E803" s="32"/>
      <c r="F803" s="32"/>
    </row>
    <row r="804" spans="1:6">
      <c r="A804" s="32"/>
      <c r="B804" s="35"/>
      <c r="C804" s="35"/>
      <c r="D804" s="32"/>
      <c r="E804" s="32"/>
      <c r="F804" s="32"/>
    </row>
    <row r="805" spans="1:6">
      <c r="A805" s="32"/>
      <c r="B805" s="35"/>
      <c r="C805" s="35"/>
      <c r="D805" s="32"/>
      <c r="E805" s="32"/>
      <c r="F805" s="32"/>
    </row>
    <row r="806" spans="1:6">
      <c r="A806" s="32"/>
      <c r="B806" s="35"/>
      <c r="C806" s="35"/>
      <c r="D806" s="32"/>
      <c r="E806" s="32"/>
      <c r="F806" s="32"/>
    </row>
    <row r="807" spans="1:6">
      <c r="A807" s="32"/>
      <c r="B807" s="35"/>
      <c r="C807" s="35"/>
      <c r="D807" s="32"/>
      <c r="E807" s="32"/>
      <c r="F807" s="32"/>
    </row>
    <row r="808" spans="1:6">
      <c r="A808" s="32"/>
      <c r="B808" s="35"/>
      <c r="C808" s="35"/>
      <c r="D808" s="32"/>
      <c r="E808" s="32"/>
      <c r="F808" s="32"/>
    </row>
    <row r="809" spans="1:6">
      <c r="A809" s="32"/>
      <c r="B809" s="35"/>
      <c r="C809" s="35"/>
      <c r="D809" s="32"/>
      <c r="E809" s="32"/>
      <c r="F809" s="32"/>
    </row>
    <row r="810" spans="1:6">
      <c r="A810" s="32"/>
      <c r="B810" s="35"/>
      <c r="C810" s="35"/>
      <c r="D810" s="32"/>
      <c r="E810" s="32"/>
      <c r="F810" s="32"/>
    </row>
    <row r="811" spans="1:6">
      <c r="A811" s="32"/>
      <c r="B811" s="35"/>
      <c r="C811" s="35"/>
      <c r="D811" s="32"/>
      <c r="E811" s="32"/>
      <c r="F811" s="32"/>
    </row>
    <row r="812" spans="1:6">
      <c r="A812" s="32"/>
      <c r="B812" s="35"/>
      <c r="C812" s="35"/>
      <c r="D812" s="32"/>
      <c r="E812" s="32"/>
      <c r="F812" s="32"/>
    </row>
    <row r="813" spans="1:6">
      <c r="A813" s="32"/>
      <c r="B813" s="35"/>
      <c r="C813" s="35"/>
      <c r="D813" s="32"/>
      <c r="E813" s="32"/>
      <c r="F813" s="32"/>
    </row>
    <row r="814" spans="1:6">
      <c r="A814" s="32"/>
      <c r="B814" s="35"/>
      <c r="C814" s="35"/>
      <c r="D814" s="32"/>
      <c r="E814" s="32"/>
      <c r="F814" s="32"/>
    </row>
    <row r="815" spans="1:6">
      <c r="A815" s="32"/>
      <c r="B815" s="35"/>
      <c r="C815" s="35"/>
      <c r="D815" s="32"/>
      <c r="E815" s="32"/>
      <c r="F815" s="32"/>
    </row>
    <row r="816" spans="1:6">
      <c r="A816" s="32"/>
      <c r="B816" s="35"/>
      <c r="C816" s="35"/>
      <c r="D816" s="32"/>
      <c r="E816" s="32"/>
      <c r="F816" s="32"/>
    </row>
    <row r="817" spans="1:6">
      <c r="A817" s="32"/>
      <c r="B817" s="35"/>
      <c r="C817" s="35"/>
      <c r="D817" s="32"/>
      <c r="E817" s="32"/>
      <c r="F817" s="32"/>
    </row>
    <row r="818" spans="1:6">
      <c r="A818" s="32"/>
      <c r="B818" s="35"/>
      <c r="C818" s="35"/>
      <c r="D818" s="32"/>
      <c r="E818" s="32"/>
      <c r="F818" s="32"/>
    </row>
    <row r="819" spans="1:6">
      <c r="A819" s="32"/>
      <c r="B819" s="35"/>
      <c r="C819" s="35"/>
      <c r="D819" s="32"/>
      <c r="E819" s="32"/>
      <c r="F819" s="32"/>
    </row>
    <row r="820" spans="1:6">
      <c r="A820" s="32"/>
      <c r="B820" s="35"/>
      <c r="C820" s="35"/>
      <c r="D820" s="32"/>
      <c r="E820" s="32"/>
      <c r="F820" s="32"/>
    </row>
    <row r="821" spans="1:6">
      <c r="A821" s="32"/>
      <c r="B821" s="35"/>
      <c r="C821" s="35"/>
      <c r="D821" s="32"/>
      <c r="E821" s="32"/>
      <c r="F821" s="32"/>
    </row>
    <row r="822" spans="1:6">
      <c r="A822" s="32"/>
      <c r="B822" s="35"/>
      <c r="C822" s="35"/>
      <c r="D822" s="32"/>
      <c r="E822" s="32"/>
      <c r="F822" s="32"/>
    </row>
    <row r="823" spans="1:6">
      <c r="A823" s="32"/>
      <c r="B823" s="35"/>
      <c r="C823" s="35"/>
      <c r="D823" s="32"/>
      <c r="E823" s="32"/>
      <c r="F823" s="32"/>
    </row>
    <row r="824" spans="1:6">
      <c r="A824" s="32"/>
      <c r="B824" s="35"/>
      <c r="C824" s="35"/>
      <c r="D824" s="32"/>
      <c r="E824" s="32"/>
      <c r="F824" s="32"/>
    </row>
    <row r="825" spans="1:6">
      <c r="A825" s="32"/>
      <c r="B825" s="35"/>
      <c r="C825" s="35"/>
      <c r="D825" s="32"/>
      <c r="E825" s="32"/>
      <c r="F825" s="32"/>
    </row>
    <row r="826" spans="1:6">
      <c r="A826" s="32"/>
      <c r="B826" s="35"/>
      <c r="C826" s="35"/>
      <c r="D826" s="32"/>
      <c r="E826" s="32"/>
      <c r="F826" s="32"/>
    </row>
    <row r="827" spans="1:6">
      <c r="A827" s="32"/>
      <c r="B827" s="35"/>
      <c r="C827" s="35"/>
      <c r="D827" s="32"/>
      <c r="E827" s="32"/>
      <c r="F827" s="32"/>
    </row>
    <row r="828" spans="1:6">
      <c r="A828" s="32"/>
      <c r="B828" s="35"/>
      <c r="C828" s="35"/>
      <c r="D828" s="32"/>
      <c r="E828" s="32"/>
      <c r="F828" s="32"/>
    </row>
    <row r="829" spans="1:6">
      <c r="A829" s="32"/>
      <c r="B829" s="35"/>
      <c r="C829" s="35"/>
      <c r="D829" s="32"/>
      <c r="E829" s="32"/>
      <c r="F829" s="32"/>
    </row>
    <row r="830" spans="1:6">
      <c r="A830" s="32"/>
      <c r="B830" s="35"/>
      <c r="C830" s="35"/>
      <c r="D830" s="32"/>
      <c r="E830" s="32"/>
      <c r="F830" s="32"/>
    </row>
    <row r="831" spans="1:6">
      <c r="A831" s="32"/>
      <c r="B831" s="35"/>
      <c r="C831" s="35"/>
      <c r="D831" s="32"/>
      <c r="E831" s="32"/>
      <c r="F831" s="32"/>
    </row>
    <row r="832" spans="1:6">
      <c r="A832" s="32"/>
      <c r="B832" s="35"/>
      <c r="C832" s="35"/>
      <c r="D832" s="32"/>
      <c r="E832" s="32"/>
      <c r="F832" s="32"/>
    </row>
    <row r="833" spans="1:6">
      <c r="A833" s="32"/>
      <c r="B833" s="35"/>
      <c r="C833" s="35"/>
      <c r="D833" s="32"/>
      <c r="E833" s="32"/>
      <c r="F833" s="32"/>
    </row>
  </sheetData>
  <phoneticPr fontId="3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44003-E324-4CDB-AFD3-A68A4A775B2D}">
  <dimension ref="A1:AA98"/>
  <sheetViews>
    <sheetView tabSelected="1" topLeftCell="B1" zoomScaleNormal="100" zoomScaleSheetLayoutView="30" workbookViewId="0">
      <selection activeCell="A4" sqref="A4:E4"/>
    </sheetView>
  </sheetViews>
  <sheetFormatPr baseColWidth="10" defaultColWidth="11.44140625" defaultRowHeight="13.8"/>
  <cols>
    <col min="1" max="1" width="5.6640625" style="843" bestFit="1" customWidth="1"/>
    <col min="2" max="2" width="25.77734375" style="882" customWidth="1"/>
    <col min="3" max="3" width="53.5546875" style="843" customWidth="1"/>
    <col min="4" max="4" width="24.44140625" style="843" customWidth="1"/>
    <col min="5" max="5" width="23.44140625" style="883" customWidth="1"/>
    <col min="6" max="6" width="19.21875" style="884" hidden="1" customWidth="1"/>
    <col min="7" max="7" width="20.33203125" style="884" hidden="1" customWidth="1"/>
    <col min="8" max="8" width="17.109375" style="884" hidden="1" customWidth="1"/>
    <col min="9" max="9" width="20.33203125" style="884" hidden="1" customWidth="1"/>
    <col min="10" max="10" width="26.44140625" style="884" hidden="1" customWidth="1"/>
    <col min="11" max="11" width="22.6640625" style="884" hidden="1" customWidth="1"/>
    <col min="12" max="12" width="16.77734375" style="884" hidden="1" customWidth="1"/>
    <col min="13" max="13" width="17.6640625" style="884" hidden="1" customWidth="1"/>
    <col min="14" max="14" width="22.33203125" style="884" hidden="1" customWidth="1"/>
    <col min="15" max="15" width="21.88671875" style="884" hidden="1" customWidth="1"/>
    <col min="16" max="16" width="23.109375" style="884" hidden="1" customWidth="1"/>
    <col min="17" max="17" width="22.21875" style="884" hidden="1" customWidth="1"/>
    <col min="18" max="18" width="19.6640625" style="884" hidden="1" customWidth="1"/>
    <col min="19" max="19" width="19.5546875" style="884" hidden="1" customWidth="1"/>
    <col min="20" max="20" width="21.21875" style="884" hidden="1" customWidth="1"/>
    <col min="21" max="21" width="26.21875" style="884" hidden="1" customWidth="1"/>
    <col min="22" max="22" width="11.44140625" style="843" hidden="1" customWidth="1"/>
    <col min="23" max="23" width="22.77734375" style="843" hidden="1" customWidth="1"/>
    <col min="24" max="24" width="24.5546875" style="843" hidden="1" customWidth="1"/>
    <col min="25" max="25" width="11.5546875" style="843" hidden="1" customWidth="1"/>
    <col min="26" max="26" width="0" style="843" hidden="1" customWidth="1"/>
    <col min="27" max="27" width="20.109375" style="843" customWidth="1"/>
    <col min="28" max="16384" width="11.44140625" style="843"/>
  </cols>
  <sheetData>
    <row r="1" spans="1:27">
      <c r="A1" s="839"/>
      <c r="B1" s="840"/>
      <c r="C1" s="841" t="s">
        <v>1622</v>
      </c>
      <c r="D1" s="841"/>
      <c r="E1" s="841"/>
      <c r="F1" s="842"/>
      <c r="G1" s="842"/>
      <c r="H1" s="842"/>
      <c r="I1" s="842"/>
      <c r="J1" s="842"/>
      <c r="K1" s="842"/>
      <c r="L1" s="842"/>
      <c r="M1" s="842"/>
      <c r="N1" s="842"/>
      <c r="O1" s="842"/>
      <c r="P1" s="842"/>
      <c r="Q1" s="842"/>
      <c r="R1" s="842"/>
      <c r="S1" s="842"/>
      <c r="T1" s="842"/>
      <c r="U1" s="842"/>
    </row>
    <row r="2" spans="1:27">
      <c r="A2" s="844" t="s">
        <v>1623</v>
      </c>
      <c r="B2" s="844"/>
      <c r="C2" s="844"/>
      <c r="D2" s="844"/>
      <c r="E2" s="844"/>
      <c r="F2" s="845"/>
      <c r="G2" s="845"/>
      <c r="H2" s="845"/>
      <c r="I2" s="845"/>
      <c r="J2" s="845"/>
      <c r="K2" s="845"/>
      <c r="L2" s="845"/>
      <c r="M2" s="845"/>
      <c r="N2" s="845"/>
      <c r="O2" s="845"/>
      <c r="P2" s="845"/>
      <c r="Q2" s="845"/>
      <c r="R2" s="845"/>
      <c r="S2" s="845"/>
      <c r="T2" s="845"/>
      <c r="U2" s="845"/>
    </row>
    <row r="3" spans="1:27">
      <c r="A3" s="844" t="s">
        <v>1624</v>
      </c>
      <c r="B3" s="844"/>
      <c r="C3" s="844"/>
      <c r="D3" s="844"/>
      <c r="E3" s="844"/>
      <c r="F3" s="846"/>
      <c r="G3" s="846"/>
      <c r="H3" s="846"/>
      <c r="I3" s="846"/>
      <c r="J3" s="846"/>
      <c r="K3" s="846"/>
      <c r="L3" s="846"/>
      <c r="M3" s="846"/>
      <c r="N3" s="846"/>
      <c r="O3" s="846"/>
      <c r="P3" s="846"/>
      <c r="Q3" s="846"/>
      <c r="R3" s="846"/>
      <c r="S3" s="846"/>
      <c r="T3" s="846"/>
      <c r="U3" s="846"/>
      <c r="AA3" s="843">
        <v>1.0509999999999999</v>
      </c>
    </row>
    <row r="4" spans="1:27" s="849" customFormat="1">
      <c r="A4" s="847" t="s">
        <v>1625</v>
      </c>
      <c r="B4" s="847"/>
      <c r="C4" s="847"/>
      <c r="D4" s="847"/>
      <c r="E4" s="847"/>
      <c r="F4" s="848"/>
      <c r="G4" s="848"/>
      <c r="H4" s="848"/>
      <c r="I4" s="848"/>
      <c r="J4" s="848"/>
      <c r="K4" s="848"/>
      <c r="L4" s="848"/>
      <c r="M4" s="848"/>
      <c r="N4" s="848"/>
      <c r="O4" s="848"/>
      <c r="P4" s="848"/>
      <c r="Q4" s="848"/>
      <c r="R4" s="848"/>
      <c r="S4" s="848"/>
      <c r="T4" s="848"/>
      <c r="U4" s="848"/>
    </row>
    <row r="5" spans="1:27" s="849" customFormat="1">
      <c r="A5" s="847" t="s">
        <v>1626</v>
      </c>
      <c r="B5" s="847"/>
      <c r="C5" s="847"/>
      <c r="D5" s="847"/>
      <c r="E5" s="847"/>
      <c r="F5" s="850"/>
      <c r="G5" s="850"/>
      <c r="H5" s="850"/>
      <c r="I5" s="850"/>
      <c r="J5" s="850"/>
      <c r="K5" s="850"/>
      <c r="L5" s="850"/>
      <c r="M5" s="850"/>
      <c r="N5" s="850"/>
      <c r="O5" s="850"/>
      <c r="P5" s="850"/>
      <c r="Q5" s="850"/>
      <c r="R5" s="850"/>
      <c r="S5" s="850"/>
      <c r="T5" s="850"/>
      <c r="U5" s="850"/>
    </row>
    <row r="6" spans="1:27" s="849" customFormat="1">
      <c r="A6" s="847" t="s">
        <v>1627</v>
      </c>
      <c r="B6" s="847"/>
      <c r="C6" s="847"/>
      <c r="D6" s="847"/>
      <c r="E6" s="847"/>
      <c r="F6" s="851"/>
      <c r="G6" s="851"/>
      <c r="H6" s="851"/>
      <c r="I6" s="851"/>
      <c r="J6" s="851"/>
      <c r="K6" s="851"/>
      <c r="L6" s="851"/>
      <c r="M6" s="851"/>
      <c r="N6" s="851"/>
      <c r="O6" s="851"/>
      <c r="P6" s="851"/>
      <c r="Q6" s="851"/>
      <c r="R6" s="851"/>
      <c r="S6" s="851"/>
      <c r="T6" s="851"/>
      <c r="U6" s="851"/>
    </row>
    <row r="7" spans="1:27" s="849" customFormat="1">
      <c r="A7" s="847" t="s">
        <v>1628</v>
      </c>
      <c r="B7" s="847"/>
      <c r="C7" s="847"/>
      <c r="D7" s="847"/>
      <c r="E7" s="847"/>
      <c r="F7" s="851"/>
      <c r="G7" s="851"/>
      <c r="H7" s="851"/>
      <c r="I7" s="851"/>
      <c r="J7" s="851"/>
      <c r="K7" s="851"/>
      <c r="L7" s="851"/>
      <c r="M7" s="851"/>
      <c r="N7" s="851"/>
      <c r="O7" s="851"/>
      <c r="P7" s="851"/>
      <c r="Q7" s="851"/>
      <c r="R7" s="851"/>
      <c r="S7" s="851"/>
      <c r="T7" s="851"/>
      <c r="U7" s="851"/>
    </row>
    <row r="8" spans="1:27" s="849" customFormat="1">
      <c r="A8" s="847" t="s">
        <v>1629</v>
      </c>
      <c r="B8" s="847"/>
      <c r="C8" s="847"/>
      <c r="D8" s="847"/>
      <c r="E8" s="847"/>
      <c r="F8" s="851"/>
      <c r="G8" s="851"/>
      <c r="H8" s="851"/>
      <c r="I8" s="851"/>
      <c r="J8" s="851"/>
      <c r="K8" s="851"/>
      <c r="L8" s="851"/>
      <c r="M8" s="851"/>
      <c r="N8" s="851"/>
      <c r="O8" s="851"/>
      <c r="P8" s="851"/>
      <c r="Q8" s="851"/>
      <c r="R8" s="851"/>
      <c r="S8" s="851"/>
      <c r="T8" s="851"/>
      <c r="U8" s="851"/>
    </row>
    <row r="9" spans="1:27" s="849" customFormat="1">
      <c r="A9" s="847" t="s">
        <v>1630</v>
      </c>
      <c r="B9" s="847"/>
      <c r="C9" s="847"/>
      <c r="D9" s="847"/>
      <c r="E9" s="847"/>
      <c r="F9" s="852"/>
      <c r="G9" s="852"/>
      <c r="H9" s="852"/>
      <c r="I9" s="852"/>
      <c r="J9" s="852"/>
      <c r="K9" s="852"/>
      <c r="L9" s="852"/>
      <c r="M9" s="852"/>
      <c r="N9" s="852"/>
      <c r="O9" s="852"/>
      <c r="P9" s="852"/>
      <c r="Q9" s="852"/>
      <c r="R9" s="852"/>
      <c r="S9" s="852"/>
      <c r="T9" s="852"/>
      <c r="U9" s="852"/>
    </row>
    <row r="10" spans="1:27" ht="52.2" customHeight="1">
      <c r="A10" s="853" t="s">
        <v>1631</v>
      </c>
      <c r="B10" s="854" t="s">
        <v>1632</v>
      </c>
      <c r="C10" s="854"/>
      <c r="D10" s="854"/>
      <c r="E10" s="854"/>
      <c r="F10" s="855" t="s">
        <v>1633</v>
      </c>
      <c r="G10" s="855" t="s">
        <v>1634</v>
      </c>
      <c r="H10" s="855" t="s">
        <v>1635</v>
      </c>
      <c r="I10" s="855" t="s">
        <v>1636</v>
      </c>
      <c r="J10" s="855" t="s">
        <v>1637</v>
      </c>
      <c r="K10" s="855" t="s">
        <v>1638</v>
      </c>
      <c r="L10" s="855" t="s">
        <v>1639</v>
      </c>
      <c r="M10" s="855" t="s">
        <v>1640</v>
      </c>
      <c r="N10" s="855" t="s">
        <v>1641</v>
      </c>
      <c r="O10" s="855" t="s">
        <v>1642</v>
      </c>
      <c r="P10" s="855" t="s">
        <v>1643</v>
      </c>
      <c r="Q10" s="855" t="s">
        <v>1644</v>
      </c>
      <c r="R10" s="855" t="s">
        <v>1645</v>
      </c>
      <c r="S10" s="855" t="s">
        <v>1646</v>
      </c>
      <c r="T10" s="855" t="s">
        <v>1647</v>
      </c>
      <c r="U10" s="855" t="s">
        <v>1648</v>
      </c>
    </row>
    <row r="11" spans="1:27" ht="55.2" customHeight="1">
      <c r="A11" s="856" t="s">
        <v>826</v>
      </c>
      <c r="B11" s="856" t="s">
        <v>219</v>
      </c>
      <c r="C11" s="856" t="s">
        <v>1649</v>
      </c>
      <c r="D11" s="856" t="s">
        <v>1650</v>
      </c>
      <c r="E11" s="856" t="s">
        <v>13</v>
      </c>
      <c r="F11" s="857" t="s">
        <v>1651</v>
      </c>
      <c r="G11" s="857" t="s">
        <v>1651</v>
      </c>
      <c r="H11" s="857" t="s">
        <v>1651</v>
      </c>
      <c r="I11" s="857" t="s">
        <v>1651</v>
      </c>
      <c r="J11" s="857" t="s">
        <v>1651</v>
      </c>
      <c r="K11" s="857" t="s">
        <v>1651</v>
      </c>
      <c r="L11" s="857" t="s">
        <v>1651</v>
      </c>
      <c r="M11" s="857" t="s">
        <v>1651</v>
      </c>
      <c r="N11" s="857" t="s">
        <v>1651</v>
      </c>
      <c r="O11" s="857" t="s">
        <v>1651</v>
      </c>
      <c r="P11" s="857" t="s">
        <v>1651</v>
      </c>
      <c r="Q11" s="857" t="s">
        <v>1651</v>
      </c>
      <c r="R11" s="857" t="s">
        <v>1651</v>
      </c>
      <c r="S11" s="857" t="s">
        <v>1651</v>
      </c>
      <c r="T11" s="857" t="s">
        <v>1651</v>
      </c>
      <c r="U11" s="857" t="s">
        <v>1651</v>
      </c>
      <c r="W11" s="858" t="s">
        <v>7</v>
      </c>
      <c r="X11" s="858" t="s">
        <v>8</v>
      </c>
      <c r="Y11" s="858" t="s">
        <v>9</v>
      </c>
    </row>
    <row r="12" spans="1:27" ht="69">
      <c r="A12" s="859">
        <v>1</v>
      </c>
      <c r="B12" s="860" t="s">
        <v>829</v>
      </c>
      <c r="C12" s="861" t="s">
        <v>1652</v>
      </c>
      <c r="D12" s="859" t="s">
        <v>603</v>
      </c>
      <c r="E12" s="862">
        <v>8</v>
      </c>
      <c r="F12" s="863">
        <v>2856000</v>
      </c>
      <c r="G12" s="863">
        <v>2782608.6956521743</v>
      </c>
      <c r="H12" s="863">
        <v>2879998.73</v>
      </c>
      <c r="I12" s="863">
        <v>2856000</v>
      </c>
      <c r="J12" s="863">
        <v>2678400</v>
      </c>
      <c r="K12" s="863">
        <v>2793600</v>
      </c>
      <c r="L12" s="863">
        <v>2380000</v>
      </c>
      <c r="M12" s="863">
        <v>2770560.38</v>
      </c>
      <c r="N12" s="863">
        <v>2721600</v>
      </c>
      <c r="O12" s="863">
        <v>2741760</v>
      </c>
      <c r="P12" s="863">
        <v>2880000</v>
      </c>
      <c r="Q12" s="863">
        <v>2753257.75</v>
      </c>
      <c r="R12" s="863">
        <v>2880000</v>
      </c>
      <c r="S12" s="863">
        <v>3238704</v>
      </c>
      <c r="T12" s="863">
        <v>2856000</v>
      </c>
      <c r="U12" s="863">
        <v>2844576</v>
      </c>
      <c r="W12" s="863">
        <f>+AVERAGE(F12:U12)</f>
        <v>2807066.5972282607</v>
      </c>
      <c r="X12" s="863">
        <f>+GEOMEAN(F12:U12)</f>
        <v>2802277.2657921067</v>
      </c>
      <c r="Y12" s="863">
        <f>+MEDIAN(F12:U12)</f>
        <v>2819088</v>
      </c>
      <c r="AA12" s="864">
        <f>ROUND(W12*$AA$3,0)</f>
        <v>2950227</v>
      </c>
    </row>
    <row r="13" spans="1:27" ht="41.4">
      <c r="A13" s="859">
        <v>2</v>
      </c>
      <c r="B13" s="860" t="s">
        <v>831</v>
      </c>
      <c r="C13" s="861" t="s">
        <v>1653</v>
      </c>
      <c r="D13" s="859" t="s">
        <v>603</v>
      </c>
      <c r="E13" s="862">
        <v>8</v>
      </c>
      <c r="F13" s="863">
        <v>1547000</v>
      </c>
      <c r="G13" s="863">
        <v>1574879.2270531401</v>
      </c>
      <c r="H13" s="863">
        <v>1629997.74</v>
      </c>
      <c r="I13" s="863">
        <v>1606500</v>
      </c>
      <c r="J13" s="863">
        <v>1515900</v>
      </c>
      <c r="K13" s="863">
        <v>1581100.0000000002</v>
      </c>
      <c r="L13" s="863">
        <v>1309000</v>
      </c>
      <c r="M13" s="863">
        <v>1568059.43</v>
      </c>
      <c r="N13" s="863">
        <v>1540350</v>
      </c>
      <c r="O13" s="863">
        <v>1551760</v>
      </c>
      <c r="P13" s="863">
        <v>1630000</v>
      </c>
      <c r="Q13" s="863">
        <v>1558266.8750000002</v>
      </c>
      <c r="R13" s="863">
        <v>1630000</v>
      </c>
      <c r="S13" s="863">
        <v>1833016.5</v>
      </c>
      <c r="T13" s="863">
        <v>1618400</v>
      </c>
      <c r="U13" s="863">
        <v>1609951</v>
      </c>
      <c r="W13" s="863">
        <f>+AVERAGE(F13:U13)</f>
        <v>1581511.2982533213</v>
      </c>
      <c r="X13" s="863">
        <f>+GEOMEAN(F13:U13)</f>
        <v>1578352.325737644</v>
      </c>
      <c r="Y13" s="863">
        <f>+MEDIAN(F13:U13)</f>
        <v>1577989.6135265701</v>
      </c>
      <c r="AA13" s="864">
        <f t="shared" ref="AA13:AA34" si="0">ROUND(W13*$AA$3,0)</f>
        <v>1662168</v>
      </c>
    </row>
    <row r="14" spans="1:27">
      <c r="A14" s="865" t="s">
        <v>1654</v>
      </c>
      <c r="B14" s="865"/>
      <c r="C14" s="865"/>
      <c r="D14" s="865"/>
      <c r="E14" s="865"/>
      <c r="F14" s="865"/>
      <c r="G14" s="839"/>
      <c r="H14" s="839"/>
      <c r="I14" s="839"/>
      <c r="J14" s="839"/>
      <c r="K14" s="839"/>
      <c r="L14" s="839"/>
      <c r="M14" s="839"/>
      <c r="N14" s="839"/>
      <c r="O14" s="839"/>
      <c r="P14" s="839"/>
      <c r="Q14" s="839"/>
      <c r="R14" s="839"/>
      <c r="S14" s="839"/>
      <c r="T14" s="839"/>
      <c r="U14" s="839"/>
      <c r="W14" s="863"/>
      <c r="X14" s="863"/>
      <c r="Y14" s="863"/>
      <c r="AA14" s="864"/>
    </row>
    <row r="15" spans="1:27">
      <c r="A15" s="865" t="s">
        <v>1655</v>
      </c>
      <c r="B15" s="865"/>
      <c r="C15" s="865"/>
      <c r="D15" s="865"/>
      <c r="E15" s="865"/>
      <c r="F15" s="865"/>
      <c r="G15" s="839"/>
      <c r="H15" s="839"/>
      <c r="I15" s="839"/>
      <c r="J15" s="839"/>
      <c r="K15" s="839"/>
      <c r="L15" s="839"/>
      <c r="M15" s="839"/>
      <c r="N15" s="839"/>
      <c r="O15" s="839"/>
      <c r="P15" s="839"/>
      <c r="Q15" s="839"/>
      <c r="R15" s="839"/>
      <c r="S15" s="839"/>
      <c r="T15" s="839"/>
      <c r="U15" s="839"/>
      <c r="W15" s="863"/>
      <c r="X15" s="863"/>
      <c r="Y15" s="863"/>
      <c r="AA15" s="864"/>
    </row>
    <row r="16" spans="1:27" ht="41.4">
      <c r="A16" s="866">
        <v>3</v>
      </c>
      <c r="B16" s="867" t="s">
        <v>1656</v>
      </c>
      <c r="C16" s="867" t="s">
        <v>1657</v>
      </c>
      <c r="D16" s="866" t="s">
        <v>827</v>
      </c>
      <c r="E16" s="868">
        <v>3</v>
      </c>
      <c r="F16" s="869">
        <v>1300000</v>
      </c>
      <c r="G16" s="869">
        <v>1300000</v>
      </c>
      <c r="H16" s="869">
        <v>1300000</v>
      </c>
      <c r="I16" s="869">
        <v>1300000</v>
      </c>
      <c r="J16" s="869">
        <v>1300000</v>
      </c>
      <c r="K16" s="869">
        <v>1300000</v>
      </c>
      <c r="L16" s="869">
        <v>1300000</v>
      </c>
      <c r="M16" s="869">
        <v>1300000</v>
      </c>
      <c r="N16" s="869">
        <v>1300000</v>
      </c>
      <c r="O16" s="869">
        <v>1300000</v>
      </c>
      <c r="P16" s="869">
        <v>1300000</v>
      </c>
      <c r="Q16" s="869">
        <v>1300000</v>
      </c>
      <c r="R16" s="869">
        <v>1300000</v>
      </c>
      <c r="S16" s="869">
        <v>1300000</v>
      </c>
      <c r="T16" s="869">
        <v>1300000</v>
      </c>
      <c r="U16" s="869">
        <v>1300000</v>
      </c>
      <c r="W16" s="863">
        <f>+AVERAGE(F16:U16)</f>
        <v>1300000</v>
      </c>
      <c r="X16" s="863">
        <f>+GEOMEAN(F16:U16)</f>
        <v>1300000</v>
      </c>
      <c r="Y16" s="863">
        <f>+MEDIAN(F16:U16)</f>
        <v>1300000</v>
      </c>
      <c r="AA16" s="864">
        <f t="shared" si="0"/>
        <v>1366300</v>
      </c>
    </row>
    <row r="17" spans="1:27">
      <c r="A17" s="865" t="s">
        <v>834</v>
      </c>
      <c r="B17" s="865"/>
      <c r="C17" s="865"/>
      <c r="D17" s="865"/>
      <c r="E17" s="865"/>
      <c r="F17" s="865"/>
      <c r="G17" s="839"/>
      <c r="H17" s="839"/>
      <c r="I17" s="839"/>
      <c r="J17" s="839"/>
      <c r="K17" s="839"/>
      <c r="L17" s="839"/>
      <c r="M17" s="839"/>
      <c r="N17" s="839"/>
      <c r="O17" s="839"/>
      <c r="P17" s="839"/>
      <c r="Q17" s="839"/>
      <c r="R17" s="839"/>
      <c r="S17" s="839"/>
      <c r="T17" s="839"/>
      <c r="U17" s="839"/>
      <c r="W17" s="863"/>
      <c r="X17" s="863"/>
      <c r="Y17" s="863"/>
    </row>
    <row r="18" spans="1:27" ht="82.8">
      <c r="A18" s="859">
        <v>4</v>
      </c>
      <c r="B18" s="860" t="s">
        <v>1200</v>
      </c>
      <c r="C18" s="860" t="s">
        <v>1658</v>
      </c>
      <c r="D18" s="859" t="s">
        <v>412</v>
      </c>
      <c r="E18" s="862">
        <v>3</v>
      </c>
      <c r="F18" s="863">
        <v>1487500</v>
      </c>
      <c r="G18" s="863">
        <v>1471497.5845410631</v>
      </c>
      <c r="H18" s="863">
        <v>1522997.7</v>
      </c>
      <c r="I18" s="863">
        <v>1428000</v>
      </c>
      <c r="J18" s="863">
        <v>1416390</v>
      </c>
      <c r="K18" s="863">
        <v>1477310</v>
      </c>
      <c r="L18" s="863">
        <v>1522962</v>
      </c>
      <c r="M18" s="863">
        <v>1465125.62</v>
      </c>
      <c r="N18" s="863">
        <v>1439235</v>
      </c>
      <c r="O18" s="863">
        <v>1449420</v>
      </c>
      <c r="P18" s="863">
        <v>1200000</v>
      </c>
      <c r="Q18" s="863">
        <v>1486065.3333333335</v>
      </c>
      <c r="R18" s="863">
        <v>1523000</v>
      </c>
      <c r="S18" s="863">
        <v>1712689.65</v>
      </c>
      <c r="T18" s="863">
        <v>1487500</v>
      </c>
      <c r="U18" s="863">
        <v>1504267.1</v>
      </c>
      <c r="W18" s="863">
        <f>+AVERAGE(F18:U18)</f>
        <v>1474622.4992421498</v>
      </c>
      <c r="X18" s="863">
        <f>+GEOMEAN(F18:U18)</f>
        <v>1471373.7417422619</v>
      </c>
      <c r="Y18" s="863">
        <f>+MEDIAN(F18:U18)</f>
        <v>1481687.6666666667</v>
      </c>
      <c r="AA18" s="864">
        <f t="shared" si="0"/>
        <v>1549828</v>
      </c>
    </row>
    <row r="19" spans="1:27" ht="69">
      <c r="A19" s="859">
        <v>5</v>
      </c>
      <c r="B19" s="861" t="s">
        <v>1659</v>
      </c>
      <c r="C19" s="861" t="s">
        <v>1660</v>
      </c>
      <c r="D19" s="859" t="s">
        <v>412</v>
      </c>
      <c r="E19" s="862">
        <v>12</v>
      </c>
      <c r="F19" s="863">
        <v>214200</v>
      </c>
      <c r="G19" s="863">
        <v>207085.0241545894</v>
      </c>
      <c r="H19" s="863">
        <v>214330.9</v>
      </c>
      <c r="I19" s="863">
        <v>208250</v>
      </c>
      <c r="J19" s="863">
        <v>199329.69</v>
      </c>
      <c r="K19" s="863">
        <v>207903.01</v>
      </c>
      <c r="L19" s="863">
        <v>214200</v>
      </c>
      <c r="M19" s="863">
        <v>206188.91999999998</v>
      </c>
      <c r="N19" s="863">
        <v>202544.685</v>
      </c>
      <c r="O19" s="863">
        <v>203490</v>
      </c>
      <c r="P19" s="863">
        <v>214333</v>
      </c>
      <c r="Q19" s="863">
        <v>209135.08333333334</v>
      </c>
      <c r="R19" s="863">
        <v>214000.00000000003</v>
      </c>
      <c r="S19" s="863">
        <v>241028.55</v>
      </c>
      <c r="T19" s="863">
        <v>210035</v>
      </c>
      <c r="U19" s="863">
        <v>211696.70409999997</v>
      </c>
      <c r="W19" s="863">
        <f>+AVERAGE(F19:U19)</f>
        <v>211109.41041174519</v>
      </c>
      <c r="X19" s="863">
        <f>+GEOMEAN(F19:U19)</f>
        <v>210930.29633322338</v>
      </c>
      <c r="Y19" s="863">
        <f>+MEDIAN(F19:U19)</f>
        <v>209585.04166666669</v>
      </c>
      <c r="AA19" s="864">
        <f t="shared" si="0"/>
        <v>221876</v>
      </c>
    </row>
    <row r="20" spans="1:27">
      <c r="A20" s="865" t="s">
        <v>844</v>
      </c>
      <c r="B20" s="865"/>
      <c r="C20" s="865"/>
      <c r="D20" s="865"/>
      <c r="E20" s="865"/>
      <c r="F20" s="865"/>
      <c r="G20" s="839"/>
      <c r="H20" s="839"/>
      <c r="I20" s="839"/>
      <c r="J20" s="839"/>
      <c r="K20" s="839"/>
      <c r="L20" s="839"/>
      <c r="M20" s="839"/>
      <c r="N20" s="839"/>
      <c r="O20" s="839"/>
      <c r="P20" s="839"/>
      <c r="Q20" s="839"/>
      <c r="R20" s="839"/>
      <c r="S20" s="839"/>
      <c r="T20" s="839"/>
      <c r="U20" s="839"/>
      <c r="W20" s="863"/>
      <c r="X20" s="863"/>
      <c r="Y20" s="863"/>
    </row>
    <row r="21" spans="1:27" ht="41.4">
      <c r="A21" s="859">
        <v>6</v>
      </c>
      <c r="B21" s="861" t="s">
        <v>1195</v>
      </c>
      <c r="C21" s="859" t="s">
        <v>1196</v>
      </c>
      <c r="D21" s="859" t="s">
        <v>827</v>
      </c>
      <c r="E21" s="859">
        <v>600</v>
      </c>
      <c r="F21" s="863">
        <v>5355</v>
      </c>
      <c r="G21" s="863">
        <v>5735.2657004830917</v>
      </c>
      <c r="H21" s="863">
        <v>5934.53</v>
      </c>
      <c r="I21" s="863">
        <v>5831</v>
      </c>
      <c r="J21" s="863">
        <v>5520.48</v>
      </c>
      <c r="K21" s="863">
        <v>5757.92</v>
      </c>
      <c r="L21" s="863">
        <v>5831</v>
      </c>
      <c r="M21" s="863">
        <v>5710.81</v>
      </c>
      <c r="N21" s="863">
        <v>5609.52</v>
      </c>
      <c r="O21" s="863">
        <v>5950</v>
      </c>
      <c r="P21" s="863">
        <v>5500</v>
      </c>
      <c r="Q21" s="863">
        <v>5733.4083333333338</v>
      </c>
      <c r="R21" s="863">
        <v>5000</v>
      </c>
      <c r="S21" s="863">
        <v>6675.9</v>
      </c>
      <c r="T21" s="863">
        <v>5831</v>
      </c>
      <c r="U21" s="863">
        <v>5862.9872000000005</v>
      </c>
      <c r="W21" s="863">
        <f t="shared" ref="W21:W34" si="1">+AVERAGE(F21:U21)</f>
        <v>5739.9263271135269</v>
      </c>
      <c r="X21" s="863">
        <f t="shared" ref="X21:X34" si="2">+GEOMEAN(F21:U21)</f>
        <v>5730.1745741864297</v>
      </c>
      <c r="Y21" s="863">
        <f t="shared" ref="Y21:Y34" si="3">+MEDIAN(F21:U21)</f>
        <v>5746.5928502415463</v>
      </c>
      <c r="AA21" s="864">
        <f t="shared" si="0"/>
        <v>6033</v>
      </c>
    </row>
    <row r="22" spans="1:27" ht="41.4">
      <c r="A22" s="859">
        <v>7</v>
      </c>
      <c r="B22" s="861" t="s">
        <v>1197</v>
      </c>
      <c r="C22" s="870" t="s">
        <v>957</v>
      </c>
      <c r="D22" s="860" t="s">
        <v>827</v>
      </c>
      <c r="E22" s="861">
        <v>3</v>
      </c>
      <c r="F22" s="863">
        <v>2856000</v>
      </c>
      <c r="G22" s="863">
        <v>2871175.8454106282</v>
      </c>
      <c r="H22" s="863">
        <v>2733665.62</v>
      </c>
      <c r="I22" s="863">
        <v>2856000</v>
      </c>
      <c r="J22" s="863">
        <v>2763650.31</v>
      </c>
      <c r="K22" s="863">
        <v>2882516.99</v>
      </c>
      <c r="L22" s="863">
        <v>2971549</v>
      </c>
      <c r="M22" s="863">
        <v>2858744.14</v>
      </c>
      <c r="N22" s="863">
        <v>2808225.3149999999</v>
      </c>
      <c r="O22" s="863">
        <v>2828630</v>
      </c>
      <c r="P22" s="863">
        <v>2971667</v>
      </c>
      <c r="Q22" s="863">
        <v>2870246</v>
      </c>
      <c r="R22" s="863">
        <v>2400000</v>
      </c>
      <c r="S22" s="863">
        <v>3341787.75</v>
      </c>
      <c r="T22" s="863">
        <v>2856000</v>
      </c>
      <c r="U22" s="863">
        <v>2935115.4959</v>
      </c>
      <c r="W22" s="863">
        <f t="shared" si="1"/>
        <v>2862810.8416444142</v>
      </c>
      <c r="X22" s="863">
        <f t="shared" si="2"/>
        <v>2857276.2068572738</v>
      </c>
      <c r="Y22" s="863">
        <f t="shared" si="3"/>
        <v>2857372.0700000003</v>
      </c>
      <c r="AA22" s="864">
        <f t="shared" si="0"/>
        <v>3008814</v>
      </c>
    </row>
    <row r="23" spans="1:27" ht="138">
      <c r="A23" s="859">
        <v>8</v>
      </c>
      <c r="B23" s="861" t="s">
        <v>1661</v>
      </c>
      <c r="C23" s="861" t="s">
        <v>955</v>
      </c>
      <c r="D23" s="859" t="s">
        <v>827</v>
      </c>
      <c r="E23" s="859">
        <v>3</v>
      </c>
      <c r="F23" s="863">
        <v>4700500</v>
      </c>
      <c r="G23" s="863">
        <v>4608695.652173914</v>
      </c>
      <c r="H23" s="863">
        <v>4581500</v>
      </c>
      <c r="I23" s="863">
        <v>4641000</v>
      </c>
      <c r="J23" s="863">
        <v>4436100</v>
      </c>
      <c r="K23" s="863">
        <v>4626900</v>
      </c>
      <c r="L23" s="863">
        <v>4522000</v>
      </c>
      <c r="M23" s="863">
        <v>4588739.96</v>
      </c>
      <c r="N23" s="863">
        <v>4507650</v>
      </c>
      <c r="O23" s="863">
        <v>4539850</v>
      </c>
      <c r="P23" s="863">
        <v>4770000</v>
      </c>
      <c r="Q23" s="863">
        <v>4607203.666666667</v>
      </c>
      <c r="R23" s="863">
        <v>4200000</v>
      </c>
      <c r="S23" s="863">
        <v>5364103.5</v>
      </c>
      <c r="T23" s="863">
        <v>4522000</v>
      </c>
      <c r="U23" s="863">
        <v>4711329</v>
      </c>
      <c r="W23" s="863">
        <f t="shared" si="1"/>
        <v>4620473.2361775357</v>
      </c>
      <c r="X23" s="863">
        <f t="shared" si="2"/>
        <v>4615051.4173220079</v>
      </c>
      <c r="Y23" s="863">
        <f t="shared" si="3"/>
        <v>4597971.8133333335</v>
      </c>
      <c r="AA23" s="864">
        <f t="shared" si="0"/>
        <v>4856117</v>
      </c>
    </row>
    <row r="24" spans="1:27" ht="55.2">
      <c r="A24" s="859">
        <v>9</v>
      </c>
      <c r="B24" s="861" t="s">
        <v>1662</v>
      </c>
      <c r="C24" s="861" t="s">
        <v>1663</v>
      </c>
      <c r="D24" s="859" t="s">
        <v>827</v>
      </c>
      <c r="E24" s="859">
        <v>3</v>
      </c>
      <c r="F24" s="863">
        <v>3510500</v>
      </c>
      <c r="G24" s="863">
        <v>3449275.3623188408</v>
      </c>
      <c r="H24" s="863">
        <v>2975000</v>
      </c>
      <c r="I24" s="863">
        <v>3451000</v>
      </c>
      <c r="J24" s="863">
        <v>3320100</v>
      </c>
      <c r="K24" s="863">
        <v>3462900</v>
      </c>
      <c r="L24" s="863">
        <v>3569988.1</v>
      </c>
      <c r="M24" s="863">
        <v>3434340</v>
      </c>
      <c r="N24" s="863">
        <v>3373650</v>
      </c>
      <c r="O24" s="863">
        <v>3398640</v>
      </c>
      <c r="P24" s="863">
        <v>3200000</v>
      </c>
      <c r="Q24" s="863">
        <v>3448158.666666667</v>
      </c>
      <c r="R24" s="863">
        <v>3570000</v>
      </c>
      <c r="S24" s="863">
        <v>4014643.5</v>
      </c>
      <c r="T24" s="863">
        <v>3391500</v>
      </c>
      <c r="U24" s="863">
        <v>3526089</v>
      </c>
      <c r="W24" s="863">
        <f t="shared" si="1"/>
        <v>3443486.5393115939</v>
      </c>
      <c r="X24" s="863">
        <f t="shared" si="2"/>
        <v>3437445.2562683634</v>
      </c>
      <c r="Y24" s="863">
        <f t="shared" si="3"/>
        <v>3448717.0144927539</v>
      </c>
      <c r="AA24" s="864">
        <f t="shared" si="0"/>
        <v>3619104</v>
      </c>
    </row>
    <row r="25" spans="1:27" ht="55.2">
      <c r="A25" s="859">
        <v>10</v>
      </c>
      <c r="B25" s="861" t="s">
        <v>1664</v>
      </c>
      <c r="C25" s="861" t="s">
        <v>1388</v>
      </c>
      <c r="D25" s="859" t="s">
        <v>827</v>
      </c>
      <c r="E25" s="859">
        <v>3</v>
      </c>
      <c r="F25" s="863">
        <v>2201500</v>
      </c>
      <c r="G25" s="863">
        <v>2289855.0724637685</v>
      </c>
      <c r="H25" s="863">
        <v>2023000</v>
      </c>
      <c r="I25" s="863">
        <v>2261000</v>
      </c>
      <c r="J25" s="863">
        <v>2204100</v>
      </c>
      <c r="K25" s="863">
        <v>2298900</v>
      </c>
      <c r="L25" s="863">
        <v>2369885</v>
      </c>
      <c r="M25" s="863">
        <v>2279940.04</v>
      </c>
      <c r="N25" s="863">
        <v>2239650</v>
      </c>
      <c r="O25" s="863">
        <v>2255050</v>
      </c>
      <c r="P25" s="863">
        <v>2370000</v>
      </c>
      <c r="Q25" s="863">
        <v>2289113.6666666665</v>
      </c>
      <c r="R25" s="863">
        <v>2000000</v>
      </c>
      <c r="S25" s="863">
        <v>2665183.5</v>
      </c>
      <c r="T25" s="863">
        <v>2320500</v>
      </c>
      <c r="U25" s="863">
        <v>2340849</v>
      </c>
      <c r="W25" s="863">
        <f t="shared" si="1"/>
        <v>2275532.8924456523</v>
      </c>
      <c r="X25" s="863">
        <f t="shared" si="2"/>
        <v>2271070.3252108521</v>
      </c>
      <c r="Y25" s="863">
        <f t="shared" si="3"/>
        <v>2284526.8533333335</v>
      </c>
      <c r="AA25" s="864">
        <f t="shared" si="0"/>
        <v>2391585</v>
      </c>
    </row>
    <row r="26" spans="1:27" ht="27.6">
      <c r="A26" s="859">
        <v>11</v>
      </c>
      <c r="B26" s="861" t="s">
        <v>1665</v>
      </c>
      <c r="C26" s="861" t="s">
        <v>1666</v>
      </c>
      <c r="D26" s="859" t="s">
        <v>827</v>
      </c>
      <c r="E26" s="859">
        <v>600</v>
      </c>
      <c r="F26" s="863">
        <v>10710</v>
      </c>
      <c r="G26" s="863">
        <v>10666.666666666668</v>
      </c>
      <c r="H26" s="863">
        <v>11038.44</v>
      </c>
      <c r="I26" s="863">
        <v>10948</v>
      </c>
      <c r="J26" s="863">
        <v>10267.200000000001</v>
      </c>
      <c r="K26" s="863">
        <v>10708.800000000001</v>
      </c>
      <c r="L26" s="863">
        <v>10948</v>
      </c>
      <c r="M26" s="863">
        <v>10620.75</v>
      </c>
      <c r="N26" s="863">
        <v>10432.799999999999</v>
      </c>
      <c r="O26" s="863">
        <v>10710</v>
      </c>
      <c r="P26" s="863">
        <v>11040</v>
      </c>
      <c r="Q26" s="863">
        <v>10663.213333333333</v>
      </c>
      <c r="R26" s="863">
        <v>9000</v>
      </c>
      <c r="S26" s="863">
        <v>12415.27</v>
      </c>
      <c r="T26" s="863">
        <v>10710</v>
      </c>
      <c r="U26" s="863">
        <v>10904.207999999999</v>
      </c>
      <c r="W26" s="863">
        <f t="shared" si="1"/>
        <v>10736.45925</v>
      </c>
      <c r="X26" s="863">
        <f t="shared" si="2"/>
        <v>10717.310929133253</v>
      </c>
      <c r="Y26" s="863">
        <f t="shared" si="3"/>
        <v>10710</v>
      </c>
      <c r="AA26" s="864">
        <f t="shared" si="0"/>
        <v>11284</v>
      </c>
    </row>
    <row r="27" spans="1:27" ht="69">
      <c r="A27" s="859">
        <v>12</v>
      </c>
      <c r="B27" s="861" t="s">
        <v>502</v>
      </c>
      <c r="C27" s="861" t="s">
        <v>1667</v>
      </c>
      <c r="D27" s="859" t="s">
        <v>827</v>
      </c>
      <c r="E27" s="859">
        <v>600</v>
      </c>
      <c r="F27" s="863">
        <v>16660</v>
      </c>
      <c r="G27" s="863">
        <v>17167.149758454107</v>
      </c>
      <c r="H27" s="863">
        <v>16303</v>
      </c>
      <c r="I27" s="863">
        <v>17731</v>
      </c>
      <c r="J27" s="863">
        <v>16524.239999999998</v>
      </c>
      <c r="K27" s="863">
        <v>17234.96</v>
      </c>
      <c r="L27" s="863">
        <v>17731</v>
      </c>
      <c r="M27" s="863">
        <v>17093.16</v>
      </c>
      <c r="N27" s="863">
        <v>16790.759999999998</v>
      </c>
      <c r="O27" s="863">
        <v>16660</v>
      </c>
      <c r="P27" s="863">
        <v>16000</v>
      </c>
      <c r="Q27" s="863">
        <v>17161.591666666667</v>
      </c>
      <c r="R27" s="863">
        <v>17000</v>
      </c>
      <c r="S27" s="863">
        <v>19981.29</v>
      </c>
      <c r="T27" s="863">
        <v>17255</v>
      </c>
      <c r="U27" s="863">
        <v>17549.453599999997</v>
      </c>
      <c r="W27" s="863">
        <f t="shared" si="1"/>
        <v>17177.662814070049</v>
      </c>
      <c r="X27" s="863">
        <f t="shared" si="2"/>
        <v>17157.181721034383</v>
      </c>
      <c r="Y27" s="863">
        <f t="shared" si="3"/>
        <v>17127.375833333332</v>
      </c>
      <c r="AA27" s="864">
        <f t="shared" si="0"/>
        <v>18054</v>
      </c>
    </row>
    <row r="28" spans="1:27" ht="96.6">
      <c r="A28" s="859">
        <v>13</v>
      </c>
      <c r="B28" s="861" t="s">
        <v>1189</v>
      </c>
      <c r="C28" s="861" t="s">
        <v>1668</v>
      </c>
      <c r="D28" s="859" t="s">
        <v>827</v>
      </c>
      <c r="E28" s="859">
        <v>3</v>
      </c>
      <c r="F28" s="863">
        <v>2380000</v>
      </c>
      <c r="G28" s="863">
        <v>2425120.7729468602</v>
      </c>
      <c r="H28" s="863">
        <v>2509997.98</v>
      </c>
      <c r="I28" s="863">
        <v>2380000</v>
      </c>
      <c r="J28" s="863">
        <v>2334300</v>
      </c>
      <c r="K28" s="863">
        <v>2434700</v>
      </c>
      <c r="L28" s="863">
        <v>2261000</v>
      </c>
      <c r="M28" s="863">
        <v>2414619.48</v>
      </c>
      <c r="N28" s="863">
        <v>2371950</v>
      </c>
      <c r="O28" s="863">
        <v>2389520</v>
      </c>
      <c r="P28" s="863">
        <v>2510000</v>
      </c>
      <c r="Q28" s="863">
        <v>2424335.6666666665</v>
      </c>
      <c r="R28" s="863">
        <v>2510000</v>
      </c>
      <c r="S28" s="863">
        <v>2822620.5</v>
      </c>
      <c r="T28" s="863">
        <v>2380000</v>
      </c>
      <c r="U28" s="863">
        <v>2479127</v>
      </c>
      <c r="W28" s="863">
        <f t="shared" si="1"/>
        <v>2439205.7124758456</v>
      </c>
      <c r="X28" s="863">
        <f t="shared" si="2"/>
        <v>2436476.8619591952</v>
      </c>
      <c r="Y28" s="863">
        <f t="shared" si="3"/>
        <v>2419477.5733333332</v>
      </c>
      <c r="AA28" s="864">
        <f t="shared" si="0"/>
        <v>2563605</v>
      </c>
    </row>
    <row r="29" spans="1:27" ht="55.2">
      <c r="A29" s="859">
        <v>14</v>
      </c>
      <c r="B29" s="861" t="s">
        <v>1191</v>
      </c>
      <c r="C29" s="861" t="s">
        <v>1192</v>
      </c>
      <c r="D29" s="859" t="s">
        <v>827</v>
      </c>
      <c r="E29" s="859">
        <v>3</v>
      </c>
      <c r="F29" s="863">
        <v>5712000</v>
      </c>
      <c r="G29" s="863">
        <v>5623188.4057971025</v>
      </c>
      <c r="H29" s="863">
        <v>5819998.4500000002</v>
      </c>
      <c r="I29" s="863">
        <v>5593000</v>
      </c>
      <c r="J29" s="863">
        <v>5412600</v>
      </c>
      <c r="K29" s="863">
        <v>5645400</v>
      </c>
      <c r="L29" s="863">
        <v>5712000</v>
      </c>
      <c r="M29" s="863">
        <v>5598840.5199999996</v>
      </c>
      <c r="N29" s="863">
        <v>5499900</v>
      </c>
      <c r="O29" s="863">
        <v>5540640</v>
      </c>
      <c r="P29" s="863">
        <v>5820000</v>
      </c>
      <c r="Q29" s="863">
        <v>5621368</v>
      </c>
      <c r="R29" s="863">
        <v>5820000.0000000009</v>
      </c>
      <c r="S29" s="863">
        <v>6544881</v>
      </c>
      <c r="T29" s="863">
        <v>5712000</v>
      </c>
      <c r="U29" s="863">
        <v>5748414</v>
      </c>
      <c r="W29" s="863">
        <f t="shared" si="1"/>
        <v>5714014.3984873183</v>
      </c>
      <c r="X29" s="863">
        <f t="shared" si="2"/>
        <v>5709168.8280297536</v>
      </c>
      <c r="Y29" s="863">
        <f t="shared" si="3"/>
        <v>5678700</v>
      </c>
      <c r="AA29" s="864">
        <f t="shared" si="0"/>
        <v>6005429</v>
      </c>
    </row>
    <row r="30" spans="1:27" ht="27.6">
      <c r="A30" s="859">
        <v>15</v>
      </c>
      <c r="B30" s="861" t="s">
        <v>1185</v>
      </c>
      <c r="C30" s="870" t="s">
        <v>1186</v>
      </c>
      <c r="D30" s="860" t="s">
        <v>827</v>
      </c>
      <c r="E30" s="861">
        <v>6</v>
      </c>
      <c r="F30" s="863">
        <v>571200</v>
      </c>
      <c r="G30" s="863">
        <v>555555.5555555555</v>
      </c>
      <c r="H30" s="863">
        <v>574998.48</v>
      </c>
      <c r="I30" s="863">
        <v>571200</v>
      </c>
      <c r="J30" s="863">
        <v>534750</v>
      </c>
      <c r="K30" s="863">
        <v>557750</v>
      </c>
      <c r="L30" s="863">
        <v>574889</v>
      </c>
      <c r="M30" s="863">
        <v>553150.07999999996</v>
      </c>
      <c r="N30" s="863">
        <v>543375</v>
      </c>
      <c r="O30" s="863">
        <v>546210</v>
      </c>
      <c r="P30" s="863">
        <v>575000</v>
      </c>
      <c r="Q30" s="863">
        <v>555375.66666666663</v>
      </c>
      <c r="R30" s="863">
        <v>575000</v>
      </c>
      <c r="S30" s="863">
        <v>646616.25</v>
      </c>
      <c r="T30" s="863">
        <v>571200</v>
      </c>
      <c r="U30" s="863">
        <v>567927.5</v>
      </c>
      <c r="W30" s="863">
        <f t="shared" si="1"/>
        <v>567137.34576388891</v>
      </c>
      <c r="X30" s="863">
        <f t="shared" si="2"/>
        <v>566654.82754457055</v>
      </c>
      <c r="Y30" s="863">
        <f t="shared" si="3"/>
        <v>569563.75</v>
      </c>
      <c r="AA30" s="864">
        <f t="shared" si="0"/>
        <v>596061</v>
      </c>
    </row>
    <row r="31" spans="1:27" ht="27.6">
      <c r="A31" s="859">
        <v>16</v>
      </c>
      <c r="B31" s="861" t="s">
        <v>1187</v>
      </c>
      <c r="C31" s="861" t="s">
        <v>1188</v>
      </c>
      <c r="D31" s="861" t="s">
        <v>827</v>
      </c>
      <c r="E31" s="861">
        <v>6</v>
      </c>
      <c r="F31" s="863">
        <v>571200</v>
      </c>
      <c r="G31" s="863">
        <v>565217.3913043479</v>
      </c>
      <c r="H31" s="863">
        <v>565250</v>
      </c>
      <c r="I31" s="863">
        <v>583100</v>
      </c>
      <c r="J31" s="863">
        <v>544050</v>
      </c>
      <c r="K31" s="863">
        <v>567450</v>
      </c>
      <c r="L31" s="863">
        <v>584885</v>
      </c>
      <c r="M31" s="863">
        <v>562770.04</v>
      </c>
      <c r="N31" s="863">
        <v>552825</v>
      </c>
      <c r="O31" s="863">
        <v>556920</v>
      </c>
      <c r="P31" s="863">
        <v>585000</v>
      </c>
      <c r="Q31" s="863">
        <v>565034.33333333337</v>
      </c>
      <c r="R31" s="863">
        <v>585000</v>
      </c>
      <c r="S31" s="863">
        <v>657861.75</v>
      </c>
      <c r="T31" s="863">
        <v>577150</v>
      </c>
      <c r="U31" s="863">
        <v>577804.5</v>
      </c>
      <c r="W31" s="863">
        <f t="shared" si="1"/>
        <v>575094.87591485505</v>
      </c>
      <c r="X31" s="863">
        <f t="shared" si="2"/>
        <v>574606.33118065866</v>
      </c>
      <c r="Y31" s="863">
        <f t="shared" si="3"/>
        <v>569325</v>
      </c>
      <c r="AA31" s="864">
        <f t="shared" si="0"/>
        <v>604425</v>
      </c>
    </row>
    <row r="32" spans="1:27" ht="27.6">
      <c r="A32" s="866">
        <v>17</v>
      </c>
      <c r="B32" s="867" t="s">
        <v>1669</v>
      </c>
      <c r="C32" s="871" t="s">
        <v>1670</v>
      </c>
      <c r="D32" s="867" t="s">
        <v>21</v>
      </c>
      <c r="E32" s="867">
        <v>1</v>
      </c>
      <c r="F32" s="869">
        <v>11000000</v>
      </c>
      <c r="G32" s="869">
        <v>11000000</v>
      </c>
      <c r="H32" s="869">
        <v>11000000</v>
      </c>
      <c r="I32" s="869">
        <v>11000000</v>
      </c>
      <c r="J32" s="869">
        <v>11000000</v>
      </c>
      <c r="K32" s="869">
        <v>11000000</v>
      </c>
      <c r="L32" s="869">
        <v>11000000</v>
      </c>
      <c r="M32" s="869">
        <v>11000000</v>
      </c>
      <c r="N32" s="869">
        <v>11000000</v>
      </c>
      <c r="O32" s="869">
        <v>11000000</v>
      </c>
      <c r="P32" s="869">
        <v>11000000</v>
      </c>
      <c r="Q32" s="869">
        <v>11000000</v>
      </c>
      <c r="R32" s="869">
        <v>11000000</v>
      </c>
      <c r="S32" s="869">
        <v>11000000</v>
      </c>
      <c r="T32" s="869">
        <v>11000000</v>
      </c>
      <c r="U32" s="869">
        <v>11000000</v>
      </c>
      <c r="W32" s="863">
        <f t="shared" si="1"/>
        <v>11000000</v>
      </c>
      <c r="X32" s="863">
        <f t="shared" si="2"/>
        <v>11000000</v>
      </c>
      <c r="Y32" s="863">
        <f t="shared" si="3"/>
        <v>11000000</v>
      </c>
      <c r="AA32" s="864">
        <f t="shared" si="0"/>
        <v>11561000</v>
      </c>
    </row>
    <row r="33" spans="1:27" ht="27.6">
      <c r="A33" s="866">
        <v>18</v>
      </c>
      <c r="B33" s="867" t="s">
        <v>1669</v>
      </c>
      <c r="C33" s="871" t="s">
        <v>1671</v>
      </c>
      <c r="D33" s="867" t="s">
        <v>21</v>
      </c>
      <c r="E33" s="867">
        <v>1</v>
      </c>
      <c r="F33" s="869">
        <v>11000000</v>
      </c>
      <c r="G33" s="869">
        <v>11000000</v>
      </c>
      <c r="H33" s="869">
        <v>11000000</v>
      </c>
      <c r="I33" s="869">
        <v>11000000</v>
      </c>
      <c r="J33" s="869">
        <v>11000000</v>
      </c>
      <c r="K33" s="869">
        <v>11000000</v>
      </c>
      <c r="L33" s="869">
        <v>11000000</v>
      </c>
      <c r="M33" s="869">
        <v>11000000</v>
      </c>
      <c r="N33" s="869">
        <v>11000000</v>
      </c>
      <c r="O33" s="869">
        <v>11000000</v>
      </c>
      <c r="P33" s="869">
        <v>11000000</v>
      </c>
      <c r="Q33" s="869">
        <v>11000000</v>
      </c>
      <c r="R33" s="869">
        <v>11000000</v>
      </c>
      <c r="S33" s="869">
        <v>11000000</v>
      </c>
      <c r="T33" s="869">
        <v>11000000</v>
      </c>
      <c r="U33" s="869">
        <v>11000000</v>
      </c>
      <c r="W33" s="863">
        <f t="shared" si="1"/>
        <v>11000000</v>
      </c>
      <c r="X33" s="863">
        <f t="shared" si="2"/>
        <v>11000000</v>
      </c>
      <c r="Y33" s="863">
        <f t="shared" si="3"/>
        <v>11000000</v>
      </c>
      <c r="AA33" s="864">
        <f t="shared" si="0"/>
        <v>11561000</v>
      </c>
    </row>
    <row r="34" spans="1:27" ht="41.4">
      <c r="A34" s="859">
        <v>19</v>
      </c>
      <c r="B34" s="861" t="s">
        <v>1193</v>
      </c>
      <c r="C34" s="872" t="s">
        <v>1194</v>
      </c>
      <c r="D34" s="861" t="s">
        <v>827</v>
      </c>
      <c r="E34" s="861">
        <v>90</v>
      </c>
      <c r="F34" s="863">
        <v>20230</v>
      </c>
      <c r="G34" s="863">
        <v>20714.97584541063</v>
      </c>
      <c r="H34" s="863">
        <v>16660</v>
      </c>
      <c r="I34" s="863">
        <v>21420</v>
      </c>
      <c r="J34" s="863">
        <v>19939.2</v>
      </c>
      <c r="K34" s="863">
        <v>20796.800000000003</v>
      </c>
      <c r="L34" s="863">
        <v>21420</v>
      </c>
      <c r="M34" s="863">
        <v>20625.080000000002</v>
      </c>
      <c r="N34" s="863">
        <v>20260.8</v>
      </c>
      <c r="O34" s="863">
        <v>19040</v>
      </c>
      <c r="P34" s="863">
        <v>21440</v>
      </c>
      <c r="Q34" s="863">
        <v>21178.422222222223</v>
      </c>
      <c r="R34" s="863">
        <v>21000</v>
      </c>
      <c r="S34" s="863">
        <v>24110.59</v>
      </c>
      <c r="T34" s="863">
        <v>21420</v>
      </c>
      <c r="U34" s="863">
        <v>21176.288</v>
      </c>
      <c r="W34" s="863">
        <f t="shared" si="1"/>
        <v>20714.509754227052</v>
      </c>
      <c r="X34" s="863">
        <f t="shared" si="2"/>
        <v>20660.438275987373</v>
      </c>
      <c r="Y34" s="863">
        <f t="shared" si="3"/>
        <v>20898.400000000001</v>
      </c>
      <c r="AA34" s="864">
        <f t="shared" si="0"/>
        <v>21771</v>
      </c>
    </row>
    <row r="35" spans="1:27">
      <c r="A35" s="865" t="s">
        <v>1672</v>
      </c>
      <c r="B35" s="865"/>
      <c r="C35" s="865"/>
      <c r="D35" s="865"/>
      <c r="E35" s="865"/>
      <c r="F35" s="865"/>
      <c r="G35" s="839"/>
      <c r="H35" s="839"/>
      <c r="I35" s="839"/>
      <c r="J35" s="839"/>
      <c r="K35" s="839"/>
      <c r="L35" s="839"/>
      <c r="M35" s="839"/>
      <c r="N35" s="839"/>
      <c r="O35" s="839"/>
      <c r="P35" s="839"/>
      <c r="Q35" s="839"/>
      <c r="R35" s="839"/>
      <c r="S35" s="839"/>
      <c r="T35" s="839"/>
      <c r="U35" s="839"/>
      <c r="W35" s="863"/>
      <c r="X35" s="863"/>
      <c r="Y35" s="863"/>
    </row>
    <row r="36" spans="1:27">
      <c r="A36" s="865" t="s">
        <v>904</v>
      </c>
      <c r="B36" s="865"/>
      <c r="C36" s="865"/>
      <c r="D36" s="865"/>
      <c r="E36" s="865"/>
      <c r="F36" s="865"/>
      <c r="G36" s="839"/>
      <c r="H36" s="839"/>
      <c r="I36" s="839"/>
      <c r="J36" s="839"/>
      <c r="K36" s="839"/>
      <c r="L36" s="839"/>
      <c r="M36" s="839"/>
      <c r="N36" s="839"/>
      <c r="O36" s="839"/>
      <c r="P36" s="839"/>
      <c r="Q36" s="839"/>
      <c r="R36" s="839"/>
      <c r="S36" s="839"/>
      <c r="T36" s="839"/>
      <c r="U36" s="839"/>
      <c r="W36" s="863"/>
      <c r="X36" s="863"/>
      <c r="Y36" s="863"/>
    </row>
    <row r="37" spans="1:27" ht="27.6">
      <c r="A37" s="871">
        <f>+A34+1</f>
        <v>20</v>
      </c>
      <c r="B37" s="867" t="s">
        <v>524</v>
      </c>
      <c r="C37" s="867" t="s">
        <v>1673</v>
      </c>
      <c r="D37" s="866" t="s">
        <v>827</v>
      </c>
      <c r="E37" s="866">
        <v>2</v>
      </c>
      <c r="F37" s="869">
        <v>1700000</v>
      </c>
      <c r="G37" s="869">
        <v>1700000</v>
      </c>
      <c r="H37" s="869">
        <v>1700000</v>
      </c>
      <c r="I37" s="869">
        <v>1700000</v>
      </c>
      <c r="J37" s="869">
        <v>1700000</v>
      </c>
      <c r="K37" s="869">
        <v>1700000</v>
      </c>
      <c r="L37" s="869">
        <v>1700000</v>
      </c>
      <c r="M37" s="869">
        <v>1700000</v>
      </c>
      <c r="N37" s="869">
        <v>1700000</v>
      </c>
      <c r="O37" s="869">
        <v>1700000</v>
      </c>
      <c r="P37" s="869">
        <v>1700000</v>
      </c>
      <c r="Q37" s="869">
        <v>1700000</v>
      </c>
      <c r="R37" s="869">
        <v>1700000</v>
      </c>
      <c r="S37" s="869">
        <v>1700000</v>
      </c>
      <c r="T37" s="869">
        <v>1700000</v>
      </c>
      <c r="U37" s="869">
        <v>1700000</v>
      </c>
      <c r="W37" s="863">
        <f>+AVERAGE(F37:U37)</f>
        <v>1700000</v>
      </c>
      <c r="X37" s="863">
        <f>+GEOMEAN(F37:U37)</f>
        <v>1700000</v>
      </c>
      <c r="Y37" s="863">
        <f>+MEDIAN(F37:U37)</f>
        <v>1700000</v>
      </c>
      <c r="AA37" s="864">
        <f t="shared" ref="AA37:AA41" si="4">ROUND(W37*$AA$3,0)</f>
        <v>1786700</v>
      </c>
    </row>
    <row r="38" spans="1:27" ht="27.6">
      <c r="A38" s="871">
        <v>21</v>
      </c>
      <c r="B38" s="867" t="s">
        <v>524</v>
      </c>
      <c r="C38" s="867" t="s">
        <v>1674</v>
      </c>
      <c r="D38" s="866" t="s">
        <v>827</v>
      </c>
      <c r="E38" s="866">
        <v>2</v>
      </c>
      <c r="F38" s="869">
        <v>1400000</v>
      </c>
      <c r="G38" s="869">
        <v>1400000</v>
      </c>
      <c r="H38" s="869">
        <v>1400000</v>
      </c>
      <c r="I38" s="869">
        <v>1400000</v>
      </c>
      <c r="J38" s="869">
        <v>1400000</v>
      </c>
      <c r="K38" s="869">
        <v>1400000</v>
      </c>
      <c r="L38" s="869">
        <v>1400000</v>
      </c>
      <c r="M38" s="869">
        <v>1400000</v>
      </c>
      <c r="N38" s="869">
        <v>1400000</v>
      </c>
      <c r="O38" s="869">
        <v>1400000</v>
      </c>
      <c r="P38" s="869">
        <v>1400000</v>
      </c>
      <c r="Q38" s="869">
        <v>1400000</v>
      </c>
      <c r="R38" s="869">
        <v>1400000</v>
      </c>
      <c r="S38" s="869">
        <v>1400000</v>
      </c>
      <c r="T38" s="869">
        <v>1400000</v>
      </c>
      <c r="U38" s="869">
        <v>1400000</v>
      </c>
      <c r="W38" s="863">
        <f>+AVERAGE(F38:U38)</f>
        <v>1400000</v>
      </c>
      <c r="X38" s="863">
        <f>+GEOMEAN(F38:U38)</f>
        <v>1400000</v>
      </c>
      <c r="Y38" s="863">
        <f>+MEDIAN(F38:U38)</f>
        <v>1400000</v>
      </c>
      <c r="AA38" s="864">
        <f t="shared" si="4"/>
        <v>1471400</v>
      </c>
    </row>
    <row r="39" spans="1:27" ht="27.6">
      <c r="A39" s="871">
        <v>22</v>
      </c>
      <c r="B39" s="867" t="s">
        <v>524</v>
      </c>
      <c r="C39" s="867" t="s">
        <v>1675</v>
      </c>
      <c r="D39" s="866" t="s">
        <v>827</v>
      </c>
      <c r="E39" s="866">
        <v>1</v>
      </c>
      <c r="F39" s="869">
        <v>2300000</v>
      </c>
      <c r="G39" s="869">
        <v>2300000</v>
      </c>
      <c r="H39" s="869">
        <v>2300000</v>
      </c>
      <c r="I39" s="869">
        <v>2300000</v>
      </c>
      <c r="J39" s="869">
        <v>2300000</v>
      </c>
      <c r="K39" s="869">
        <v>2300000</v>
      </c>
      <c r="L39" s="869">
        <v>2300000</v>
      </c>
      <c r="M39" s="869">
        <v>2300000</v>
      </c>
      <c r="N39" s="869">
        <v>2300000</v>
      </c>
      <c r="O39" s="869">
        <v>2300000</v>
      </c>
      <c r="P39" s="869">
        <v>2300000</v>
      </c>
      <c r="Q39" s="869">
        <v>2300000</v>
      </c>
      <c r="R39" s="869">
        <v>2300000</v>
      </c>
      <c r="S39" s="869">
        <v>2300000</v>
      </c>
      <c r="T39" s="869">
        <v>2300000</v>
      </c>
      <c r="U39" s="869">
        <v>2300000</v>
      </c>
      <c r="W39" s="863">
        <f>+AVERAGE(F39:U39)</f>
        <v>2300000</v>
      </c>
      <c r="X39" s="863">
        <f>+GEOMEAN(F39:U39)</f>
        <v>2300000</v>
      </c>
      <c r="Y39" s="863">
        <f>+MEDIAN(F39:U39)</f>
        <v>2300000</v>
      </c>
      <c r="AA39" s="864">
        <f t="shared" si="4"/>
        <v>2417300</v>
      </c>
    </row>
    <row r="40" spans="1:27" ht="27.6">
      <c r="A40" s="871">
        <v>23</v>
      </c>
      <c r="B40" s="867" t="s">
        <v>524</v>
      </c>
      <c r="C40" s="867" t="s">
        <v>1676</v>
      </c>
      <c r="D40" s="866" t="s">
        <v>827</v>
      </c>
      <c r="E40" s="866">
        <v>1</v>
      </c>
      <c r="F40" s="869">
        <v>1300000</v>
      </c>
      <c r="G40" s="869">
        <v>1300000</v>
      </c>
      <c r="H40" s="869">
        <v>1300000</v>
      </c>
      <c r="I40" s="869">
        <v>1300000</v>
      </c>
      <c r="J40" s="869">
        <v>1300000</v>
      </c>
      <c r="K40" s="869">
        <v>1300000</v>
      </c>
      <c r="L40" s="869">
        <v>1300000</v>
      </c>
      <c r="M40" s="869">
        <v>1300000</v>
      </c>
      <c r="N40" s="869">
        <v>1300000</v>
      </c>
      <c r="O40" s="869">
        <v>1300000</v>
      </c>
      <c r="P40" s="869">
        <v>1300000</v>
      </c>
      <c r="Q40" s="869">
        <v>1300000</v>
      </c>
      <c r="R40" s="869">
        <v>1300000</v>
      </c>
      <c r="S40" s="869">
        <v>1300000</v>
      </c>
      <c r="T40" s="869">
        <v>1300000</v>
      </c>
      <c r="U40" s="869">
        <v>1300000</v>
      </c>
      <c r="W40" s="863">
        <f>+AVERAGE(F40:U40)</f>
        <v>1300000</v>
      </c>
      <c r="X40" s="863">
        <f>+GEOMEAN(F40:U40)</f>
        <v>1300000</v>
      </c>
      <c r="Y40" s="863">
        <f>+MEDIAN(F40:U40)</f>
        <v>1300000</v>
      </c>
      <c r="AA40" s="864">
        <f t="shared" si="4"/>
        <v>1366300</v>
      </c>
    </row>
    <row r="41" spans="1:27">
      <c r="A41" s="871">
        <v>24</v>
      </c>
      <c r="B41" s="867" t="s">
        <v>524</v>
      </c>
      <c r="C41" s="867" t="s">
        <v>1677</v>
      </c>
      <c r="D41" s="866" t="s">
        <v>827</v>
      </c>
      <c r="E41" s="866">
        <v>6</v>
      </c>
      <c r="F41" s="869">
        <v>500000</v>
      </c>
      <c r="G41" s="869">
        <v>500000</v>
      </c>
      <c r="H41" s="869">
        <v>500000</v>
      </c>
      <c r="I41" s="869">
        <v>500000</v>
      </c>
      <c r="J41" s="869">
        <v>500000</v>
      </c>
      <c r="K41" s="869">
        <v>500000</v>
      </c>
      <c r="L41" s="869">
        <v>500000</v>
      </c>
      <c r="M41" s="869">
        <v>500000</v>
      </c>
      <c r="N41" s="869">
        <v>500000</v>
      </c>
      <c r="O41" s="869">
        <v>500000</v>
      </c>
      <c r="P41" s="869">
        <v>500000</v>
      </c>
      <c r="Q41" s="869">
        <v>500000</v>
      </c>
      <c r="R41" s="869">
        <v>500000</v>
      </c>
      <c r="S41" s="869">
        <v>500000</v>
      </c>
      <c r="T41" s="869">
        <v>500000</v>
      </c>
      <c r="U41" s="869">
        <v>500000</v>
      </c>
      <c r="W41" s="863">
        <f>+AVERAGE(F41:U41)</f>
        <v>500000</v>
      </c>
      <c r="X41" s="863">
        <f>+GEOMEAN(F41:U41)</f>
        <v>500000</v>
      </c>
      <c r="Y41" s="863">
        <f>+MEDIAN(F41:U41)</f>
        <v>500000</v>
      </c>
      <c r="AA41" s="864">
        <f t="shared" si="4"/>
        <v>525500</v>
      </c>
    </row>
    <row r="42" spans="1:27">
      <c r="A42" s="865" t="s">
        <v>834</v>
      </c>
      <c r="B42" s="865"/>
      <c r="C42" s="865"/>
      <c r="D42" s="865"/>
      <c r="E42" s="865"/>
      <c r="F42" s="865"/>
      <c r="G42" s="839"/>
      <c r="H42" s="839"/>
      <c r="I42" s="839"/>
      <c r="J42" s="839"/>
      <c r="K42" s="839"/>
      <c r="L42" s="839"/>
      <c r="M42" s="839"/>
      <c r="N42" s="839"/>
      <c r="O42" s="839"/>
      <c r="P42" s="839"/>
      <c r="Q42" s="839"/>
      <c r="R42" s="839"/>
      <c r="S42" s="839"/>
      <c r="T42" s="839"/>
      <c r="U42" s="839"/>
      <c r="W42" s="863"/>
      <c r="X42" s="863"/>
      <c r="Y42" s="863"/>
    </row>
    <row r="43" spans="1:27" ht="41.4">
      <c r="A43" s="870">
        <v>25</v>
      </c>
      <c r="B43" s="861" t="s">
        <v>1200</v>
      </c>
      <c r="C43" s="861" t="s">
        <v>1678</v>
      </c>
      <c r="D43" s="861" t="s">
        <v>412</v>
      </c>
      <c r="E43" s="861">
        <v>1</v>
      </c>
      <c r="F43" s="863">
        <v>1309000</v>
      </c>
      <c r="G43" s="863">
        <v>1471497.5845410631</v>
      </c>
      <c r="H43" s="863">
        <v>1522997.7</v>
      </c>
      <c r="I43" s="863">
        <v>1428000</v>
      </c>
      <c r="J43" s="863">
        <v>1416390</v>
      </c>
      <c r="K43" s="863">
        <v>1477310</v>
      </c>
      <c r="L43" s="863">
        <v>1522962</v>
      </c>
      <c r="M43" s="863">
        <v>1465125.62</v>
      </c>
      <c r="N43" s="863">
        <v>1439235</v>
      </c>
      <c r="O43" s="863">
        <v>1449420</v>
      </c>
      <c r="P43" s="863">
        <v>1523000</v>
      </c>
      <c r="Q43" s="863">
        <v>1504419</v>
      </c>
      <c r="R43" s="863">
        <v>1523000</v>
      </c>
      <c r="S43" s="863">
        <v>1712689.65</v>
      </c>
      <c r="T43" s="863">
        <v>1487500</v>
      </c>
      <c r="U43" s="863">
        <v>1504267.1</v>
      </c>
      <c r="W43" s="863">
        <f>+AVERAGE(F43:U43)</f>
        <v>1484800.8534088165</v>
      </c>
      <c r="X43" s="863">
        <f>+GEOMEAN(F43:U43)</f>
        <v>1482710.1687935514</v>
      </c>
      <c r="Y43" s="863">
        <f>+MEDIAN(F43:U43)</f>
        <v>1482405</v>
      </c>
      <c r="AA43" s="864">
        <f t="shared" ref="AA43:AA44" si="5">ROUND(W43*$AA$3,0)</f>
        <v>1560526</v>
      </c>
    </row>
    <row r="44" spans="1:27" ht="55.2">
      <c r="A44" s="870">
        <v>26</v>
      </c>
      <c r="B44" s="861" t="s">
        <v>1202</v>
      </c>
      <c r="C44" s="861" t="s">
        <v>1203</v>
      </c>
      <c r="D44" s="861" t="s">
        <v>412</v>
      </c>
      <c r="E44" s="861">
        <v>4</v>
      </c>
      <c r="F44" s="863">
        <v>202300</v>
      </c>
      <c r="G44" s="863">
        <v>207085.0241545894</v>
      </c>
      <c r="H44" s="863">
        <v>214330.9</v>
      </c>
      <c r="I44" s="863">
        <v>208250</v>
      </c>
      <c r="J44" s="863">
        <v>199329.69</v>
      </c>
      <c r="K44" s="863">
        <v>207903.01</v>
      </c>
      <c r="L44" s="863">
        <v>214200</v>
      </c>
      <c r="M44" s="863">
        <v>206188.91999999998</v>
      </c>
      <c r="N44" s="863">
        <v>202544.685</v>
      </c>
      <c r="O44" s="863">
        <v>203490</v>
      </c>
      <c r="P44" s="863">
        <v>214333</v>
      </c>
      <c r="Q44" s="863">
        <v>211718</v>
      </c>
      <c r="R44" s="863">
        <v>214000.00000000003</v>
      </c>
      <c r="S44" s="863">
        <v>241028.55</v>
      </c>
      <c r="T44" s="863">
        <v>210035</v>
      </c>
      <c r="U44" s="863">
        <v>211696.70409999997</v>
      </c>
      <c r="W44" s="863">
        <f>+AVERAGE(F44:U44)</f>
        <v>210527.09270341182</v>
      </c>
      <c r="X44" s="863">
        <f>+GEOMEAN(F44:U44)</f>
        <v>210339.41870714631</v>
      </c>
      <c r="Y44" s="863">
        <f>+MEDIAN(F44:U44)</f>
        <v>209142.5</v>
      </c>
      <c r="AA44" s="864">
        <f t="shared" si="5"/>
        <v>221264</v>
      </c>
    </row>
    <row r="45" spans="1:27">
      <c r="A45" s="865" t="s">
        <v>882</v>
      </c>
      <c r="B45" s="865"/>
      <c r="C45" s="865"/>
      <c r="D45" s="865"/>
      <c r="E45" s="865"/>
      <c r="F45" s="865"/>
      <c r="G45" s="839"/>
      <c r="H45" s="839"/>
      <c r="I45" s="839"/>
      <c r="J45" s="839"/>
      <c r="K45" s="839"/>
      <c r="L45" s="839"/>
      <c r="M45" s="839"/>
      <c r="N45" s="839"/>
      <c r="O45" s="839"/>
      <c r="P45" s="839"/>
      <c r="Q45" s="839"/>
      <c r="R45" s="839"/>
      <c r="S45" s="839"/>
      <c r="T45" s="839"/>
      <c r="U45" s="839"/>
      <c r="W45" s="863"/>
      <c r="X45" s="863"/>
      <c r="Y45" s="863"/>
    </row>
    <row r="46" spans="1:27">
      <c r="A46" s="870">
        <f>+A44+1</f>
        <v>27</v>
      </c>
      <c r="B46" s="861" t="s">
        <v>1195</v>
      </c>
      <c r="C46" s="861" t="s">
        <v>1679</v>
      </c>
      <c r="D46" s="859" t="s">
        <v>827</v>
      </c>
      <c r="E46" s="859">
        <v>50</v>
      </c>
      <c r="F46" s="863">
        <v>5355</v>
      </c>
      <c r="G46" s="863">
        <v>5735.2657004830917</v>
      </c>
      <c r="H46" s="863">
        <v>5934.53</v>
      </c>
      <c r="I46" s="863">
        <v>5831</v>
      </c>
      <c r="J46" s="863">
        <v>5520.48</v>
      </c>
      <c r="K46" s="863">
        <v>5757.92</v>
      </c>
      <c r="L46" s="863">
        <v>5831</v>
      </c>
      <c r="M46" s="863">
        <v>5710.81</v>
      </c>
      <c r="N46" s="863">
        <v>5609.52</v>
      </c>
      <c r="O46" s="863">
        <v>5950</v>
      </c>
      <c r="P46" s="863">
        <v>5500</v>
      </c>
      <c r="Q46" s="863">
        <v>5863.5799999999954</v>
      </c>
      <c r="R46" s="863">
        <v>5000</v>
      </c>
      <c r="S46" s="863">
        <v>6675.9</v>
      </c>
      <c r="T46" s="863">
        <v>5831</v>
      </c>
      <c r="U46" s="863">
        <v>5862.9872000000005</v>
      </c>
      <c r="W46" s="863">
        <f t="shared" ref="W46:W57" si="6">+AVERAGE(F46:U46)</f>
        <v>5748.0620562801932</v>
      </c>
      <c r="X46" s="863">
        <f t="shared" ref="X46:X57" si="7">+GEOMEAN(F46:U46)</f>
        <v>5738.2204268263486</v>
      </c>
      <c r="Y46" s="863">
        <f t="shared" ref="Y46:Y57" si="8">+MEDIAN(F46:U46)</f>
        <v>5794.46</v>
      </c>
      <c r="AA46" s="864">
        <f t="shared" ref="AA46:AA57" si="9">ROUND(W46*$AA$3,0)</f>
        <v>6041</v>
      </c>
    </row>
    <row r="47" spans="1:27" ht="41.4">
      <c r="A47" s="870">
        <f t="shared" ref="A47" si="10">+A46+1</f>
        <v>28</v>
      </c>
      <c r="B47" s="861" t="s">
        <v>1662</v>
      </c>
      <c r="C47" s="861" t="s">
        <v>1680</v>
      </c>
      <c r="D47" s="859" t="s">
        <v>827</v>
      </c>
      <c r="E47" s="859">
        <v>1</v>
      </c>
      <c r="F47" s="863">
        <v>3451000</v>
      </c>
      <c r="G47" s="863">
        <v>3449275.3623188408</v>
      </c>
      <c r="H47" s="863">
        <v>2975000</v>
      </c>
      <c r="I47" s="863">
        <v>3451000</v>
      </c>
      <c r="J47" s="863">
        <v>3320100</v>
      </c>
      <c r="K47" s="863">
        <v>3462900</v>
      </c>
      <c r="L47" s="863">
        <v>3569988.1</v>
      </c>
      <c r="M47" s="863">
        <v>3434340</v>
      </c>
      <c r="N47" s="863">
        <v>3373650</v>
      </c>
      <c r="O47" s="863">
        <v>3398640</v>
      </c>
      <c r="P47" s="863">
        <v>3200000</v>
      </c>
      <c r="Q47" s="863">
        <v>3526208</v>
      </c>
      <c r="R47" s="863">
        <v>3570000</v>
      </c>
      <c r="S47" s="863">
        <v>4014643.5</v>
      </c>
      <c r="T47" s="863">
        <v>3391500</v>
      </c>
      <c r="U47" s="863">
        <v>3526089</v>
      </c>
      <c r="W47" s="863">
        <f t="shared" si="6"/>
        <v>3444645.8726449274</v>
      </c>
      <c r="X47" s="863">
        <f t="shared" si="7"/>
        <v>3438581.5778112086</v>
      </c>
      <c r="Y47" s="863">
        <f t="shared" si="8"/>
        <v>3450137.6811594204</v>
      </c>
      <c r="AA47" s="864">
        <f t="shared" si="9"/>
        <v>3620323</v>
      </c>
    </row>
    <row r="48" spans="1:27" ht="41.4">
      <c r="A48" s="870">
        <f>+A47+1</f>
        <v>29</v>
      </c>
      <c r="B48" s="861" t="s">
        <v>1681</v>
      </c>
      <c r="C48" s="860" t="s">
        <v>1682</v>
      </c>
      <c r="D48" s="859" t="s">
        <v>827</v>
      </c>
      <c r="E48" s="859">
        <v>5</v>
      </c>
      <c r="F48" s="863">
        <v>571200</v>
      </c>
      <c r="G48" s="863">
        <v>555555.5555555555</v>
      </c>
      <c r="H48" s="863">
        <v>574998.48</v>
      </c>
      <c r="I48" s="863">
        <v>571200</v>
      </c>
      <c r="J48" s="863">
        <v>534750</v>
      </c>
      <c r="K48" s="863">
        <v>557750</v>
      </c>
      <c r="L48" s="863">
        <v>574770</v>
      </c>
      <c r="M48" s="863">
        <v>553150.07999999996</v>
      </c>
      <c r="N48" s="863">
        <v>543375</v>
      </c>
      <c r="O48" s="863">
        <v>546210</v>
      </c>
      <c r="P48" s="863">
        <v>575000</v>
      </c>
      <c r="Q48" s="863">
        <v>567985</v>
      </c>
      <c r="R48" s="863">
        <v>500000</v>
      </c>
      <c r="S48" s="863">
        <v>646616.25</v>
      </c>
      <c r="T48" s="863">
        <v>571200</v>
      </c>
      <c r="U48" s="863">
        <v>567927.5</v>
      </c>
      <c r="W48" s="863">
        <f t="shared" si="6"/>
        <v>563230.49159722216</v>
      </c>
      <c r="X48" s="863">
        <f t="shared" si="7"/>
        <v>562508.04100090556</v>
      </c>
      <c r="Y48" s="863">
        <f t="shared" si="8"/>
        <v>567956.25</v>
      </c>
      <c r="AA48" s="864">
        <f t="shared" si="9"/>
        <v>591955</v>
      </c>
    </row>
    <row r="49" spans="1:27" ht="165.6">
      <c r="A49" s="870">
        <f t="shared" ref="A49:A57" si="11">+A48+1</f>
        <v>30</v>
      </c>
      <c r="B49" s="860" t="s">
        <v>1198</v>
      </c>
      <c r="C49" s="860" t="s">
        <v>1683</v>
      </c>
      <c r="D49" s="859" t="s">
        <v>827</v>
      </c>
      <c r="E49" s="859">
        <v>1</v>
      </c>
      <c r="F49" s="863">
        <v>4641000</v>
      </c>
      <c r="G49" s="863">
        <v>4608695.652173914</v>
      </c>
      <c r="H49" s="863">
        <v>4581500</v>
      </c>
      <c r="I49" s="863">
        <v>4641000</v>
      </c>
      <c r="J49" s="863">
        <v>4436100</v>
      </c>
      <c r="K49" s="863">
        <v>4626900</v>
      </c>
      <c r="L49" s="863">
        <v>4522000</v>
      </c>
      <c r="M49" s="863">
        <v>4588739.96</v>
      </c>
      <c r="N49" s="863">
        <v>4507650</v>
      </c>
      <c r="O49" s="863">
        <v>4539850</v>
      </c>
      <c r="P49" s="863">
        <v>4770000</v>
      </c>
      <c r="Q49" s="863">
        <v>4501405.9999999898</v>
      </c>
      <c r="R49" s="863">
        <v>4770000</v>
      </c>
      <c r="S49" s="863">
        <v>5364103.5</v>
      </c>
      <c r="T49" s="863">
        <v>4522000</v>
      </c>
      <c r="U49" s="863">
        <v>4711329</v>
      </c>
      <c r="W49" s="863">
        <f t="shared" si="6"/>
        <v>4645767.1320108697</v>
      </c>
      <c r="X49" s="863">
        <f t="shared" si="7"/>
        <v>4641458.854247313</v>
      </c>
      <c r="Y49" s="863">
        <f t="shared" si="8"/>
        <v>4598717.8060869575</v>
      </c>
      <c r="AA49" s="864">
        <f t="shared" si="9"/>
        <v>4882701</v>
      </c>
    </row>
    <row r="50" spans="1:27" ht="96.6">
      <c r="A50" s="870">
        <f t="shared" si="11"/>
        <v>31</v>
      </c>
      <c r="B50" s="860" t="s">
        <v>1189</v>
      </c>
      <c r="C50" s="861" t="s">
        <v>1668</v>
      </c>
      <c r="D50" s="860" t="s">
        <v>827</v>
      </c>
      <c r="E50" s="859">
        <v>1</v>
      </c>
      <c r="F50" s="863">
        <v>2439500</v>
      </c>
      <c r="G50" s="863">
        <v>2425120.7729468602</v>
      </c>
      <c r="H50" s="863">
        <v>2509997.98</v>
      </c>
      <c r="I50" s="863">
        <v>2380000</v>
      </c>
      <c r="J50" s="863">
        <v>2334300</v>
      </c>
      <c r="K50" s="863">
        <v>2434700</v>
      </c>
      <c r="L50" s="863">
        <v>2261000</v>
      </c>
      <c r="M50" s="863">
        <v>2414619.48</v>
      </c>
      <c r="N50" s="863">
        <v>2371950</v>
      </c>
      <c r="O50" s="863">
        <v>2389520</v>
      </c>
      <c r="P50" s="863">
        <v>2510000</v>
      </c>
      <c r="Q50" s="863">
        <v>2479378</v>
      </c>
      <c r="R50" s="863">
        <v>2510000</v>
      </c>
      <c r="S50" s="863">
        <v>2822620.5</v>
      </c>
      <c r="T50" s="863">
        <v>2380000</v>
      </c>
      <c r="U50" s="863">
        <v>2479127</v>
      </c>
      <c r="W50" s="863">
        <f t="shared" si="6"/>
        <v>2446364.6083091786</v>
      </c>
      <c r="X50" s="863">
        <f t="shared" si="7"/>
        <v>2443666.3447151487</v>
      </c>
      <c r="Y50" s="863">
        <f t="shared" si="8"/>
        <v>2429910.3864734303</v>
      </c>
      <c r="AA50" s="864">
        <f t="shared" si="9"/>
        <v>2571129</v>
      </c>
    </row>
    <row r="51" spans="1:27" ht="55.2">
      <c r="A51" s="870">
        <f t="shared" si="11"/>
        <v>32</v>
      </c>
      <c r="B51" s="860" t="s">
        <v>1191</v>
      </c>
      <c r="C51" s="860" t="s">
        <v>1192</v>
      </c>
      <c r="D51" s="860" t="s">
        <v>827</v>
      </c>
      <c r="E51" s="860">
        <v>1</v>
      </c>
      <c r="F51" s="863">
        <v>5712000</v>
      </c>
      <c r="G51" s="863">
        <v>5623188.4057971025</v>
      </c>
      <c r="H51" s="863">
        <v>5819998.4500000002</v>
      </c>
      <c r="I51" s="863">
        <v>5593000</v>
      </c>
      <c r="J51" s="863">
        <v>5412600</v>
      </c>
      <c r="K51" s="863">
        <v>5645400</v>
      </c>
      <c r="L51" s="863">
        <v>5712000</v>
      </c>
      <c r="M51" s="863">
        <v>5598840.5199999996</v>
      </c>
      <c r="N51" s="863">
        <v>5499900</v>
      </c>
      <c r="O51" s="863">
        <v>5540640</v>
      </c>
      <c r="P51" s="863">
        <v>5820000</v>
      </c>
      <c r="Q51" s="863">
        <v>5748996.0000000009</v>
      </c>
      <c r="R51" s="863">
        <v>5820000.0000000009</v>
      </c>
      <c r="S51" s="863">
        <v>6544881</v>
      </c>
      <c r="T51" s="863">
        <v>5712000</v>
      </c>
      <c r="U51" s="863">
        <v>5748414</v>
      </c>
      <c r="W51" s="863">
        <f t="shared" si="6"/>
        <v>5721991.1484873183</v>
      </c>
      <c r="X51" s="863">
        <f t="shared" si="7"/>
        <v>5717185.1925564008</v>
      </c>
      <c r="Y51" s="863">
        <f t="shared" si="8"/>
        <v>5712000</v>
      </c>
      <c r="AA51" s="864">
        <f t="shared" si="9"/>
        <v>6013813</v>
      </c>
    </row>
    <row r="52" spans="1:27" s="873" customFormat="1" ht="41.4">
      <c r="A52" s="870">
        <f t="shared" si="11"/>
        <v>33</v>
      </c>
      <c r="B52" s="861" t="s">
        <v>1684</v>
      </c>
      <c r="C52" s="861" t="s">
        <v>957</v>
      </c>
      <c r="D52" s="860" t="s">
        <v>827</v>
      </c>
      <c r="E52" s="859">
        <v>1</v>
      </c>
      <c r="F52" s="863">
        <v>2737000</v>
      </c>
      <c r="G52" s="863">
        <v>2864734.2995169088</v>
      </c>
      <c r="H52" s="863">
        <v>2607998.0499999998</v>
      </c>
      <c r="I52" s="863">
        <v>2856000</v>
      </c>
      <c r="J52" s="863">
        <v>2757450</v>
      </c>
      <c r="K52" s="863">
        <v>2876050</v>
      </c>
      <c r="L52" s="863">
        <v>2964290</v>
      </c>
      <c r="M52" s="863">
        <v>2852330.04</v>
      </c>
      <c r="N52" s="863">
        <v>2801925</v>
      </c>
      <c r="O52" s="863">
        <v>2822680</v>
      </c>
      <c r="P52" s="863">
        <v>2965000</v>
      </c>
      <c r="Q52" s="863">
        <v>2824427</v>
      </c>
      <c r="R52" s="863">
        <v>2700000</v>
      </c>
      <c r="S52" s="863">
        <v>3334290.75</v>
      </c>
      <c r="T52" s="863">
        <v>2915500</v>
      </c>
      <c r="U52" s="863">
        <v>2928530.5</v>
      </c>
      <c r="W52" s="863">
        <f t="shared" si="6"/>
        <v>2863012.8524698066</v>
      </c>
      <c r="X52" s="863">
        <f t="shared" si="7"/>
        <v>2859092.9471226418</v>
      </c>
      <c r="Y52" s="863">
        <f t="shared" si="8"/>
        <v>2854165.02</v>
      </c>
      <c r="AA52" s="864">
        <f t="shared" si="9"/>
        <v>3009027</v>
      </c>
    </row>
    <row r="53" spans="1:27" s="874" customFormat="1" ht="27.6">
      <c r="A53" s="870">
        <f t="shared" si="11"/>
        <v>34</v>
      </c>
      <c r="B53" s="861" t="s">
        <v>1187</v>
      </c>
      <c r="C53" s="861" t="s">
        <v>1685</v>
      </c>
      <c r="D53" s="860" t="s">
        <v>827</v>
      </c>
      <c r="E53" s="859">
        <v>2</v>
      </c>
      <c r="F53" s="863">
        <v>559300</v>
      </c>
      <c r="G53" s="863">
        <v>565217.3913043479</v>
      </c>
      <c r="H53" s="863">
        <v>565250</v>
      </c>
      <c r="I53" s="863">
        <v>583100</v>
      </c>
      <c r="J53" s="863">
        <v>544050</v>
      </c>
      <c r="K53" s="863">
        <v>567450</v>
      </c>
      <c r="L53" s="863">
        <v>584885</v>
      </c>
      <c r="M53" s="863">
        <v>562770.04</v>
      </c>
      <c r="N53" s="863">
        <v>552825</v>
      </c>
      <c r="O53" s="863">
        <v>556920</v>
      </c>
      <c r="P53" s="863">
        <v>585000</v>
      </c>
      <c r="Q53" s="863">
        <v>577863</v>
      </c>
      <c r="R53" s="863">
        <v>585000</v>
      </c>
      <c r="S53" s="863">
        <v>657861.75</v>
      </c>
      <c r="T53" s="863">
        <v>577150</v>
      </c>
      <c r="U53" s="863">
        <v>577804.5</v>
      </c>
      <c r="W53" s="863">
        <f t="shared" si="6"/>
        <v>575152.91758152167</v>
      </c>
      <c r="X53" s="863">
        <f t="shared" si="7"/>
        <v>574656.5004860193</v>
      </c>
      <c r="Y53" s="863">
        <f t="shared" si="8"/>
        <v>572300</v>
      </c>
      <c r="AA53" s="864">
        <f t="shared" si="9"/>
        <v>604486</v>
      </c>
    </row>
    <row r="54" spans="1:27" ht="55.2">
      <c r="A54" s="870">
        <f t="shared" si="11"/>
        <v>35</v>
      </c>
      <c r="B54" s="861" t="s">
        <v>502</v>
      </c>
      <c r="C54" s="861" t="s">
        <v>1686</v>
      </c>
      <c r="D54" s="860" t="s">
        <v>827</v>
      </c>
      <c r="E54" s="859">
        <v>80</v>
      </c>
      <c r="F54" s="863">
        <v>13090</v>
      </c>
      <c r="G54" s="863">
        <v>13768.115942028986</v>
      </c>
      <c r="H54" s="863">
        <v>13090</v>
      </c>
      <c r="I54" s="863">
        <v>14161</v>
      </c>
      <c r="J54" s="863">
        <v>13252.5</v>
      </c>
      <c r="K54" s="863">
        <v>13822.5</v>
      </c>
      <c r="L54" s="863">
        <v>14161</v>
      </c>
      <c r="M54" s="863">
        <v>13708.8</v>
      </c>
      <c r="N54" s="863">
        <v>13466.25</v>
      </c>
      <c r="O54" s="863">
        <v>13090</v>
      </c>
      <c r="P54" s="863">
        <v>12000</v>
      </c>
      <c r="Q54" s="863">
        <v>14076.15</v>
      </c>
      <c r="R54" s="863">
        <v>14250</v>
      </c>
      <c r="S54" s="863">
        <v>16024.54</v>
      </c>
      <c r="T54" s="863">
        <v>14042</v>
      </c>
      <c r="U54" s="863">
        <v>14074.725</v>
      </c>
      <c r="W54" s="863">
        <f t="shared" si="6"/>
        <v>13754.848808876812</v>
      </c>
      <c r="X54" s="863">
        <f t="shared" si="7"/>
        <v>13730.825328517525</v>
      </c>
      <c r="Y54" s="863">
        <f t="shared" si="8"/>
        <v>13795.307971014492</v>
      </c>
      <c r="AA54" s="864">
        <f t="shared" si="9"/>
        <v>14456</v>
      </c>
    </row>
    <row r="55" spans="1:27" ht="27.6">
      <c r="A55" s="870">
        <f t="shared" si="11"/>
        <v>36</v>
      </c>
      <c r="B55" s="861" t="s">
        <v>1687</v>
      </c>
      <c r="C55" s="861" t="s">
        <v>1688</v>
      </c>
      <c r="D55" s="860" t="s">
        <v>827</v>
      </c>
      <c r="E55" s="859">
        <v>30</v>
      </c>
      <c r="F55" s="863">
        <v>20230</v>
      </c>
      <c r="G55" s="863">
        <v>20714.97584541063</v>
      </c>
      <c r="H55" s="863">
        <v>16660</v>
      </c>
      <c r="I55" s="863">
        <v>21420</v>
      </c>
      <c r="J55" s="863">
        <v>19939.2</v>
      </c>
      <c r="K55" s="863">
        <v>20796.800000000003</v>
      </c>
      <c r="L55" s="863">
        <v>21420</v>
      </c>
      <c r="M55" s="863">
        <v>20625.080000000002</v>
      </c>
      <c r="N55" s="863">
        <v>20260.8</v>
      </c>
      <c r="O55" s="863">
        <v>19040</v>
      </c>
      <c r="P55" s="863">
        <v>21440</v>
      </c>
      <c r="Q55" s="863">
        <v>21178.400000000005</v>
      </c>
      <c r="R55" s="863">
        <v>21000</v>
      </c>
      <c r="S55" s="863">
        <v>24110.59</v>
      </c>
      <c r="T55" s="863">
        <v>21420</v>
      </c>
      <c r="U55" s="863">
        <v>21176.288</v>
      </c>
      <c r="W55" s="863">
        <f t="shared" si="6"/>
        <v>20714.508365338166</v>
      </c>
      <c r="X55" s="863">
        <f t="shared" si="7"/>
        <v>20660.436921067401</v>
      </c>
      <c r="Y55" s="863">
        <f t="shared" si="8"/>
        <v>20898.400000000001</v>
      </c>
      <c r="AA55" s="864">
        <f t="shared" si="9"/>
        <v>21771</v>
      </c>
    </row>
    <row r="56" spans="1:27">
      <c r="A56" s="870">
        <f t="shared" si="11"/>
        <v>37</v>
      </c>
      <c r="B56" s="861" t="s">
        <v>1689</v>
      </c>
      <c r="C56" s="861" t="s">
        <v>1690</v>
      </c>
      <c r="D56" s="861" t="s">
        <v>827</v>
      </c>
      <c r="E56" s="859">
        <v>30</v>
      </c>
      <c r="F56" s="863">
        <v>3213</v>
      </c>
      <c r="G56" s="863">
        <v>3381.6425120772951</v>
      </c>
      <c r="H56" s="863">
        <v>3498.6</v>
      </c>
      <c r="I56" s="863">
        <v>3451</v>
      </c>
      <c r="J56" s="863">
        <v>3255</v>
      </c>
      <c r="K56" s="863">
        <v>3395</v>
      </c>
      <c r="L56" s="863">
        <v>3451</v>
      </c>
      <c r="M56" s="863">
        <v>3366.51</v>
      </c>
      <c r="N56" s="863">
        <v>3307.5</v>
      </c>
      <c r="O56" s="863">
        <v>2380</v>
      </c>
      <c r="P56" s="863">
        <v>3500</v>
      </c>
      <c r="Q56" s="863">
        <v>3457.3000000000006</v>
      </c>
      <c r="R56" s="863">
        <v>3500.0000000000005</v>
      </c>
      <c r="S56" s="863">
        <v>3936.52</v>
      </c>
      <c r="T56" s="863">
        <v>3451</v>
      </c>
      <c r="U56" s="863">
        <v>3456.95</v>
      </c>
      <c r="W56" s="863">
        <f t="shared" si="6"/>
        <v>3375.063907004831</v>
      </c>
      <c r="X56" s="863">
        <f t="shared" si="7"/>
        <v>3359.8381897106642</v>
      </c>
      <c r="Y56" s="863">
        <f t="shared" si="8"/>
        <v>3451</v>
      </c>
      <c r="AA56" s="864">
        <f t="shared" si="9"/>
        <v>3547</v>
      </c>
    </row>
    <row r="57" spans="1:27" ht="27.6">
      <c r="A57" s="870">
        <f t="shared" si="11"/>
        <v>38</v>
      </c>
      <c r="B57" s="861" t="s">
        <v>1691</v>
      </c>
      <c r="C57" s="861" t="s">
        <v>1692</v>
      </c>
      <c r="D57" s="861" t="s">
        <v>827</v>
      </c>
      <c r="E57" s="859">
        <v>4</v>
      </c>
      <c r="F57" s="863">
        <v>113050</v>
      </c>
      <c r="G57" s="863">
        <v>119806.76328502416</v>
      </c>
      <c r="H57" s="863">
        <v>123998</v>
      </c>
      <c r="I57" s="863">
        <v>123760</v>
      </c>
      <c r="J57" s="863">
        <v>115320</v>
      </c>
      <c r="K57" s="863">
        <v>120280</v>
      </c>
      <c r="L57" s="863">
        <v>123998</v>
      </c>
      <c r="M57" s="863">
        <v>119287.98</v>
      </c>
      <c r="N57" s="863">
        <v>117180</v>
      </c>
      <c r="O57" s="863">
        <v>117810</v>
      </c>
      <c r="P57" s="863">
        <v>124000</v>
      </c>
      <c r="Q57" s="863">
        <v>122487</v>
      </c>
      <c r="R57" s="863">
        <v>124000</v>
      </c>
      <c r="S57" s="863">
        <v>139444.20000000001</v>
      </c>
      <c r="T57" s="863">
        <v>119000</v>
      </c>
      <c r="U57" s="863">
        <v>122474.8</v>
      </c>
      <c r="W57" s="863">
        <f t="shared" si="6"/>
        <v>121618.546455314</v>
      </c>
      <c r="X57" s="863">
        <f t="shared" si="7"/>
        <v>121492.98909161857</v>
      </c>
      <c r="Y57" s="863">
        <f t="shared" si="8"/>
        <v>121377.4</v>
      </c>
      <c r="AA57" s="864">
        <f t="shared" si="9"/>
        <v>127821</v>
      </c>
    </row>
    <row r="58" spans="1:27">
      <c r="A58" s="865" t="s">
        <v>1693</v>
      </c>
      <c r="B58" s="865"/>
      <c r="C58" s="865"/>
      <c r="D58" s="865"/>
      <c r="E58" s="865"/>
      <c r="F58" s="865"/>
      <c r="G58" s="839"/>
      <c r="H58" s="839"/>
      <c r="I58" s="839"/>
      <c r="J58" s="839"/>
      <c r="K58" s="839"/>
      <c r="L58" s="839"/>
      <c r="M58" s="839"/>
      <c r="N58" s="839"/>
      <c r="O58" s="839"/>
      <c r="P58" s="839"/>
      <c r="Q58" s="839"/>
      <c r="R58" s="839"/>
      <c r="S58" s="839"/>
      <c r="T58" s="839"/>
      <c r="U58" s="839"/>
      <c r="W58" s="863"/>
      <c r="X58" s="863"/>
      <c r="Y58" s="863"/>
    </row>
    <row r="59" spans="1:27">
      <c r="A59" s="865" t="s">
        <v>904</v>
      </c>
      <c r="B59" s="865"/>
      <c r="C59" s="865"/>
      <c r="D59" s="865"/>
      <c r="E59" s="865"/>
      <c r="F59" s="865"/>
      <c r="G59" s="839"/>
      <c r="H59" s="839"/>
      <c r="I59" s="839"/>
      <c r="J59" s="839"/>
      <c r="K59" s="839"/>
      <c r="L59" s="839"/>
      <c r="M59" s="839"/>
      <c r="N59" s="839"/>
      <c r="O59" s="839"/>
      <c r="P59" s="839"/>
      <c r="Q59" s="839"/>
      <c r="R59" s="839"/>
      <c r="S59" s="839"/>
      <c r="T59" s="839"/>
      <c r="U59" s="839"/>
      <c r="W59" s="863"/>
      <c r="X59" s="863"/>
      <c r="Y59" s="863"/>
    </row>
    <row r="60" spans="1:27" ht="41.4">
      <c r="A60" s="871">
        <f>+A57+1</f>
        <v>39</v>
      </c>
      <c r="B60" s="867" t="s">
        <v>524</v>
      </c>
      <c r="C60" s="867" t="s">
        <v>1694</v>
      </c>
      <c r="D60" s="866" t="s">
        <v>827</v>
      </c>
      <c r="E60" s="866">
        <v>2</v>
      </c>
      <c r="F60" s="875">
        <v>1300000</v>
      </c>
      <c r="G60" s="875">
        <v>1300000</v>
      </c>
      <c r="H60" s="875">
        <v>1300000</v>
      </c>
      <c r="I60" s="875">
        <v>1300000</v>
      </c>
      <c r="J60" s="875">
        <v>1300000</v>
      </c>
      <c r="K60" s="875">
        <v>1300000</v>
      </c>
      <c r="L60" s="875">
        <v>1300000</v>
      </c>
      <c r="M60" s="875">
        <v>1300000</v>
      </c>
      <c r="N60" s="875">
        <v>1300000</v>
      </c>
      <c r="O60" s="875">
        <v>1300000</v>
      </c>
      <c r="P60" s="875">
        <v>1300000</v>
      </c>
      <c r="Q60" s="875">
        <v>1300000</v>
      </c>
      <c r="R60" s="875">
        <v>1300000</v>
      </c>
      <c r="S60" s="875">
        <v>1300000</v>
      </c>
      <c r="T60" s="875">
        <v>1300000</v>
      </c>
      <c r="U60" s="875">
        <v>1300000</v>
      </c>
      <c r="W60" s="863">
        <f>+AVERAGE(F60:U60)</f>
        <v>1300000</v>
      </c>
      <c r="X60" s="863">
        <f>+GEOMEAN(F60:U60)</f>
        <v>1300000</v>
      </c>
      <c r="Y60" s="863">
        <f>+MEDIAN(F60:U60)</f>
        <v>1300000</v>
      </c>
      <c r="AA60" s="864">
        <f t="shared" ref="AA60:AA62" si="12">ROUND(W60*$AA$3,0)</f>
        <v>1366300</v>
      </c>
    </row>
    <row r="61" spans="1:27" ht="41.4">
      <c r="A61" s="871">
        <f t="shared" ref="A61:A94" si="13">+A60+1</f>
        <v>40</v>
      </c>
      <c r="B61" s="867" t="s">
        <v>524</v>
      </c>
      <c r="C61" s="867" t="s">
        <v>1695</v>
      </c>
      <c r="D61" s="866" t="s">
        <v>827</v>
      </c>
      <c r="E61" s="866">
        <v>2</v>
      </c>
      <c r="F61" s="875">
        <v>1300000</v>
      </c>
      <c r="G61" s="875">
        <v>1300000</v>
      </c>
      <c r="H61" s="875">
        <v>1300000</v>
      </c>
      <c r="I61" s="875">
        <v>1300000</v>
      </c>
      <c r="J61" s="875">
        <v>1300000</v>
      </c>
      <c r="K61" s="875">
        <v>1300000</v>
      </c>
      <c r="L61" s="875">
        <v>1300000</v>
      </c>
      <c r="M61" s="875">
        <v>1300000</v>
      </c>
      <c r="N61" s="875">
        <v>1300000</v>
      </c>
      <c r="O61" s="875">
        <v>1300000</v>
      </c>
      <c r="P61" s="875">
        <v>1300000</v>
      </c>
      <c r="Q61" s="875">
        <v>1300000</v>
      </c>
      <c r="R61" s="875">
        <v>1300000</v>
      </c>
      <c r="S61" s="875">
        <v>1300000</v>
      </c>
      <c r="T61" s="875">
        <v>1300000</v>
      </c>
      <c r="U61" s="875">
        <v>1300000</v>
      </c>
      <c r="W61" s="863">
        <f>+AVERAGE(F61:U61)</f>
        <v>1300000</v>
      </c>
      <c r="X61" s="863">
        <f>+GEOMEAN(F61:U61)</f>
        <v>1300000</v>
      </c>
      <c r="Y61" s="863">
        <f>+MEDIAN(F61:U61)</f>
        <v>1300000</v>
      </c>
      <c r="AA61" s="864">
        <f t="shared" si="12"/>
        <v>1366300</v>
      </c>
    </row>
    <row r="62" spans="1:27" ht="41.4">
      <c r="A62" s="871">
        <f t="shared" si="13"/>
        <v>41</v>
      </c>
      <c r="B62" s="867" t="s">
        <v>524</v>
      </c>
      <c r="C62" s="867" t="s">
        <v>1696</v>
      </c>
      <c r="D62" s="866" t="s">
        <v>827</v>
      </c>
      <c r="E62" s="866">
        <v>2</v>
      </c>
      <c r="F62" s="875">
        <v>1300000</v>
      </c>
      <c r="G62" s="875">
        <v>1300000</v>
      </c>
      <c r="H62" s="875">
        <v>1300000</v>
      </c>
      <c r="I62" s="875">
        <v>1300000</v>
      </c>
      <c r="J62" s="875">
        <v>1300000</v>
      </c>
      <c r="K62" s="875">
        <v>1300000</v>
      </c>
      <c r="L62" s="875">
        <v>1300000</v>
      </c>
      <c r="M62" s="875">
        <v>1300000</v>
      </c>
      <c r="N62" s="875">
        <v>1300000</v>
      </c>
      <c r="O62" s="875">
        <v>1300000</v>
      </c>
      <c r="P62" s="875">
        <v>1300000</v>
      </c>
      <c r="Q62" s="875">
        <v>1300000</v>
      </c>
      <c r="R62" s="875">
        <v>1300000</v>
      </c>
      <c r="S62" s="875">
        <v>1300000</v>
      </c>
      <c r="T62" s="875">
        <v>1300000</v>
      </c>
      <c r="U62" s="875">
        <v>1300000</v>
      </c>
      <c r="W62" s="863">
        <f>+AVERAGE(F62:U62)</f>
        <v>1300000</v>
      </c>
      <c r="X62" s="863">
        <f>+GEOMEAN(F62:U62)</f>
        <v>1300000</v>
      </c>
      <c r="Y62" s="863">
        <f>+MEDIAN(F62:U62)</f>
        <v>1300000</v>
      </c>
      <c r="AA62" s="864">
        <f t="shared" si="12"/>
        <v>1366300</v>
      </c>
    </row>
    <row r="63" spans="1:27">
      <c r="A63" s="876" t="s">
        <v>834</v>
      </c>
      <c r="B63" s="876"/>
      <c r="C63" s="876"/>
      <c r="D63" s="876"/>
      <c r="E63" s="876"/>
      <c r="F63" s="876"/>
      <c r="G63" s="839"/>
      <c r="H63" s="839"/>
      <c r="I63" s="839"/>
      <c r="J63" s="839"/>
      <c r="K63" s="839"/>
      <c r="L63" s="839"/>
      <c r="M63" s="839"/>
      <c r="N63" s="839"/>
      <c r="O63" s="839"/>
      <c r="P63" s="839"/>
      <c r="Q63" s="839"/>
      <c r="R63" s="839"/>
      <c r="S63" s="839"/>
      <c r="T63" s="839"/>
      <c r="U63" s="839"/>
      <c r="W63" s="863"/>
      <c r="X63" s="863"/>
      <c r="Y63" s="863"/>
    </row>
    <row r="64" spans="1:27" ht="41.4">
      <c r="A64" s="870">
        <f>+A62+1</f>
        <v>42</v>
      </c>
      <c r="B64" s="861" t="s">
        <v>1697</v>
      </c>
      <c r="C64" s="861" t="s">
        <v>1678</v>
      </c>
      <c r="D64" s="861" t="s">
        <v>412</v>
      </c>
      <c r="E64" s="861">
        <v>1</v>
      </c>
      <c r="F64" s="877">
        <v>1309000</v>
      </c>
      <c r="G64" s="877">
        <v>1471497.5845410631</v>
      </c>
      <c r="H64" s="877">
        <v>1522997.7</v>
      </c>
      <c r="I64" s="877">
        <v>1428000</v>
      </c>
      <c r="J64" s="877">
        <v>1416390</v>
      </c>
      <c r="K64" s="877">
        <v>1477310</v>
      </c>
      <c r="L64" s="877">
        <v>1522962</v>
      </c>
      <c r="M64" s="877">
        <v>1465125.62</v>
      </c>
      <c r="N64" s="877">
        <v>1439235</v>
      </c>
      <c r="O64" s="877">
        <v>1449420</v>
      </c>
      <c r="P64" s="877">
        <v>1523000</v>
      </c>
      <c r="Q64" s="877">
        <v>1504419</v>
      </c>
      <c r="R64" s="877">
        <v>1523000</v>
      </c>
      <c r="S64" s="877">
        <v>1712689.65</v>
      </c>
      <c r="T64" s="877">
        <v>1487500</v>
      </c>
      <c r="U64" s="877">
        <v>1504267.1</v>
      </c>
      <c r="W64" s="863">
        <f>+AVERAGE(F64:U64)</f>
        <v>1484800.8534088165</v>
      </c>
      <c r="X64" s="863">
        <f>+GEOMEAN(F64:U64)</f>
        <v>1482710.1687935514</v>
      </c>
      <c r="Y64" s="863">
        <f>+MEDIAN(F64:U64)</f>
        <v>1482405</v>
      </c>
      <c r="AA64" s="864">
        <f t="shared" ref="AA64:AA66" si="14">ROUND(W64*$AA$3,0)</f>
        <v>1560526</v>
      </c>
    </row>
    <row r="65" spans="1:27" ht="55.2">
      <c r="A65" s="870">
        <f>A64+1</f>
        <v>43</v>
      </c>
      <c r="B65" s="861" t="s">
        <v>1698</v>
      </c>
      <c r="C65" s="861" t="s">
        <v>1203</v>
      </c>
      <c r="D65" s="861" t="s">
        <v>412</v>
      </c>
      <c r="E65" s="861">
        <v>4</v>
      </c>
      <c r="F65" s="877">
        <v>202300</v>
      </c>
      <c r="G65" s="877">
        <v>207085.0241545894</v>
      </c>
      <c r="H65" s="877">
        <v>214330.9</v>
      </c>
      <c r="I65" s="877">
        <v>208250</v>
      </c>
      <c r="J65" s="877">
        <v>199329.69</v>
      </c>
      <c r="K65" s="877">
        <v>207903.01</v>
      </c>
      <c r="L65" s="877">
        <v>214200</v>
      </c>
      <c r="M65" s="877">
        <v>206188.91999999998</v>
      </c>
      <c r="N65" s="877">
        <v>202544.685</v>
      </c>
      <c r="O65" s="877">
        <v>203490</v>
      </c>
      <c r="P65" s="877">
        <v>214333</v>
      </c>
      <c r="Q65" s="877">
        <v>211718</v>
      </c>
      <c r="R65" s="877">
        <v>214000.00000000003</v>
      </c>
      <c r="S65" s="877">
        <v>241028.55</v>
      </c>
      <c r="T65" s="877">
        <v>210035</v>
      </c>
      <c r="U65" s="877">
        <v>211696.70409999997</v>
      </c>
      <c r="W65" s="863">
        <f>+AVERAGE(F65:U65)</f>
        <v>210527.09270341182</v>
      </c>
      <c r="X65" s="863">
        <f>+GEOMEAN(F65:U65)</f>
        <v>210339.41870714631</v>
      </c>
      <c r="Y65" s="863">
        <f>+MEDIAN(F65:U65)</f>
        <v>209142.5</v>
      </c>
      <c r="AA65" s="864">
        <f t="shared" si="14"/>
        <v>221264</v>
      </c>
    </row>
    <row r="66" spans="1:27" ht="27.6">
      <c r="A66" s="871">
        <f>A65+1</f>
        <v>44</v>
      </c>
      <c r="B66" s="867" t="s">
        <v>1699</v>
      </c>
      <c r="C66" s="867" t="s">
        <v>1700</v>
      </c>
      <c r="D66" s="867" t="s">
        <v>827</v>
      </c>
      <c r="E66" s="867">
        <v>3</v>
      </c>
      <c r="F66" s="869">
        <v>700000</v>
      </c>
      <c r="G66" s="869">
        <v>700000</v>
      </c>
      <c r="H66" s="869">
        <v>700000</v>
      </c>
      <c r="I66" s="869">
        <v>700000</v>
      </c>
      <c r="J66" s="869">
        <v>700000</v>
      </c>
      <c r="K66" s="869">
        <v>700000</v>
      </c>
      <c r="L66" s="869">
        <v>700000</v>
      </c>
      <c r="M66" s="869">
        <v>700000</v>
      </c>
      <c r="N66" s="869">
        <v>700000</v>
      </c>
      <c r="O66" s="869">
        <v>700000</v>
      </c>
      <c r="P66" s="869">
        <v>700000</v>
      </c>
      <c r="Q66" s="869">
        <v>700000</v>
      </c>
      <c r="R66" s="869">
        <v>700000</v>
      </c>
      <c r="S66" s="869">
        <v>700000</v>
      </c>
      <c r="T66" s="869">
        <v>700000</v>
      </c>
      <c r="U66" s="869">
        <v>700000</v>
      </c>
      <c r="W66" s="863">
        <f>+AVERAGE(F66:U66)</f>
        <v>700000</v>
      </c>
      <c r="X66" s="863">
        <f>+GEOMEAN(F66:U66)</f>
        <v>700000</v>
      </c>
      <c r="Y66" s="863">
        <f>+MEDIAN(F66:U66)</f>
        <v>700000</v>
      </c>
      <c r="AA66" s="864">
        <f t="shared" si="14"/>
        <v>735700</v>
      </c>
    </row>
    <row r="67" spans="1:27">
      <c r="A67" s="876" t="s">
        <v>882</v>
      </c>
      <c r="B67" s="876"/>
      <c r="C67" s="876"/>
      <c r="D67" s="876"/>
      <c r="E67" s="876"/>
      <c r="F67" s="876"/>
      <c r="G67" s="839"/>
      <c r="H67" s="839"/>
      <c r="I67" s="839"/>
      <c r="J67" s="839"/>
      <c r="K67" s="839"/>
      <c r="L67" s="839"/>
      <c r="M67" s="839"/>
      <c r="N67" s="839"/>
      <c r="O67" s="839"/>
      <c r="P67" s="839"/>
      <c r="Q67" s="839"/>
      <c r="R67" s="839"/>
      <c r="S67" s="839"/>
      <c r="T67" s="839"/>
      <c r="U67" s="839"/>
      <c r="W67" s="863"/>
      <c r="X67" s="863"/>
      <c r="Y67" s="863"/>
    </row>
    <row r="68" spans="1:27" ht="55.2">
      <c r="A68" s="870">
        <f>+A66+1</f>
        <v>45</v>
      </c>
      <c r="B68" s="860" t="s">
        <v>1662</v>
      </c>
      <c r="C68" s="860" t="s">
        <v>1701</v>
      </c>
      <c r="D68" s="860" t="s">
        <v>827</v>
      </c>
      <c r="E68" s="860">
        <v>1</v>
      </c>
      <c r="F68" s="863">
        <v>3332000</v>
      </c>
      <c r="G68" s="863">
        <v>3449275.3623188408</v>
      </c>
      <c r="H68" s="863">
        <v>2975000</v>
      </c>
      <c r="I68" s="863">
        <v>3451000</v>
      </c>
      <c r="J68" s="863">
        <v>3320100</v>
      </c>
      <c r="K68" s="863">
        <v>3462900</v>
      </c>
      <c r="L68" s="863">
        <v>3569988.1</v>
      </c>
      <c r="M68" s="863">
        <v>3434340</v>
      </c>
      <c r="N68" s="863">
        <v>3373650</v>
      </c>
      <c r="O68" s="863">
        <v>3398640</v>
      </c>
      <c r="P68" s="863">
        <v>3200000</v>
      </c>
      <c r="Q68" s="863">
        <v>3412894.0000000005</v>
      </c>
      <c r="R68" s="863">
        <v>3570000</v>
      </c>
      <c r="S68" s="863">
        <v>4014643.5</v>
      </c>
      <c r="T68" s="863">
        <v>3391500</v>
      </c>
      <c r="U68" s="863">
        <v>3526089</v>
      </c>
      <c r="W68" s="863">
        <f t="shared" ref="W68:W79" si="15">+AVERAGE(F68:U68)</f>
        <v>3430126.2476449274</v>
      </c>
      <c r="X68" s="863">
        <f t="shared" ref="X68:X79" si="16">+GEOMEAN(F68:U68)</f>
        <v>3424051.3081659996</v>
      </c>
      <c r="Y68" s="863">
        <f t="shared" ref="Y68:Y98" si="17">+MEDIAN(F68:U68)</f>
        <v>3423617</v>
      </c>
      <c r="AA68" s="864">
        <f t="shared" ref="AA68:AA79" si="18">ROUND(W68*$AA$3,0)</f>
        <v>3605063</v>
      </c>
    </row>
    <row r="69" spans="1:27" ht="82.8">
      <c r="A69" s="870">
        <f t="shared" si="13"/>
        <v>46</v>
      </c>
      <c r="B69" s="860" t="s">
        <v>1185</v>
      </c>
      <c r="C69" s="861" t="s">
        <v>1702</v>
      </c>
      <c r="D69" s="860" t="s">
        <v>827</v>
      </c>
      <c r="E69" s="860">
        <v>5</v>
      </c>
      <c r="F69" s="863">
        <v>202300</v>
      </c>
      <c r="G69" s="863">
        <v>204251.20772946865</v>
      </c>
      <c r="H69" s="863">
        <v>211398.74</v>
      </c>
      <c r="I69" s="863">
        <v>211225</v>
      </c>
      <c r="J69" s="863">
        <v>196602</v>
      </c>
      <c r="K69" s="863">
        <v>205058</v>
      </c>
      <c r="L69" s="863">
        <v>202300</v>
      </c>
      <c r="M69" s="863">
        <v>203366.24</v>
      </c>
      <c r="N69" s="863">
        <v>199773</v>
      </c>
      <c r="O69" s="863">
        <v>199920</v>
      </c>
      <c r="P69" s="863">
        <v>211400</v>
      </c>
      <c r="Q69" s="863">
        <v>202096.6</v>
      </c>
      <c r="R69" s="863">
        <v>211400.00000000003</v>
      </c>
      <c r="S69" s="863">
        <v>237729.87</v>
      </c>
      <c r="T69" s="863">
        <v>207060</v>
      </c>
      <c r="U69" s="863">
        <v>208799.78</v>
      </c>
      <c r="W69" s="863">
        <f t="shared" si="15"/>
        <v>207167.52735809179</v>
      </c>
      <c r="X69" s="863">
        <f t="shared" si="16"/>
        <v>206978.97250828045</v>
      </c>
      <c r="Y69" s="863">
        <f t="shared" si="17"/>
        <v>204654.60386473432</v>
      </c>
      <c r="AA69" s="864">
        <f t="shared" si="18"/>
        <v>217733</v>
      </c>
    </row>
    <row r="70" spans="1:27" ht="69">
      <c r="A70" s="870">
        <f t="shared" si="13"/>
        <v>47</v>
      </c>
      <c r="B70" s="860" t="s">
        <v>1198</v>
      </c>
      <c r="C70" s="861" t="s">
        <v>1199</v>
      </c>
      <c r="D70" s="860" t="s">
        <v>827</v>
      </c>
      <c r="E70" s="860">
        <v>1</v>
      </c>
      <c r="F70" s="863">
        <v>4522000</v>
      </c>
      <c r="G70" s="863">
        <v>4608695.652173914</v>
      </c>
      <c r="H70" s="863">
        <v>4581500</v>
      </c>
      <c r="I70" s="863">
        <v>4641000</v>
      </c>
      <c r="J70" s="863">
        <v>4436100</v>
      </c>
      <c r="K70" s="863">
        <v>4626900</v>
      </c>
      <c r="L70" s="863">
        <v>4641000</v>
      </c>
      <c r="M70" s="863">
        <v>4588739.96</v>
      </c>
      <c r="N70" s="863">
        <v>4507650</v>
      </c>
      <c r="O70" s="863">
        <v>4539850</v>
      </c>
      <c r="P70" s="863">
        <v>4770000</v>
      </c>
      <c r="Q70" s="863">
        <v>4560085</v>
      </c>
      <c r="R70" s="863">
        <v>4770000</v>
      </c>
      <c r="S70" s="863">
        <v>5364103.5</v>
      </c>
      <c r="T70" s="863">
        <v>4522000</v>
      </c>
      <c r="U70" s="863">
        <v>4711329</v>
      </c>
      <c r="W70" s="863">
        <f t="shared" si="15"/>
        <v>4649434.5695108697</v>
      </c>
      <c r="X70" s="863">
        <f t="shared" si="16"/>
        <v>4645217.4828513768</v>
      </c>
      <c r="Y70" s="863">
        <f t="shared" si="17"/>
        <v>4598717.8060869575</v>
      </c>
      <c r="AA70" s="864">
        <f t="shared" si="18"/>
        <v>4886556</v>
      </c>
    </row>
    <row r="71" spans="1:27" ht="96.6">
      <c r="A71" s="870">
        <f>+A70+1</f>
        <v>48</v>
      </c>
      <c r="B71" s="860" t="s">
        <v>1189</v>
      </c>
      <c r="C71" s="861" t="s">
        <v>1668</v>
      </c>
      <c r="D71" s="860" t="s">
        <v>827</v>
      </c>
      <c r="E71" s="860">
        <v>1</v>
      </c>
      <c r="F71" s="863">
        <v>2380000</v>
      </c>
      <c r="G71" s="863">
        <v>2425120.7729468602</v>
      </c>
      <c r="H71" s="863">
        <v>2509997.98</v>
      </c>
      <c r="I71" s="863">
        <v>2380000</v>
      </c>
      <c r="J71" s="863">
        <v>2334300</v>
      </c>
      <c r="K71" s="863">
        <v>2434700</v>
      </c>
      <c r="L71" s="863">
        <v>2509999.17</v>
      </c>
      <c r="M71" s="863">
        <v>2414619.48</v>
      </c>
      <c r="N71" s="863">
        <v>2371950</v>
      </c>
      <c r="O71" s="863">
        <v>2389520</v>
      </c>
      <c r="P71" s="863">
        <v>2510000</v>
      </c>
      <c r="Q71" s="863">
        <v>2399542</v>
      </c>
      <c r="R71" s="863">
        <v>2510000</v>
      </c>
      <c r="S71" s="863">
        <v>2822620.5</v>
      </c>
      <c r="T71" s="863">
        <v>2380000</v>
      </c>
      <c r="U71" s="863">
        <v>2479127</v>
      </c>
      <c r="W71" s="863">
        <f t="shared" si="15"/>
        <v>2453218.5564341787</v>
      </c>
      <c r="X71" s="863">
        <f t="shared" si="16"/>
        <v>2450863.2528081206</v>
      </c>
      <c r="Y71" s="863">
        <f t="shared" si="17"/>
        <v>2419870.1264734301</v>
      </c>
      <c r="AA71" s="864">
        <f t="shared" si="18"/>
        <v>2578333</v>
      </c>
    </row>
    <row r="72" spans="1:27" ht="55.2">
      <c r="A72" s="870">
        <f t="shared" si="13"/>
        <v>49</v>
      </c>
      <c r="B72" s="860" t="s">
        <v>1191</v>
      </c>
      <c r="C72" s="860" t="s">
        <v>1192</v>
      </c>
      <c r="D72" s="860" t="s">
        <v>827</v>
      </c>
      <c r="E72" s="860">
        <v>1</v>
      </c>
      <c r="F72" s="863">
        <v>5712000</v>
      </c>
      <c r="G72" s="863">
        <v>5623188.4057971025</v>
      </c>
      <c r="H72" s="863">
        <v>5819998.4500000002</v>
      </c>
      <c r="I72" s="863">
        <v>5593000</v>
      </c>
      <c r="J72" s="863">
        <v>5412600</v>
      </c>
      <c r="K72" s="863">
        <v>5645400</v>
      </c>
      <c r="L72" s="863">
        <v>5712000</v>
      </c>
      <c r="M72" s="863">
        <v>5598840.5199999996</v>
      </c>
      <c r="N72" s="863">
        <v>5499900</v>
      </c>
      <c r="O72" s="863">
        <v>5540640</v>
      </c>
      <c r="P72" s="863">
        <v>5820000</v>
      </c>
      <c r="Q72" s="863">
        <v>5563878</v>
      </c>
      <c r="R72" s="863">
        <v>5820000.0000000009</v>
      </c>
      <c r="S72" s="863">
        <v>6544881</v>
      </c>
      <c r="T72" s="863">
        <v>5712000</v>
      </c>
      <c r="U72" s="863">
        <v>5748414</v>
      </c>
      <c r="W72" s="863">
        <f t="shared" si="15"/>
        <v>5710421.2734873183</v>
      </c>
      <c r="X72" s="863">
        <f t="shared" si="16"/>
        <v>5705501.970923855</v>
      </c>
      <c r="Y72" s="863">
        <f t="shared" si="17"/>
        <v>5678700</v>
      </c>
      <c r="AA72" s="864">
        <f t="shared" si="18"/>
        <v>6001653</v>
      </c>
    </row>
    <row r="73" spans="1:27">
      <c r="A73" s="870">
        <f t="shared" si="13"/>
        <v>50</v>
      </c>
      <c r="B73" s="860" t="s">
        <v>1195</v>
      </c>
      <c r="C73" s="860" t="s">
        <v>1679</v>
      </c>
      <c r="D73" s="860" t="s">
        <v>827</v>
      </c>
      <c r="E73" s="860">
        <v>150</v>
      </c>
      <c r="F73" s="863">
        <v>5355</v>
      </c>
      <c r="G73" s="863">
        <v>5735.2657004830917</v>
      </c>
      <c r="H73" s="863">
        <v>5934.53</v>
      </c>
      <c r="I73" s="863">
        <v>5831</v>
      </c>
      <c r="J73" s="863">
        <v>5520.48</v>
      </c>
      <c r="K73" s="863">
        <v>5757.92</v>
      </c>
      <c r="L73" s="863">
        <v>5831</v>
      </c>
      <c r="M73" s="863">
        <v>5710.81</v>
      </c>
      <c r="N73" s="863">
        <v>5609.52</v>
      </c>
      <c r="O73" s="863">
        <v>5950</v>
      </c>
      <c r="P73" s="863">
        <v>5500</v>
      </c>
      <c r="Q73" s="863">
        <v>5674.7666666666664</v>
      </c>
      <c r="R73" s="863">
        <v>5000</v>
      </c>
      <c r="S73" s="863">
        <v>6675.9</v>
      </c>
      <c r="T73" s="863">
        <v>5831</v>
      </c>
      <c r="U73" s="863">
        <v>5862.9872000000005</v>
      </c>
      <c r="W73" s="863">
        <f t="shared" si="15"/>
        <v>5736.2612229468596</v>
      </c>
      <c r="X73" s="863">
        <f t="shared" si="16"/>
        <v>5726.4938582436698</v>
      </c>
      <c r="Y73" s="863">
        <f t="shared" si="17"/>
        <v>5746.5928502415463</v>
      </c>
      <c r="AA73" s="864">
        <f t="shared" si="18"/>
        <v>6029</v>
      </c>
    </row>
    <row r="74" spans="1:27" ht="41.4">
      <c r="A74" s="872">
        <f t="shared" si="13"/>
        <v>51</v>
      </c>
      <c r="B74" s="861" t="s">
        <v>1684</v>
      </c>
      <c r="C74" s="872" t="s">
        <v>1703</v>
      </c>
      <c r="D74" s="861" t="s">
        <v>827</v>
      </c>
      <c r="E74" s="861">
        <v>1</v>
      </c>
      <c r="F74" s="863">
        <v>2261000</v>
      </c>
      <c r="G74" s="863">
        <v>2328502.4154589376</v>
      </c>
      <c r="H74" s="863">
        <v>2409999.9</v>
      </c>
      <c r="I74" s="863">
        <v>2380000</v>
      </c>
      <c r="J74" s="863">
        <v>2241300</v>
      </c>
      <c r="K74" s="863">
        <v>2337700</v>
      </c>
      <c r="L74" s="863">
        <v>2409988</v>
      </c>
      <c r="M74" s="863">
        <v>2318419.88</v>
      </c>
      <c r="N74" s="863">
        <v>2277450</v>
      </c>
      <c r="O74" s="863">
        <v>2293130</v>
      </c>
      <c r="P74" s="863">
        <v>2410000</v>
      </c>
      <c r="Q74" s="863">
        <v>2303942</v>
      </c>
      <c r="R74" s="863">
        <v>2410000</v>
      </c>
      <c r="S74" s="863">
        <v>2710165.5</v>
      </c>
      <c r="T74" s="863">
        <v>2380000</v>
      </c>
      <c r="U74" s="863">
        <v>2380357</v>
      </c>
      <c r="W74" s="863">
        <f t="shared" si="15"/>
        <v>2365747.1684661834</v>
      </c>
      <c r="X74" s="863">
        <f t="shared" si="16"/>
        <v>2363559.6232657558</v>
      </c>
      <c r="Y74" s="863">
        <f t="shared" si="17"/>
        <v>2358850</v>
      </c>
      <c r="AA74" s="864">
        <f t="shared" si="18"/>
        <v>2486400</v>
      </c>
    </row>
    <row r="75" spans="1:27" ht="27.6">
      <c r="A75" s="870">
        <f t="shared" si="13"/>
        <v>52</v>
      </c>
      <c r="B75" s="860" t="s">
        <v>1187</v>
      </c>
      <c r="C75" s="860" t="s">
        <v>1685</v>
      </c>
      <c r="D75" s="860" t="s">
        <v>827</v>
      </c>
      <c r="E75" s="860">
        <v>2</v>
      </c>
      <c r="F75" s="863">
        <v>571200</v>
      </c>
      <c r="G75" s="863">
        <v>565217.3913043479</v>
      </c>
      <c r="H75" s="863">
        <v>565250</v>
      </c>
      <c r="I75" s="863">
        <v>583100</v>
      </c>
      <c r="J75" s="863">
        <v>544050</v>
      </c>
      <c r="K75" s="863">
        <v>567450</v>
      </c>
      <c r="L75" s="863">
        <v>584885</v>
      </c>
      <c r="M75" s="863">
        <v>562770.04</v>
      </c>
      <c r="N75" s="863">
        <v>552825</v>
      </c>
      <c r="O75" s="863">
        <v>556920</v>
      </c>
      <c r="P75" s="863">
        <v>585000</v>
      </c>
      <c r="Q75" s="863">
        <v>559255.5</v>
      </c>
      <c r="R75" s="863">
        <v>585000</v>
      </c>
      <c r="S75" s="863">
        <v>657861.75</v>
      </c>
      <c r="T75" s="863">
        <v>577150</v>
      </c>
      <c r="U75" s="863">
        <v>577804.5</v>
      </c>
      <c r="W75" s="863">
        <f t="shared" si="15"/>
        <v>574733.69883152167</v>
      </c>
      <c r="X75" s="863">
        <f t="shared" si="16"/>
        <v>574237.26298653672</v>
      </c>
      <c r="Y75" s="863">
        <f t="shared" si="17"/>
        <v>569325</v>
      </c>
      <c r="AA75" s="864">
        <f t="shared" si="18"/>
        <v>604045</v>
      </c>
    </row>
    <row r="76" spans="1:27" ht="27.6">
      <c r="A76" s="870">
        <f t="shared" si="13"/>
        <v>53</v>
      </c>
      <c r="B76" s="860" t="s">
        <v>1689</v>
      </c>
      <c r="C76" s="861" t="s">
        <v>1704</v>
      </c>
      <c r="D76" s="860" t="s">
        <v>827</v>
      </c>
      <c r="E76" s="861">
        <v>35</v>
      </c>
      <c r="F76" s="863">
        <v>3451</v>
      </c>
      <c r="G76" s="863">
        <v>3381.6425120772951</v>
      </c>
      <c r="H76" s="863">
        <v>3498.6</v>
      </c>
      <c r="I76" s="863">
        <v>3451</v>
      </c>
      <c r="J76" s="863">
        <v>3255</v>
      </c>
      <c r="K76" s="863">
        <v>3395</v>
      </c>
      <c r="L76" s="863">
        <v>3451</v>
      </c>
      <c r="M76" s="863">
        <v>3366.51</v>
      </c>
      <c r="N76" s="863">
        <v>3307.5</v>
      </c>
      <c r="O76" s="863">
        <v>2380</v>
      </c>
      <c r="P76" s="863">
        <v>3500</v>
      </c>
      <c r="Q76" s="863">
        <v>3345.9428571428571</v>
      </c>
      <c r="R76" s="863">
        <v>3500.0000000000005</v>
      </c>
      <c r="S76" s="863">
        <v>3936.52</v>
      </c>
      <c r="T76" s="863">
        <v>3451</v>
      </c>
      <c r="U76" s="863">
        <v>3456.95</v>
      </c>
      <c r="W76" s="863">
        <f t="shared" si="15"/>
        <v>3382.9790855762594</v>
      </c>
      <c r="X76" s="863">
        <f t="shared" si="16"/>
        <v>3367.9787497972343</v>
      </c>
      <c r="Y76" s="863">
        <f t="shared" si="17"/>
        <v>3451</v>
      </c>
      <c r="AA76" s="864">
        <f t="shared" si="18"/>
        <v>3556</v>
      </c>
    </row>
    <row r="77" spans="1:27" ht="55.2">
      <c r="A77" s="870">
        <f t="shared" si="13"/>
        <v>54</v>
      </c>
      <c r="B77" s="860" t="s">
        <v>1167</v>
      </c>
      <c r="C77" s="860" t="s">
        <v>1705</v>
      </c>
      <c r="D77" s="860" t="s">
        <v>827</v>
      </c>
      <c r="E77" s="861">
        <v>250</v>
      </c>
      <c r="F77" s="863">
        <v>2261</v>
      </c>
      <c r="G77" s="863">
        <v>2289.8550724637685</v>
      </c>
      <c r="H77" s="863">
        <v>2368.1</v>
      </c>
      <c r="I77" s="863">
        <v>2368</v>
      </c>
      <c r="J77" s="863">
        <v>2204.1</v>
      </c>
      <c r="K77" s="863">
        <v>2298.9</v>
      </c>
      <c r="L77" s="863">
        <v>1998.01</v>
      </c>
      <c r="M77" s="863">
        <v>2280.04</v>
      </c>
      <c r="N77" s="863">
        <v>2239.65</v>
      </c>
      <c r="O77" s="863">
        <v>1190</v>
      </c>
      <c r="P77" s="863">
        <v>2370</v>
      </c>
      <c r="Q77" s="863">
        <v>2265.6999999999998</v>
      </c>
      <c r="R77" s="863">
        <v>2300</v>
      </c>
      <c r="S77" s="863">
        <v>2665.6</v>
      </c>
      <c r="T77" s="863">
        <v>2142</v>
      </c>
      <c r="U77" s="863">
        <v>2340.8489999999997</v>
      </c>
      <c r="W77" s="863">
        <f t="shared" si="15"/>
        <v>2223.8627545289855</v>
      </c>
      <c r="X77" s="863">
        <f t="shared" si="16"/>
        <v>2197.0930932498718</v>
      </c>
      <c r="Y77" s="863">
        <f t="shared" si="17"/>
        <v>2284.9475362318844</v>
      </c>
      <c r="AA77" s="864">
        <f t="shared" si="18"/>
        <v>2337</v>
      </c>
    </row>
    <row r="78" spans="1:27" ht="55.2">
      <c r="A78" s="870">
        <f>+A77+1</f>
        <v>55</v>
      </c>
      <c r="B78" s="860" t="s">
        <v>502</v>
      </c>
      <c r="C78" s="860" t="s">
        <v>1706</v>
      </c>
      <c r="D78" s="860" t="s">
        <v>827</v>
      </c>
      <c r="E78" s="861">
        <v>180</v>
      </c>
      <c r="F78" s="863">
        <v>13685</v>
      </c>
      <c r="G78" s="863">
        <v>13768.115942028986</v>
      </c>
      <c r="H78" s="863">
        <v>13090</v>
      </c>
      <c r="I78" s="863">
        <v>14161</v>
      </c>
      <c r="J78" s="863">
        <v>13252.5</v>
      </c>
      <c r="K78" s="863">
        <v>13822.5</v>
      </c>
      <c r="L78" s="863">
        <v>14161</v>
      </c>
      <c r="M78" s="863">
        <v>13708.8</v>
      </c>
      <c r="N78" s="863">
        <v>13466.25</v>
      </c>
      <c r="O78" s="863">
        <v>13090</v>
      </c>
      <c r="P78" s="863">
        <v>12000</v>
      </c>
      <c r="Q78" s="863">
        <v>13622.894444444444</v>
      </c>
      <c r="R78" s="863">
        <v>14250</v>
      </c>
      <c r="S78" s="863">
        <v>16024.54</v>
      </c>
      <c r="T78" s="863">
        <v>14042</v>
      </c>
      <c r="U78" s="863">
        <v>14074.725</v>
      </c>
      <c r="W78" s="863">
        <f t="shared" si="15"/>
        <v>13763.70783665459</v>
      </c>
      <c r="X78" s="863">
        <f t="shared" si="16"/>
        <v>13740.888284714905</v>
      </c>
      <c r="Y78" s="863">
        <f t="shared" si="17"/>
        <v>13738.457971014494</v>
      </c>
      <c r="AA78" s="864">
        <f t="shared" si="18"/>
        <v>14466</v>
      </c>
    </row>
    <row r="79" spans="1:27" ht="27.6">
      <c r="A79" s="870">
        <f>+A78+1</f>
        <v>56</v>
      </c>
      <c r="B79" s="860" t="s">
        <v>1193</v>
      </c>
      <c r="C79" s="860" t="s">
        <v>1707</v>
      </c>
      <c r="D79" s="860" t="s">
        <v>827</v>
      </c>
      <c r="E79" s="861">
        <v>35</v>
      </c>
      <c r="F79" s="863">
        <v>20825</v>
      </c>
      <c r="G79" s="863">
        <v>20714.97584541063</v>
      </c>
      <c r="H79" s="863">
        <v>16660</v>
      </c>
      <c r="I79" s="863">
        <v>21420</v>
      </c>
      <c r="J79" s="863">
        <v>19939.2</v>
      </c>
      <c r="K79" s="863">
        <v>20796.800000000003</v>
      </c>
      <c r="L79" s="863">
        <v>21420</v>
      </c>
      <c r="M79" s="863">
        <v>20625.080000000002</v>
      </c>
      <c r="N79" s="863">
        <v>20260.8</v>
      </c>
      <c r="O79" s="863">
        <v>19040</v>
      </c>
      <c r="P79" s="863">
        <v>21440</v>
      </c>
      <c r="Q79" s="863">
        <v>20496.457142857143</v>
      </c>
      <c r="R79" s="863">
        <v>21000</v>
      </c>
      <c r="S79" s="863">
        <v>24110.59</v>
      </c>
      <c r="T79" s="863">
        <v>21420</v>
      </c>
      <c r="U79" s="863">
        <v>21176.288</v>
      </c>
      <c r="W79" s="863">
        <f t="shared" si="15"/>
        <v>20709.074436766736</v>
      </c>
      <c r="X79" s="863">
        <f t="shared" si="16"/>
        <v>20655.605257114137</v>
      </c>
      <c r="Y79" s="863">
        <f t="shared" si="17"/>
        <v>20810.900000000001</v>
      </c>
      <c r="AA79" s="864">
        <f t="shared" si="18"/>
        <v>21765</v>
      </c>
    </row>
    <row r="80" spans="1:27">
      <c r="A80" s="876" t="s">
        <v>1708</v>
      </c>
      <c r="B80" s="876"/>
      <c r="C80" s="876"/>
      <c r="D80" s="876"/>
      <c r="E80" s="876"/>
      <c r="F80" s="876"/>
      <c r="G80" s="839"/>
      <c r="H80" s="839"/>
      <c r="I80" s="839"/>
      <c r="J80" s="839"/>
      <c r="K80" s="839"/>
      <c r="L80" s="839"/>
      <c r="M80" s="839"/>
      <c r="N80" s="839"/>
      <c r="O80" s="839"/>
      <c r="P80" s="839"/>
      <c r="Q80" s="839"/>
      <c r="R80" s="839"/>
      <c r="S80" s="839"/>
      <c r="T80" s="839"/>
      <c r="U80" s="839"/>
      <c r="W80" s="863"/>
      <c r="X80" s="863"/>
      <c r="Y80" s="863"/>
    </row>
    <row r="81" spans="1:27">
      <c r="A81" s="876" t="s">
        <v>834</v>
      </c>
      <c r="B81" s="876"/>
      <c r="C81" s="876"/>
      <c r="D81" s="876"/>
      <c r="E81" s="876"/>
      <c r="F81" s="876"/>
      <c r="G81" s="839"/>
      <c r="H81" s="839"/>
      <c r="I81" s="839"/>
      <c r="J81" s="839"/>
      <c r="K81" s="839"/>
      <c r="L81" s="839"/>
      <c r="M81" s="839"/>
      <c r="N81" s="839"/>
      <c r="O81" s="839"/>
      <c r="P81" s="839"/>
      <c r="Q81" s="839"/>
      <c r="R81" s="839"/>
      <c r="S81" s="839"/>
      <c r="T81" s="839"/>
      <c r="U81" s="839"/>
      <c r="W81" s="863"/>
      <c r="X81" s="863"/>
      <c r="Y81" s="863"/>
    </row>
    <row r="82" spans="1:27" ht="41.4">
      <c r="A82" s="878">
        <f>+A79+1</f>
        <v>57</v>
      </c>
      <c r="B82" s="879" t="s">
        <v>1699</v>
      </c>
      <c r="C82" s="879" t="s">
        <v>1709</v>
      </c>
      <c r="D82" s="879" t="s">
        <v>827</v>
      </c>
      <c r="E82" s="867">
        <v>3</v>
      </c>
      <c r="F82" s="880">
        <v>700000</v>
      </c>
      <c r="G82" s="880">
        <v>700000</v>
      </c>
      <c r="H82" s="880">
        <v>700000</v>
      </c>
      <c r="I82" s="880">
        <v>700000</v>
      </c>
      <c r="J82" s="880">
        <v>700000</v>
      </c>
      <c r="K82" s="880">
        <v>700000</v>
      </c>
      <c r="L82" s="880">
        <v>700000</v>
      </c>
      <c r="M82" s="880">
        <v>700000</v>
      </c>
      <c r="N82" s="880">
        <v>700000</v>
      </c>
      <c r="O82" s="880">
        <v>700000</v>
      </c>
      <c r="P82" s="880">
        <v>700000</v>
      </c>
      <c r="Q82" s="880">
        <v>700000</v>
      </c>
      <c r="R82" s="880">
        <v>700000</v>
      </c>
      <c r="S82" s="880">
        <v>700000</v>
      </c>
      <c r="T82" s="880">
        <v>700000</v>
      </c>
      <c r="U82" s="880">
        <v>700000</v>
      </c>
      <c r="W82" s="863">
        <f>+AVERAGE(F82:U82)</f>
        <v>700000</v>
      </c>
      <c r="X82" s="863">
        <f>+GEOMEAN(F82:U82)</f>
        <v>700000</v>
      </c>
      <c r="Y82" s="863">
        <f t="shared" si="17"/>
        <v>700000</v>
      </c>
      <c r="AA82" s="864">
        <f t="shared" ref="AA82" si="19">ROUND(W82*$AA$3,0)</f>
        <v>735700</v>
      </c>
    </row>
    <row r="83" spans="1:27">
      <c r="A83" s="876" t="s">
        <v>1710</v>
      </c>
      <c r="B83" s="876"/>
      <c r="C83" s="876"/>
      <c r="D83" s="876"/>
      <c r="E83" s="876"/>
      <c r="F83" s="876"/>
      <c r="G83" s="839"/>
      <c r="H83" s="839"/>
      <c r="I83" s="839"/>
      <c r="J83" s="839"/>
      <c r="K83" s="839"/>
      <c r="L83" s="839"/>
      <c r="M83" s="839"/>
      <c r="N83" s="839"/>
      <c r="O83" s="839"/>
      <c r="P83" s="839"/>
      <c r="Q83" s="839"/>
      <c r="R83" s="839"/>
      <c r="S83" s="839"/>
      <c r="T83" s="839"/>
      <c r="U83" s="839"/>
      <c r="W83" s="863"/>
      <c r="X83" s="863"/>
      <c r="Y83" s="863"/>
    </row>
    <row r="84" spans="1:27" ht="27.6">
      <c r="A84" s="878">
        <f>+A82+1</f>
        <v>58</v>
      </c>
      <c r="B84" s="879" t="s">
        <v>1711</v>
      </c>
      <c r="C84" s="879" t="s">
        <v>1712</v>
      </c>
      <c r="D84" s="879" t="s">
        <v>827</v>
      </c>
      <c r="E84" s="879">
        <v>1</v>
      </c>
      <c r="F84" s="880">
        <v>22000000</v>
      </c>
      <c r="G84" s="880">
        <v>22000000</v>
      </c>
      <c r="H84" s="880">
        <v>22000000</v>
      </c>
      <c r="I84" s="880">
        <v>22000000</v>
      </c>
      <c r="J84" s="880">
        <v>22000000</v>
      </c>
      <c r="K84" s="880">
        <v>22000000</v>
      </c>
      <c r="L84" s="880">
        <v>22000000</v>
      </c>
      <c r="M84" s="880">
        <v>22000000</v>
      </c>
      <c r="N84" s="880">
        <v>22000000</v>
      </c>
      <c r="O84" s="880">
        <v>22000000</v>
      </c>
      <c r="P84" s="880">
        <v>22000000</v>
      </c>
      <c r="Q84" s="880">
        <v>22000000</v>
      </c>
      <c r="R84" s="880">
        <v>22000000</v>
      </c>
      <c r="S84" s="880">
        <v>22000000</v>
      </c>
      <c r="T84" s="880">
        <v>22000000</v>
      </c>
      <c r="U84" s="880">
        <v>22000000</v>
      </c>
      <c r="W84" s="863">
        <f>+AVERAGE(F84:U84)</f>
        <v>22000000</v>
      </c>
      <c r="X84" s="863">
        <f>+GEOMEAN(F84:U84)</f>
        <v>22000000</v>
      </c>
      <c r="Y84" s="863">
        <f t="shared" si="17"/>
        <v>22000000</v>
      </c>
      <c r="AA84" s="864">
        <f t="shared" ref="AA84:AA88" si="20">ROUND(W84*$AA$3,0)</f>
        <v>23122000</v>
      </c>
    </row>
    <row r="85" spans="1:27" ht="55.2">
      <c r="A85" s="878">
        <f t="shared" si="13"/>
        <v>59</v>
      </c>
      <c r="B85" s="879" t="s">
        <v>1713</v>
      </c>
      <c r="C85" s="879" t="s">
        <v>1714</v>
      </c>
      <c r="D85" s="879" t="s">
        <v>827</v>
      </c>
      <c r="E85" s="879">
        <v>1</v>
      </c>
      <c r="F85" s="880">
        <v>22000000</v>
      </c>
      <c r="G85" s="880">
        <v>22000000</v>
      </c>
      <c r="H85" s="880">
        <v>22000000</v>
      </c>
      <c r="I85" s="880">
        <v>22000000</v>
      </c>
      <c r="J85" s="880">
        <v>22000000</v>
      </c>
      <c r="K85" s="880">
        <v>22000000</v>
      </c>
      <c r="L85" s="880">
        <v>22000000</v>
      </c>
      <c r="M85" s="880">
        <v>22000000</v>
      </c>
      <c r="N85" s="880">
        <v>22000000</v>
      </c>
      <c r="O85" s="880">
        <v>22000000</v>
      </c>
      <c r="P85" s="880">
        <v>22000000</v>
      </c>
      <c r="Q85" s="880">
        <v>22000000</v>
      </c>
      <c r="R85" s="880">
        <v>22000000</v>
      </c>
      <c r="S85" s="880">
        <v>22000000</v>
      </c>
      <c r="T85" s="880">
        <v>22000000</v>
      </c>
      <c r="U85" s="880">
        <v>22000000</v>
      </c>
      <c r="W85" s="863">
        <f>+AVERAGE(F85:U85)</f>
        <v>22000000</v>
      </c>
      <c r="X85" s="863">
        <f>+GEOMEAN(F85:U85)</f>
        <v>22000000</v>
      </c>
      <c r="Y85" s="863">
        <f t="shared" si="17"/>
        <v>22000000</v>
      </c>
      <c r="AA85" s="864">
        <f t="shared" si="20"/>
        <v>23122000</v>
      </c>
    </row>
    <row r="86" spans="1:27" ht="55.2">
      <c r="A86" s="878">
        <f t="shared" si="13"/>
        <v>60</v>
      </c>
      <c r="B86" s="879" t="s">
        <v>1713</v>
      </c>
      <c r="C86" s="879" t="s">
        <v>1715</v>
      </c>
      <c r="D86" s="879" t="s">
        <v>827</v>
      </c>
      <c r="E86" s="879">
        <v>1</v>
      </c>
      <c r="F86" s="880">
        <v>22000000</v>
      </c>
      <c r="G86" s="880">
        <v>22000000</v>
      </c>
      <c r="H86" s="880">
        <v>22000000</v>
      </c>
      <c r="I86" s="880">
        <v>22000000</v>
      </c>
      <c r="J86" s="880">
        <v>22000000</v>
      </c>
      <c r="K86" s="880">
        <v>22000000</v>
      </c>
      <c r="L86" s="880">
        <v>22000000</v>
      </c>
      <c r="M86" s="880">
        <v>22000000</v>
      </c>
      <c r="N86" s="880">
        <v>22000000</v>
      </c>
      <c r="O86" s="880">
        <v>22000000</v>
      </c>
      <c r="P86" s="880">
        <v>22000000</v>
      </c>
      <c r="Q86" s="880">
        <v>22000000</v>
      </c>
      <c r="R86" s="880">
        <v>22000000</v>
      </c>
      <c r="S86" s="880">
        <v>22000000</v>
      </c>
      <c r="T86" s="880">
        <v>22000000</v>
      </c>
      <c r="U86" s="880">
        <v>22000000</v>
      </c>
      <c r="W86" s="863">
        <f>+AVERAGE(F86:U86)</f>
        <v>22000000</v>
      </c>
      <c r="X86" s="863">
        <f>+GEOMEAN(F86:U86)</f>
        <v>22000000</v>
      </c>
      <c r="Y86" s="863">
        <f t="shared" si="17"/>
        <v>22000000</v>
      </c>
      <c r="AA86" s="864">
        <f t="shared" si="20"/>
        <v>23122000</v>
      </c>
    </row>
    <row r="87" spans="1:27" ht="55.2">
      <c r="A87" s="878">
        <f t="shared" si="13"/>
        <v>61</v>
      </c>
      <c r="B87" s="879" t="s">
        <v>1713</v>
      </c>
      <c r="C87" s="879" t="s">
        <v>1716</v>
      </c>
      <c r="D87" s="879" t="s">
        <v>827</v>
      </c>
      <c r="E87" s="879">
        <v>1</v>
      </c>
      <c r="F87" s="880">
        <v>22000000</v>
      </c>
      <c r="G87" s="880">
        <v>22000000</v>
      </c>
      <c r="H87" s="880">
        <v>22000000</v>
      </c>
      <c r="I87" s="880">
        <v>22000000</v>
      </c>
      <c r="J87" s="880">
        <v>22000000</v>
      </c>
      <c r="K87" s="880">
        <v>22000000</v>
      </c>
      <c r="L87" s="880">
        <v>22000000</v>
      </c>
      <c r="M87" s="880">
        <v>22000000</v>
      </c>
      <c r="N87" s="880">
        <v>22000000</v>
      </c>
      <c r="O87" s="880">
        <v>22000000</v>
      </c>
      <c r="P87" s="880">
        <v>22000000</v>
      </c>
      <c r="Q87" s="880">
        <v>22000000</v>
      </c>
      <c r="R87" s="880">
        <v>22000000</v>
      </c>
      <c r="S87" s="880">
        <v>22000000</v>
      </c>
      <c r="T87" s="880">
        <v>22000000</v>
      </c>
      <c r="U87" s="880">
        <v>22000000</v>
      </c>
      <c r="W87" s="863">
        <f>+AVERAGE(F87:U87)</f>
        <v>22000000</v>
      </c>
      <c r="X87" s="863">
        <f>+GEOMEAN(F87:U87)</f>
        <v>22000000</v>
      </c>
      <c r="Y87" s="863">
        <f t="shared" si="17"/>
        <v>22000000</v>
      </c>
      <c r="AA87" s="864">
        <f t="shared" si="20"/>
        <v>23122000</v>
      </c>
    </row>
    <row r="88" spans="1:27" ht="55.2">
      <c r="A88" s="878">
        <f t="shared" si="13"/>
        <v>62</v>
      </c>
      <c r="B88" s="879" t="s">
        <v>1713</v>
      </c>
      <c r="C88" s="879" t="s">
        <v>1717</v>
      </c>
      <c r="D88" s="879" t="s">
        <v>827</v>
      </c>
      <c r="E88" s="879">
        <v>1</v>
      </c>
      <c r="F88" s="880">
        <v>22000000</v>
      </c>
      <c r="G88" s="880">
        <v>22000000</v>
      </c>
      <c r="H88" s="880">
        <v>22000000</v>
      </c>
      <c r="I88" s="880">
        <v>22000000</v>
      </c>
      <c r="J88" s="880">
        <v>22000000</v>
      </c>
      <c r="K88" s="880">
        <v>22000000</v>
      </c>
      <c r="L88" s="880">
        <v>22000000</v>
      </c>
      <c r="M88" s="880">
        <v>22000000</v>
      </c>
      <c r="N88" s="880">
        <v>22000000</v>
      </c>
      <c r="O88" s="880">
        <v>22000000</v>
      </c>
      <c r="P88" s="880">
        <v>22000000</v>
      </c>
      <c r="Q88" s="880">
        <v>22000000</v>
      </c>
      <c r="R88" s="880">
        <v>22000000</v>
      </c>
      <c r="S88" s="880">
        <v>22000000</v>
      </c>
      <c r="T88" s="880">
        <v>22000000</v>
      </c>
      <c r="U88" s="880">
        <v>22000000</v>
      </c>
      <c r="W88" s="863">
        <f>+AVERAGE(F88:U88)</f>
        <v>22000000</v>
      </c>
      <c r="X88" s="863">
        <f>+GEOMEAN(F88:U88)</f>
        <v>22000000</v>
      </c>
      <c r="Y88" s="863">
        <f t="shared" si="17"/>
        <v>22000000</v>
      </c>
      <c r="AA88" s="864">
        <f t="shared" si="20"/>
        <v>23122000</v>
      </c>
    </row>
    <row r="89" spans="1:27">
      <c r="A89" s="876" t="s">
        <v>882</v>
      </c>
      <c r="B89" s="876"/>
      <c r="C89" s="876"/>
      <c r="D89" s="876"/>
      <c r="E89" s="876"/>
      <c r="F89" s="876"/>
      <c r="G89" s="839"/>
      <c r="H89" s="839"/>
      <c r="I89" s="839"/>
      <c r="J89" s="839"/>
      <c r="K89" s="839"/>
      <c r="L89" s="839"/>
      <c r="M89" s="839"/>
      <c r="N89" s="839"/>
      <c r="O89" s="839"/>
      <c r="P89" s="839"/>
      <c r="Q89" s="839"/>
      <c r="R89" s="839"/>
      <c r="S89" s="839"/>
      <c r="T89" s="839"/>
      <c r="U89" s="839"/>
      <c r="W89" s="863"/>
      <c r="X89" s="863"/>
      <c r="Y89" s="863"/>
    </row>
    <row r="90" spans="1:27" ht="55.2">
      <c r="A90" s="870">
        <f>A88+1</f>
        <v>63</v>
      </c>
      <c r="B90" s="860" t="s">
        <v>1167</v>
      </c>
      <c r="C90" s="861" t="s">
        <v>1168</v>
      </c>
      <c r="D90" s="860" t="s">
        <v>827</v>
      </c>
      <c r="E90" s="861">
        <v>300</v>
      </c>
      <c r="F90" s="881">
        <v>2261</v>
      </c>
      <c r="G90" s="881">
        <v>2289.8550724637685</v>
      </c>
      <c r="H90" s="881">
        <v>2368.1</v>
      </c>
      <c r="I90" s="881">
        <v>2368</v>
      </c>
      <c r="J90" s="881">
        <v>2204.1</v>
      </c>
      <c r="K90" s="881">
        <v>2298.9</v>
      </c>
      <c r="L90" s="881">
        <v>2261</v>
      </c>
      <c r="M90" s="881">
        <v>2280.04</v>
      </c>
      <c r="N90" s="881">
        <v>2239.65</v>
      </c>
      <c r="O90" s="881">
        <v>2023</v>
      </c>
      <c r="P90" s="881">
        <v>2370</v>
      </c>
      <c r="Q90" s="881">
        <v>2341.0833333333335</v>
      </c>
      <c r="R90" s="881">
        <v>2350</v>
      </c>
      <c r="S90" s="881">
        <v>2665.6</v>
      </c>
      <c r="T90" s="881">
        <v>2142</v>
      </c>
      <c r="U90" s="881">
        <v>2340.8489999999997</v>
      </c>
      <c r="W90" s="863">
        <f>+AVERAGE(F90:U90)</f>
        <v>2300.1985878623191</v>
      </c>
      <c r="X90" s="863">
        <f>+GEOMEAN(F90:U90)</f>
        <v>2296.5722027291272</v>
      </c>
      <c r="Y90" s="863">
        <f t="shared" si="17"/>
        <v>2294.3775362318843</v>
      </c>
      <c r="AA90" s="864">
        <f t="shared" ref="AA90" si="21">ROUND(W90*$AA$3,0)</f>
        <v>2418</v>
      </c>
    </row>
    <row r="91" spans="1:27">
      <c r="A91" s="876" t="s">
        <v>1718</v>
      </c>
      <c r="B91" s="876"/>
      <c r="C91" s="876"/>
      <c r="D91" s="876"/>
      <c r="E91" s="876"/>
      <c r="F91" s="876"/>
      <c r="G91" s="839"/>
      <c r="H91" s="839"/>
      <c r="I91" s="839"/>
      <c r="J91" s="839"/>
      <c r="K91" s="839"/>
      <c r="L91" s="839"/>
      <c r="M91" s="839"/>
      <c r="N91" s="839"/>
      <c r="O91" s="839"/>
      <c r="P91" s="839"/>
      <c r="Q91" s="839"/>
      <c r="R91" s="839"/>
      <c r="S91" s="839"/>
      <c r="T91" s="839"/>
      <c r="U91" s="839"/>
      <c r="W91" s="863"/>
      <c r="X91" s="863"/>
      <c r="Y91" s="863"/>
    </row>
    <row r="92" spans="1:27" ht="55.2">
      <c r="A92" s="870">
        <f>A90+1</f>
        <v>64</v>
      </c>
      <c r="B92" s="860" t="s">
        <v>1167</v>
      </c>
      <c r="C92" s="861" t="s">
        <v>1168</v>
      </c>
      <c r="D92" s="860" t="s">
        <v>827</v>
      </c>
      <c r="E92" s="861">
        <v>300</v>
      </c>
      <c r="F92" s="881">
        <v>2261</v>
      </c>
      <c r="G92" s="881">
        <v>2289.8550724637685</v>
      </c>
      <c r="H92" s="881">
        <v>2368.1</v>
      </c>
      <c r="I92" s="881">
        <v>2368</v>
      </c>
      <c r="J92" s="881">
        <v>2204.1</v>
      </c>
      <c r="K92" s="881">
        <v>2298.9</v>
      </c>
      <c r="L92" s="881">
        <v>2261</v>
      </c>
      <c r="M92" s="881">
        <v>2280.04</v>
      </c>
      <c r="N92" s="881">
        <v>2239.65</v>
      </c>
      <c r="O92" s="881">
        <v>2023</v>
      </c>
      <c r="P92" s="881">
        <v>2370</v>
      </c>
      <c r="Q92" s="881">
        <v>2341.0833333333335</v>
      </c>
      <c r="R92" s="881">
        <v>2350</v>
      </c>
      <c r="S92" s="881">
        <v>2665.6</v>
      </c>
      <c r="T92" s="881">
        <v>2142</v>
      </c>
      <c r="U92" s="881">
        <v>2340.8489999999997</v>
      </c>
      <c r="W92" s="863">
        <f t="shared" ref="W92:W98" si="22">+AVERAGE(F92:U92)</f>
        <v>2300.1985878623191</v>
      </c>
      <c r="X92" s="863">
        <f t="shared" ref="X92:X98" si="23">+GEOMEAN(F92:U92)</f>
        <v>2296.5722027291272</v>
      </c>
      <c r="Y92" s="863">
        <f t="shared" si="17"/>
        <v>2294.3775362318843</v>
      </c>
      <c r="AA92" s="864">
        <f t="shared" ref="AA92:AA98" si="24">ROUND(W92*$AA$3,0)</f>
        <v>2418</v>
      </c>
    </row>
    <row r="93" spans="1:27">
      <c r="A93" s="878">
        <f>A92+1</f>
        <v>65</v>
      </c>
      <c r="B93" s="879" t="s">
        <v>1169</v>
      </c>
      <c r="C93" s="879" t="s">
        <v>1719</v>
      </c>
      <c r="D93" s="879" t="s">
        <v>827</v>
      </c>
      <c r="E93" s="879">
        <v>1</v>
      </c>
      <c r="F93" s="880">
        <v>20000000</v>
      </c>
      <c r="G93" s="880">
        <v>20000000</v>
      </c>
      <c r="H93" s="880">
        <v>20000000</v>
      </c>
      <c r="I93" s="880">
        <v>20000000</v>
      </c>
      <c r="J93" s="880">
        <v>20000000</v>
      </c>
      <c r="K93" s="880">
        <v>20000000</v>
      </c>
      <c r="L93" s="880">
        <v>20000000</v>
      </c>
      <c r="M93" s="880">
        <v>20000000</v>
      </c>
      <c r="N93" s="880">
        <v>20000000</v>
      </c>
      <c r="O93" s="880">
        <v>20000000</v>
      </c>
      <c r="P93" s="880">
        <v>20000000</v>
      </c>
      <c r="Q93" s="880">
        <v>20000000</v>
      </c>
      <c r="R93" s="880">
        <v>20000000</v>
      </c>
      <c r="S93" s="880">
        <v>20000000</v>
      </c>
      <c r="T93" s="880">
        <v>20000000</v>
      </c>
      <c r="U93" s="880">
        <v>20000000</v>
      </c>
      <c r="W93" s="863">
        <f t="shared" si="22"/>
        <v>20000000</v>
      </c>
      <c r="X93" s="863">
        <f t="shared" si="23"/>
        <v>20000000</v>
      </c>
      <c r="Y93" s="863">
        <f t="shared" si="17"/>
        <v>20000000</v>
      </c>
      <c r="AA93" s="864">
        <f t="shared" si="24"/>
        <v>21020000</v>
      </c>
    </row>
    <row r="94" spans="1:27">
      <c r="A94" s="878">
        <f t="shared" si="13"/>
        <v>66</v>
      </c>
      <c r="B94" s="879" t="s">
        <v>1171</v>
      </c>
      <c r="C94" s="879" t="s">
        <v>1720</v>
      </c>
      <c r="D94" s="879" t="s">
        <v>827</v>
      </c>
      <c r="E94" s="879">
        <v>1</v>
      </c>
      <c r="F94" s="880">
        <v>20000000</v>
      </c>
      <c r="G94" s="880">
        <v>20000000</v>
      </c>
      <c r="H94" s="880">
        <v>20000000</v>
      </c>
      <c r="I94" s="880">
        <v>20000000</v>
      </c>
      <c r="J94" s="880">
        <v>20000000</v>
      </c>
      <c r="K94" s="880">
        <v>20000000</v>
      </c>
      <c r="L94" s="880">
        <v>20000000</v>
      </c>
      <c r="M94" s="880">
        <v>20000000</v>
      </c>
      <c r="N94" s="880">
        <v>20000000</v>
      </c>
      <c r="O94" s="880">
        <v>20000000</v>
      </c>
      <c r="P94" s="880">
        <v>20000000</v>
      </c>
      <c r="Q94" s="880">
        <v>20000000</v>
      </c>
      <c r="R94" s="880">
        <v>20000000</v>
      </c>
      <c r="S94" s="880">
        <v>20000000</v>
      </c>
      <c r="T94" s="880">
        <v>20000000</v>
      </c>
      <c r="U94" s="880">
        <v>20000000</v>
      </c>
      <c r="W94" s="863">
        <f t="shared" si="22"/>
        <v>20000000</v>
      </c>
      <c r="X94" s="863">
        <f t="shared" si="23"/>
        <v>20000000</v>
      </c>
      <c r="Y94" s="863">
        <f t="shared" si="17"/>
        <v>20000000</v>
      </c>
      <c r="AA94" s="864">
        <f t="shared" si="24"/>
        <v>21020000</v>
      </c>
    </row>
    <row r="95" spans="1:27">
      <c r="A95" s="878">
        <f>+A94+1</f>
        <v>67</v>
      </c>
      <c r="B95" s="879" t="s">
        <v>1173</v>
      </c>
      <c r="C95" s="879" t="s">
        <v>1721</v>
      </c>
      <c r="D95" s="879" t="s">
        <v>827</v>
      </c>
      <c r="E95" s="879">
        <v>1</v>
      </c>
      <c r="F95" s="880">
        <v>20000000</v>
      </c>
      <c r="G95" s="880">
        <v>20000000</v>
      </c>
      <c r="H95" s="880">
        <v>20000000</v>
      </c>
      <c r="I95" s="880">
        <v>20000000</v>
      </c>
      <c r="J95" s="880">
        <v>20000000</v>
      </c>
      <c r="K95" s="880">
        <v>20000000</v>
      </c>
      <c r="L95" s="880">
        <v>20000000</v>
      </c>
      <c r="M95" s="880">
        <v>20000000</v>
      </c>
      <c r="N95" s="880">
        <v>20000000</v>
      </c>
      <c r="O95" s="880">
        <v>20000000</v>
      </c>
      <c r="P95" s="880">
        <v>20000000</v>
      </c>
      <c r="Q95" s="880">
        <v>20000000</v>
      </c>
      <c r="R95" s="880">
        <v>20000000</v>
      </c>
      <c r="S95" s="880">
        <v>20000000</v>
      </c>
      <c r="T95" s="880">
        <v>20000000</v>
      </c>
      <c r="U95" s="880">
        <v>20000000</v>
      </c>
      <c r="W95" s="863">
        <f t="shared" si="22"/>
        <v>20000000</v>
      </c>
      <c r="X95" s="863">
        <f t="shared" si="23"/>
        <v>20000000</v>
      </c>
      <c r="Y95" s="863">
        <f t="shared" si="17"/>
        <v>20000000</v>
      </c>
      <c r="AA95" s="864">
        <f t="shared" si="24"/>
        <v>21020000</v>
      </c>
    </row>
    <row r="96" spans="1:27">
      <c r="A96" s="878">
        <f>+A95+1</f>
        <v>68</v>
      </c>
      <c r="B96" s="879" t="s">
        <v>1175</v>
      </c>
      <c r="C96" s="879" t="s">
        <v>1722</v>
      </c>
      <c r="D96" s="879" t="s">
        <v>827</v>
      </c>
      <c r="E96" s="879">
        <v>1</v>
      </c>
      <c r="F96" s="880">
        <v>20000000</v>
      </c>
      <c r="G96" s="880">
        <v>20000000</v>
      </c>
      <c r="H96" s="880">
        <v>20000000</v>
      </c>
      <c r="I96" s="880">
        <v>20000000</v>
      </c>
      <c r="J96" s="880">
        <v>20000000</v>
      </c>
      <c r="K96" s="880">
        <v>20000000</v>
      </c>
      <c r="L96" s="880">
        <v>20000000</v>
      </c>
      <c r="M96" s="880">
        <v>20000000</v>
      </c>
      <c r="N96" s="880">
        <v>20000000</v>
      </c>
      <c r="O96" s="880">
        <v>20000000</v>
      </c>
      <c r="P96" s="880">
        <v>20000000</v>
      </c>
      <c r="Q96" s="880">
        <v>20000000</v>
      </c>
      <c r="R96" s="880">
        <v>20000000</v>
      </c>
      <c r="S96" s="880">
        <v>20000000</v>
      </c>
      <c r="T96" s="880">
        <v>20000000</v>
      </c>
      <c r="U96" s="880">
        <v>20000000</v>
      </c>
      <c r="W96" s="863">
        <f t="shared" si="22"/>
        <v>20000000</v>
      </c>
      <c r="X96" s="863">
        <f t="shared" si="23"/>
        <v>20000000</v>
      </c>
      <c r="Y96" s="863">
        <f t="shared" si="17"/>
        <v>20000000</v>
      </c>
      <c r="AA96" s="864">
        <f t="shared" si="24"/>
        <v>21020000</v>
      </c>
    </row>
    <row r="97" spans="1:27" ht="193.2">
      <c r="A97" s="870">
        <f>A96+1</f>
        <v>69</v>
      </c>
      <c r="B97" s="860" t="s">
        <v>1204</v>
      </c>
      <c r="C97" s="861" t="s">
        <v>1205</v>
      </c>
      <c r="D97" s="860" t="s">
        <v>827</v>
      </c>
      <c r="E97" s="860">
        <v>50</v>
      </c>
      <c r="F97" s="881">
        <v>4046</v>
      </c>
      <c r="G97" s="881">
        <v>4014.4927536231889</v>
      </c>
      <c r="H97" s="881">
        <v>4153.1000000000004</v>
      </c>
      <c r="I97" s="881">
        <v>4153</v>
      </c>
      <c r="J97" s="881">
        <v>3864.15</v>
      </c>
      <c r="K97" s="881">
        <v>4030.35</v>
      </c>
      <c r="L97" s="881">
        <v>4046</v>
      </c>
      <c r="M97" s="881">
        <v>3997.21</v>
      </c>
      <c r="N97" s="881">
        <v>3926.4749999999999</v>
      </c>
      <c r="O97" s="881">
        <v>3570</v>
      </c>
      <c r="P97" s="881">
        <v>4155</v>
      </c>
      <c r="Q97" s="881">
        <v>4104.3</v>
      </c>
      <c r="R97" s="881">
        <v>4100</v>
      </c>
      <c r="S97" s="881">
        <v>4671.9400000000005</v>
      </c>
      <c r="T97" s="881">
        <v>4046</v>
      </c>
      <c r="U97" s="881">
        <v>4103.8934999999992</v>
      </c>
      <c r="W97" s="863">
        <f t="shared" si="22"/>
        <v>4061.3694533514495</v>
      </c>
      <c r="X97" s="863">
        <f t="shared" si="23"/>
        <v>4055.9927445062381</v>
      </c>
      <c r="Y97" s="863">
        <f t="shared" si="17"/>
        <v>4046</v>
      </c>
      <c r="AA97" s="864">
        <f t="shared" si="24"/>
        <v>4268</v>
      </c>
    </row>
    <row r="98" spans="1:27" ht="27.6">
      <c r="A98" s="878">
        <f>A97+1</f>
        <v>70</v>
      </c>
      <c r="B98" s="879" t="s">
        <v>1723</v>
      </c>
      <c r="C98" s="879" t="s">
        <v>1724</v>
      </c>
      <c r="D98" s="879" t="s">
        <v>827</v>
      </c>
      <c r="E98" s="879">
        <v>1</v>
      </c>
      <c r="F98" s="880">
        <v>7000000</v>
      </c>
      <c r="G98" s="880">
        <v>7000000</v>
      </c>
      <c r="H98" s="880">
        <v>7000000</v>
      </c>
      <c r="I98" s="880">
        <v>7000000</v>
      </c>
      <c r="J98" s="880">
        <v>7000000</v>
      </c>
      <c r="K98" s="880">
        <v>7000000</v>
      </c>
      <c r="L98" s="880">
        <v>7000000</v>
      </c>
      <c r="M98" s="880">
        <v>7000000</v>
      </c>
      <c r="N98" s="880">
        <v>7000000</v>
      </c>
      <c r="O98" s="880">
        <v>7000000</v>
      </c>
      <c r="P98" s="880">
        <v>7000000</v>
      </c>
      <c r="Q98" s="880">
        <v>7000000</v>
      </c>
      <c r="R98" s="880">
        <v>7000000</v>
      </c>
      <c r="S98" s="880">
        <v>7000000</v>
      </c>
      <c r="T98" s="880">
        <v>7000000</v>
      </c>
      <c r="U98" s="880"/>
      <c r="W98" s="863">
        <f t="shared" si="22"/>
        <v>7000000</v>
      </c>
      <c r="X98" s="863">
        <f t="shared" si="23"/>
        <v>7000000</v>
      </c>
      <c r="Y98" s="863">
        <f t="shared" si="17"/>
        <v>7000000</v>
      </c>
      <c r="AA98" s="864">
        <f t="shared" si="24"/>
        <v>7357000</v>
      </c>
    </row>
  </sheetData>
  <mergeCells count="27">
    <mergeCell ref="A83:F83"/>
    <mergeCell ref="A89:F89"/>
    <mergeCell ref="A91:F91"/>
    <mergeCell ref="A58:F58"/>
    <mergeCell ref="A59:F59"/>
    <mergeCell ref="A63:F63"/>
    <mergeCell ref="A67:F67"/>
    <mergeCell ref="A80:F80"/>
    <mergeCell ref="A81:F81"/>
    <mergeCell ref="A17:F17"/>
    <mergeCell ref="A20:F20"/>
    <mergeCell ref="A35:F35"/>
    <mergeCell ref="A36:F36"/>
    <mergeCell ref="A42:F42"/>
    <mergeCell ref="A45:F45"/>
    <mergeCell ref="A7:E7"/>
    <mergeCell ref="A8:E8"/>
    <mergeCell ref="A9:E9"/>
    <mergeCell ref="B10:E10"/>
    <mergeCell ref="A14:F14"/>
    <mergeCell ref="A15:F15"/>
    <mergeCell ref="C1:E1"/>
    <mergeCell ref="A2:E2"/>
    <mergeCell ref="A3:E3"/>
    <mergeCell ref="A4:E4"/>
    <mergeCell ref="A5:E5"/>
    <mergeCell ref="A6:E6"/>
  </mergeCells>
  <pageMargins left="0.7" right="0.7" top="0.75" bottom="0.75" header="0.3" footer="0.3"/>
  <pageSetup scale="15" orientation="portrait" r:id="rId1"/>
  <rowBreaks count="1" manualBreakCount="1">
    <brk id="57"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0E620-EF23-4196-AD1F-8BF93EFED17A}">
  <dimension ref="A1:S868"/>
  <sheetViews>
    <sheetView zoomScale="85" zoomScaleNormal="85" workbookViewId="0">
      <selection activeCell="H2" sqref="H2"/>
    </sheetView>
  </sheetViews>
  <sheetFormatPr baseColWidth="10" defaultColWidth="12.6640625" defaultRowHeight="14.4" outlineLevelCol="1"/>
  <cols>
    <col min="1" max="1" width="19" style="1" customWidth="1"/>
    <col min="2" max="2" width="22.44140625" style="2" customWidth="1"/>
    <col min="3" max="3" width="127.6640625" style="1" bestFit="1" customWidth="1"/>
    <col min="4" max="4" width="8.6640625" style="1" bestFit="1" customWidth="1"/>
    <col min="5" max="5" width="9" style="1" bestFit="1" customWidth="1"/>
    <col min="6" max="12" width="14" style="37" hidden="1" customWidth="1" outlineLevel="1"/>
    <col min="13" max="13" width="12.6640625" style="1" hidden="1" customWidth="1" outlineLevel="1"/>
    <col min="14" max="14" width="17.33203125" style="1" hidden="1" customWidth="1" collapsed="1"/>
    <col min="15" max="17" width="17.33203125" style="1" hidden="1" customWidth="1"/>
    <col min="18" max="18" width="13.77734375" style="1" hidden="1" customWidth="1"/>
    <col min="19" max="19" width="21.44140625" style="1" customWidth="1"/>
    <col min="20" max="16384" width="12.6640625" style="1"/>
  </cols>
  <sheetData>
    <row r="1" spans="1:19">
      <c r="F1" s="3">
        <v>1</v>
      </c>
      <c r="G1" s="3">
        <v>2</v>
      </c>
      <c r="H1" s="3">
        <v>3</v>
      </c>
      <c r="I1" s="3">
        <v>4</v>
      </c>
      <c r="J1" s="3">
        <v>5</v>
      </c>
      <c r="K1" s="3">
        <v>6</v>
      </c>
      <c r="L1" s="3">
        <v>7</v>
      </c>
      <c r="R1" s="1">
        <v>1.0509999999999999</v>
      </c>
      <c r="S1" s="146" t="s">
        <v>1393</v>
      </c>
    </row>
    <row r="2" spans="1:19" ht="43.2">
      <c r="F2" s="4" t="s">
        <v>0</v>
      </c>
      <c r="G2" s="4" t="s">
        <v>1</v>
      </c>
      <c r="H2" s="4" t="s">
        <v>2</v>
      </c>
      <c r="I2" s="4" t="s">
        <v>3</v>
      </c>
      <c r="J2" s="4" t="s">
        <v>4</v>
      </c>
      <c r="K2" s="4" t="s">
        <v>5</v>
      </c>
      <c r="L2" s="4" t="s">
        <v>6</v>
      </c>
      <c r="N2" s="5" t="s">
        <v>7</v>
      </c>
      <c r="O2" s="5" t="s">
        <v>8</v>
      </c>
      <c r="P2" s="5" t="s">
        <v>9</v>
      </c>
      <c r="Q2" s="150" t="s">
        <v>1394</v>
      </c>
      <c r="S2" s="150" t="s">
        <v>1395</v>
      </c>
    </row>
    <row r="3" spans="1:19">
      <c r="A3" s="7" t="s">
        <v>10</v>
      </c>
      <c r="B3" s="7" t="s">
        <v>11</v>
      </c>
      <c r="C3" s="7" t="s">
        <v>12</v>
      </c>
      <c r="D3" s="7" t="s">
        <v>13</v>
      </c>
      <c r="E3" s="7" t="s">
        <v>15</v>
      </c>
      <c r="F3" s="8" t="s">
        <v>16</v>
      </c>
      <c r="G3" s="8" t="s">
        <v>16</v>
      </c>
      <c r="H3" s="8" t="s">
        <v>16</v>
      </c>
      <c r="I3" s="8" t="s">
        <v>16</v>
      </c>
      <c r="J3" s="8" t="s">
        <v>16</v>
      </c>
      <c r="K3" s="8" t="s">
        <v>16</v>
      </c>
      <c r="L3" s="8" t="s">
        <v>16</v>
      </c>
      <c r="N3" s="9"/>
      <c r="O3" s="9"/>
      <c r="P3" s="9"/>
      <c r="Q3" s="147"/>
      <c r="S3" s="9"/>
    </row>
    <row r="4" spans="1:19" ht="17.399999999999999">
      <c r="A4" s="10" t="s">
        <v>18</v>
      </c>
      <c r="B4" s="10"/>
      <c r="C4" s="10"/>
      <c r="D4" s="10"/>
      <c r="E4" s="10"/>
      <c r="F4" s="11"/>
      <c r="G4" s="11"/>
      <c r="H4" s="11"/>
      <c r="I4" s="11"/>
      <c r="J4" s="11"/>
      <c r="K4" s="11"/>
      <c r="L4" s="11"/>
      <c r="N4" s="12"/>
      <c r="O4" s="12"/>
      <c r="P4" s="12"/>
      <c r="Q4" s="12"/>
    </row>
    <row r="5" spans="1:19">
      <c r="A5" s="13">
        <v>1</v>
      </c>
      <c r="B5" s="14" t="s">
        <v>19</v>
      </c>
      <c r="C5" s="15" t="s">
        <v>20</v>
      </c>
      <c r="D5" s="16">
        <v>1</v>
      </c>
      <c r="E5" s="16" t="s">
        <v>21</v>
      </c>
      <c r="F5" s="151">
        <v>595</v>
      </c>
      <c r="G5" s="151">
        <v>499.8</v>
      </c>
      <c r="H5" s="151">
        <v>564.16800000000012</v>
      </c>
      <c r="I5" s="151">
        <v>559.29999999999995</v>
      </c>
      <c r="J5" s="151">
        <v>564.16800000000012</v>
      </c>
      <c r="K5" s="151">
        <v>499.8</v>
      </c>
      <c r="L5" s="151">
        <v>654.5</v>
      </c>
      <c r="N5" s="18">
        <f>AVERAGE(F5:L5)</f>
        <v>562.39085714285716</v>
      </c>
      <c r="O5" s="18">
        <f>GEOMEAN(F5:L5)</f>
        <v>560.21457729066185</v>
      </c>
      <c r="P5" s="18">
        <f>MEDIAN(F5:L5)</f>
        <v>564.16800000000012</v>
      </c>
      <c r="Q5" s="18" cm="1">
        <f t="array" ref="Q5">ROUND(AVERAGE(SMALL((F5,G5,H5,I5,J5,K5,L5),{2;3;4;5;6})),0)</f>
        <v>556</v>
      </c>
      <c r="S5" s="18">
        <f t="shared" ref="S5:S36" si="0">ROUND(Q5*AA,0)</f>
        <v>584</v>
      </c>
    </row>
    <row r="6" spans="1:19" ht="28.8">
      <c r="A6" s="13">
        <v>2</v>
      </c>
      <c r="B6" s="14" t="s">
        <v>22</v>
      </c>
      <c r="C6" s="15" t="s">
        <v>23</v>
      </c>
      <c r="D6" s="16">
        <v>1</v>
      </c>
      <c r="E6" s="16" t="s">
        <v>24</v>
      </c>
      <c r="F6" s="151">
        <v>25466</v>
      </c>
      <c r="G6" s="151">
        <v>20070.54</v>
      </c>
      <c r="H6" s="151">
        <v>21976.641000000003</v>
      </c>
      <c r="I6" s="151">
        <v>23443</v>
      </c>
      <c r="J6" s="151">
        <v>21976.641000000003</v>
      </c>
      <c r="K6" s="151">
        <v>21420</v>
      </c>
      <c r="L6" s="151">
        <v>25580.240000000002</v>
      </c>
      <c r="N6" s="18">
        <f>AVERAGE(F6:L6)</f>
        <v>22847.580285714288</v>
      </c>
      <c r="O6" s="18">
        <f t="shared" ref="O6:O56" si="1">GEOMEAN(F6:L6)</f>
        <v>22767.292340641648</v>
      </c>
      <c r="P6" s="18">
        <f t="shared" ref="P6:P56" si="2">MEDIAN(F6:L6)</f>
        <v>21976.641000000003</v>
      </c>
      <c r="Q6" s="18" cm="1">
        <f t="array" ref="Q6">ROUND(AVERAGE(SMALL((F6,G6,H6,I6,J6,K6,L6),{2;3;4;5;6})),0)</f>
        <v>22856</v>
      </c>
      <c r="S6" s="18">
        <f t="shared" si="0"/>
        <v>24022</v>
      </c>
    </row>
    <row r="7" spans="1:19" ht="28.8">
      <c r="A7" s="13">
        <v>3</v>
      </c>
      <c r="B7" s="14" t="s">
        <v>25</v>
      </c>
      <c r="C7" s="15" t="s">
        <v>26</v>
      </c>
      <c r="D7" s="16">
        <v>1</v>
      </c>
      <c r="E7" s="16" t="s">
        <v>24</v>
      </c>
      <c r="F7" s="151">
        <v>21420</v>
      </c>
      <c r="G7" s="151">
        <v>17850</v>
      </c>
      <c r="H7" s="151">
        <v>18419.321000000004</v>
      </c>
      <c r="I7" s="151">
        <v>20587</v>
      </c>
      <c r="J7" s="151">
        <v>18419.321000000004</v>
      </c>
      <c r="K7" s="151">
        <v>19635</v>
      </c>
      <c r="L7" s="151">
        <v>21440.23</v>
      </c>
      <c r="N7" s="18">
        <f t="shared" ref="N7:N56" si="3">AVERAGE(F7:L7)</f>
        <v>19681.553142857145</v>
      </c>
      <c r="O7" s="18">
        <f t="shared" si="1"/>
        <v>19632.687844304724</v>
      </c>
      <c r="P7" s="18">
        <f t="shared" si="2"/>
        <v>19635</v>
      </c>
      <c r="Q7" s="18" cm="1">
        <f t="array" ref="Q7">ROUND(AVERAGE(SMALL((F7,G7,H7,I7,J7,K7,L7),{2;3;4;5;6})),0)</f>
        <v>19696</v>
      </c>
      <c r="S7" s="18">
        <f t="shared" si="0"/>
        <v>20700</v>
      </c>
    </row>
    <row r="8" spans="1:19">
      <c r="A8" s="13">
        <v>4</v>
      </c>
      <c r="B8" s="14" t="s">
        <v>27</v>
      </c>
      <c r="C8" s="15" t="s">
        <v>28</v>
      </c>
      <c r="D8" s="16">
        <v>1</v>
      </c>
      <c r="E8" s="16" t="s">
        <v>24</v>
      </c>
      <c r="F8" s="151">
        <v>1785</v>
      </c>
      <c r="G8" s="151">
        <v>1399.44</v>
      </c>
      <c r="H8" s="151">
        <v>1632.8230000000001</v>
      </c>
      <c r="I8" s="151">
        <v>1630.3</v>
      </c>
      <c r="J8" s="151">
        <v>1632.8230000000001</v>
      </c>
      <c r="K8" s="151">
        <v>1499.4</v>
      </c>
      <c r="L8" s="151">
        <v>1896.8600000000001</v>
      </c>
      <c r="N8" s="18">
        <f t="shared" si="3"/>
        <v>1639.5208571428573</v>
      </c>
      <c r="O8" s="18">
        <f t="shared" si="1"/>
        <v>1632.3489532761091</v>
      </c>
      <c r="P8" s="18">
        <f t="shared" si="2"/>
        <v>1632.8230000000001</v>
      </c>
      <c r="Q8" s="18" cm="1">
        <f t="array" ref="Q8">ROUND(AVERAGE(SMALL((F8,G8,H8,I8,J8,K8,L8),{2;3;4;5;6})),0)</f>
        <v>1636</v>
      </c>
      <c r="S8" s="18">
        <f t="shared" si="0"/>
        <v>1719</v>
      </c>
    </row>
    <row r="9" spans="1:19">
      <c r="A9" s="13">
        <v>5</v>
      </c>
      <c r="B9" s="14" t="s">
        <v>29</v>
      </c>
      <c r="C9" s="15" t="s">
        <v>30</v>
      </c>
      <c r="D9" s="16">
        <v>1</v>
      </c>
      <c r="E9" s="16" t="s">
        <v>24</v>
      </c>
      <c r="F9" s="151">
        <v>22610</v>
      </c>
      <c r="G9" s="151">
        <v>19635</v>
      </c>
      <c r="H9" s="151">
        <v>19490.553</v>
      </c>
      <c r="I9" s="151">
        <v>21301</v>
      </c>
      <c r="J9" s="151">
        <v>19490.553</v>
      </c>
      <c r="K9" s="151">
        <v>20230</v>
      </c>
      <c r="L9" s="151">
        <v>22687.35</v>
      </c>
      <c r="N9" s="18">
        <f t="shared" si="3"/>
        <v>20777.77942857143</v>
      </c>
      <c r="O9" s="18">
        <f t="shared" si="1"/>
        <v>20736.576699869398</v>
      </c>
      <c r="P9" s="18">
        <f t="shared" si="2"/>
        <v>20230</v>
      </c>
      <c r="Q9" s="18" cm="1">
        <f t="array" ref="Q9">ROUND(AVERAGE(SMALL((F9,G9,H9,I9,J9,K9,L9),{2;3;4;5;6})),0)</f>
        <v>20653</v>
      </c>
      <c r="S9" s="18">
        <f t="shared" si="0"/>
        <v>21706</v>
      </c>
    </row>
    <row r="10" spans="1:19">
      <c r="A10" s="13">
        <v>6</v>
      </c>
      <c r="B10" s="14" t="s">
        <v>31</v>
      </c>
      <c r="C10" s="15" t="s">
        <v>32</v>
      </c>
      <c r="D10" s="16">
        <v>1</v>
      </c>
      <c r="E10" s="16" t="s">
        <v>24</v>
      </c>
      <c r="F10" s="151">
        <v>10948</v>
      </c>
      <c r="G10" s="151">
        <v>8568</v>
      </c>
      <c r="H10" s="151">
        <v>9461.0450000000019</v>
      </c>
      <c r="I10" s="151">
        <v>10353</v>
      </c>
      <c r="J10" s="151">
        <v>9461.0450000000019</v>
      </c>
      <c r="K10" s="151">
        <v>10710</v>
      </c>
      <c r="L10" s="151">
        <v>11009.880000000001</v>
      </c>
      <c r="N10" s="18">
        <f t="shared" si="3"/>
        <v>10072.995714285715</v>
      </c>
      <c r="O10" s="18">
        <f t="shared" si="1"/>
        <v>10035.360121726906</v>
      </c>
      <c r="P10" s="18">
        <f t="shared" si="2"/>
        <v>10353</v>
      </c>
      <c r="Q10" s="18" cm="1">
        <f t="array" ref="Q10">ROUND(AVERAGE(SMALL((F10,G10,H10,I10,J10,K10,L10),{2;3;4;5;6})),0)</f>
        <v>10187</v>
      </c>
      <c r="S10" s="18">
        <f t="shared" si="0"/>
        <v>10707</v>
      </c>
    </row>
    <row r="11" spans="1:19">
      <c r="A11" s="13">
        <v>7</v>
      </c>
      <c r="B11" s="14" t="s">
        <v>33</v>
      </c>
      <c r="C11" s="15" t="s">
        <v>34</v>
      </c>
      <c r="D11" s="16">
        <v>1</v>
      </c>
      <c r="E11" s="16" t="s">
        <v>24</v>
      </c>
      <c r="F11" s="151">
        <v>13209</v>
      </c>
      <c r="G11" s="151">
        <v>10450.58</v>
      </c>
      <c r="H11" s="151">
        <v>11392.555</v>
      </c>
      <c r="I11" s="151">
        <v>12257</v>
      </c>
      <c r="J11" s="151">
        <v>11392.555</v>
      </c>
      <c r="K11" s="151">
        <v>11900</v>
      </c>
      <c r="L11" s="151">
        <v>11142</v>
      </c>
      <c r="N11" s="18">
        <f t="shared" si="3"/>
        <v>11677.67</v>
      </c>
      <c r="O11" s="18">
        <f t="shared" si="1"/>
        <v>11649.484303296467</v>
      </c>
      <c r="P11" s="18">
        <f t="shared" si="2"/>
        <v>11392.555</v>
      </c>
      <c r="Q11" s="18" cm="1">
        <f t="array" ref="Q11">ROUND(AVERAGE(SMALL((F11,G11,H11,I11,J11,K11,L11),{2;3;4;5;6})),0)</f>
        <v>11617</v>
      </c>
      <c r="S11" s="18">
        <f t="shared" si="0"/>
        <v>12209</v>
      </c>
    </row>
    <row r="12" spans="1:19">
      <c r="A12" s="13">
        <v>8</v>
      </c>
      <c r="B12" s="14" t="s">
        <v>35</v>
      </c>
      <c r="C12" s="15" t="s">
        <v>36</v>
      </c>
      <c r="D12" s="16">
        <v>1</v>
      </c>
      <c r="E12" s="16" t="s">
        <v>24</v>
      </c>
      <c r="F12" s="151">
        <v>19278</v>
      </c>
      <c r="G12" s="151">
        <v>15170.119999999999</v>
      </c>
      <c r="H12" s="151">
        <v>16655.546000000002</v>
      </c>
      <c r="I12" s="151">
        <v>18718.7</v>
      </c>
      <c r="J12" s="151">
        <v>16655.546000000002</v>
      </c>
      <c r="K12" s="151">
        <v>15470</v>
      </c>
      <c r="L12" s="151">
        <v>19387.48</v>
      </c>
      <c r="N12" s="18">
        <f t="shared" si="3"/>
        <v>17333.627428571428</v>
      </c>
      <c r="O12" s="18">
        <f t="shared" si="1"/>
        <v>17255.291491156011</v>
      </c>
      <c r="P12" s="18">
        <f t="shared" si="2"/>
        <v>16655.546000000002</v>
      </c>
      <c r="Q12" s="18" cm="1">
        <f t="array" ref="Q12">ROUND(AVERAGE(SMALL((F12,G12,H12,I12,J12,K12,L12),{2;3;4;5;6})),0)</f>
        <v>17356</v>
      </c>
      <c r="S12" s="18">
        <f t="shared" si="0"/>
        <v>18241</v>
      </c>
    </row>
    <row r="13" spans="1:19" ht="28.8">
      <c r="A13" s="13">
        <v>9</v>
      </c>
      <c r="B13" s="14" t="s">
        <v>37</v>
      </c>
      <c r="C13" s="15" t="s">
        <v>38</v>
      </c>
      <c r="D13" s="16">
        <v>1</v>
      </c>
      <c r="E13" s="16" t="s">
        <v>24</v>
      </c>
      <c r="F13" s="151">
        <v>9877</v>
      </c>
      <c r="G13" s="151">
        <v>5355</v>
      </c>
      <c r="H13" s="151">
        <v>8501.3029999999999</v>
      </c>
      <c r="I13" s="151">
        <v>8687</v>
      </c>
      <c r="J13" s="151">
        <v>8501.3029999999999</v>
      </c>
      <c r="K13" s="151">
        <v>7735</v>
      </c>
      <c r="L13" s="151">
        <v>9893.66</v>
      </c>
      <c r="N13" s="18">
        <f t="shared" si="3"/>
        <v>8364.3237142857142</v>
      </c>
      <c r="O13" s="18">
        <f t="shared" si="1"/>
        <v>8222.5418306021802</v>
      </c>
      <c r="P13" s="18">
        <f t="shared" si="2"/>
        <v>8501.3029999999999</v>
      </c>
      <c r="Q13" s="18" cm="1">
        <f t="array" ref="Q13">ROUND(AVERAGE(SMALL((F13,G13,H13,I13,J13,K13,L13),{2;3;4;5;6})),0)</f>
        <v>8660</v>
      </c>
      <c r="S13" s="18">
        <f t="shared" si="0"/>
        <v>9102</v>
      </c>
    </row>
    <row r="14" spans="1:19">
      <c r="A14" s="13">
        <v>10</v>
      </c>
      <c r="B14" s="14" t="s">
        <v>39</v>
      </c>
      <c r="C14" s="15" t="s">
        <v>40</v>
      </c>
      <c r="D14" s="16">
        <v>1</v>
      </c>
      <c r="E14" s="16" t="s">
        <v>24</v>
      </c>
      <c r="F14" s="151">
        <v>7140</v>
      </c>
      <c r="G14" s="151">
        <v>5831</v>
      </c>
      <c r="H14" s="151">
        <v>6155.8980000000001</v>
      </c>
      <c r="I14" s="151">
        <v>6783</v>
      </c>
      <c r="J14" s="151">
        <v>6155.8980000000001</v>
      </c>
      <c r="K14" s="151">
        <v>7021</v>
      </c>
      <c r="L14" s="151">
        <v>7163.8</v>
      </c>
      <c r="N14" s="18">
        <f t="shared" si="3"/>
        <v>6607.228000000001</v>
      </c>
      <c r="O14" s="18">
        <f t="shared" si="1"/>
        <v>6587.3785005548252</v>
      </c>
      <c r="P14" s="18">
        <f t="shared" si="2"/>
        <v>6783</v>
      </c>
      <c r="Q14" s="18" cm="1">
        <f t="array" ref="Q14">ROUND(AVERAGE(SMALL((F14,G14,H14,I14,J14,K14,L14),{2;3;4;5;6})),0)</f>
        <v>6651</v>
      </c>
      <c r="S14" s="18">
        <f t="shared" si="0"/>
        <v>6990</v>
      </c>
    </row>
    <row r="15" spans="1:19">
      <c r="A15" s="13">
        <v>11</v>
      </c>
      <c r="B15" s="14" t="s">
        <v>41</v>
      </c>
      <c r="C15" s="15" t="s">
        <v>42</v>
      </c>
      <c r="D15" s="16">
        <v>1</v>
      </c>
      <c r="E15" s="16" t="s">
        <v>24</v>
      </c>
      <c r="F15" s="151">
        <v>7140</v>
      </c>
      <c r="G15" s="151">
        <v>5000.38</v>
      </c>
      <c r="H15" s="151">
        <v>6183.9500000000007</v>
      </c>
      <c r="I15" s="151">
        <v>6307</v>
      </c>
      <c r="J15" s="151">
        <v>6183.9500000000007</v>
      </c>
      <c r="K15" s="151">
        <v>7140</v>
      </c>
      <c r="L15" s="151">
        <v>7197.12</v>
      </c>
      <c r="N15" s="18">
        <f t="shared" si="3"/>
        <v>6450.3428571428576</v>
      </c>
      <c r="O15" s="18">
        <f t="shared" si="1"/>
        <v>6405.5878597880528</v>
      </c>
      <c r="P15" s="18">
        <f t="shared" si="2"/>
        <v>6307</v>
      </c>
      <c r="Q15" s="18" cm="1">
        <f t="array" ref="Q15">ROUND(AVERAGE(SMALL((F15,G15,H15,I15,J15,K15,L15),{2;3;4;5;6})),0)</f>
        <v>6591</v>
      </c>
      <c r="S15" s="18">
        <f t="shared" si="0"/>
        <v>6927</v>
      </c>
    </row>
    <row r="16" spans="1:19">
      <c r="A16" s="13">
        <v>12</v>
      </c>
      <c r="B16" s="14" t="s">
        <v>41</v>
      </c>
      <c r="C16" s="15" t="s">
        <v>43</v>
      </c>
      <c r="D16" s="16">
        <v>1</v>
      </c>
      <c r="E16" s="16" t="s">
        <v>24</v>
      </c>
      <c r="F16" s="151">
        <v>2023</v>
      </c>
      <c r="G16" s="151">
        <v>1310.19</v>
      </c>
      <c r="H16" s="151">
        <v>1805.8530000000001</v>
      </c>
      <c r="I16" s="151">
        <v>1749.3</v>
      </c>
      <c r="J16" s="151">
        <v>1805.8530000000001</v>
      </c>
      <c r="K16" s="151">
        <v>1785</v>
      </c>
      <c r="L16" s="151">
        <v>2100.35</v>
      </c>
      <c r="N16" s="18">
        <f t="shared" si="3"/>
        <v>1797.078</v>
      </c>
      <c r="O16" s="18">
        <f t="shared" si="1"/>
        <v>1780.3215494842686</v>
      </c>
      <c r="P16" s="18">
        <f t="shared" si="2"/>
        <v>1805.8530000000001</v>
      </c>
      <c r="Q16" s="18" cm="1">
        <f t="array" ref="Q16">ROUND(AVERAGE(SMALL((F16,G16,H16,I16,J16,K16,L16),{2;3;4;5;6})),0)</f>
        <v>1834</v>
      </c>
      <c r="S16" s="18">
        <f t="shared" si="0"/>
        <v>1928</v>
      </c>
    </row>
    <row r="17" spans="1:19">
      <c r="A17" s="13">
        <v>13</v>
      </c>
      <c r="B17" s="14" t="s">
        <v>44</v>
      </c>
      <c r="C17" s="15" t="s">
        <v>45</v>
      </c>
      <c r="D17" s="16">
        <v>1</v>
      </c>
      <c r="E17" s="16" t="s">
        <v>24</v>
      </c>
      <c r="F17" s="151">
        <v>7973</v>
      </c>
      <c r="G17" s="151">
        <v>5600.14</v>
      </c>
      <c r="H17" s="151">
        <v>6863.3260000000009</v>
      </c>
      <c r="I17" s="151">
        <v>6783</v>
      </c>
      <c r="J17" s="151">
        <v>6863.3260000000009</v>
      </c>
      <c r="K17" s="151">
        <v>7259</v>
      </c>
      <c r="L17" s="151">
        <v>7987.28</v>
      </c>
      <c r="N17" s="18">
        <f t="shared" si="3"/>
        <v>7047.0102857142856</v>
      </c>
      <c r="O17" s="18">
        <f t="shared" si="1"/>
        <v>7004.378920967386</v>
      </c>
      <c r="P17" s="18">
        <f t="shared" si="2"/>
        <v>6863.3260000000009</v>
      </c>
      <c r="Q17" s="18" cm="1">
        <f t="array" ref="Q17">ROUND(AVERAGE(SMALL((F17,G17,H17,I17,J17,K17,L17),{2;3;4;5;6})),0)</f>
        <v>7148</v>
      </c>
      <c r="S17" s="18">
        <f t="shared" si="0"/>
        <v>7513</v>
      </c>
    </row>
    <row r="18" spans="1:19">
      <c r="A18" s="13">
        <v>14</v>
      </c>
      <c r="B18" s="14" t="s">
        <v>46</v>
      </c>
      <c r="C18" s="15" t="s">
        <v>47</v>
      </c>
      <c r="D18" s="16">
        <v>1</v>
      </c>
      <c r="E18" s="16" t="s">
        <v>24</v>
      </c>
      <c r="F18" s="151">
        <v>3332</v>
      </c>
      <c r="G18" s="151">
        <v>2200.31</v>
      </c>
      <c r="H18" s="151">
        <v>2920.1630000000005</v>
      </c>
      <c r="I18" s="151">
        <v>3213</v>
      </c>
      <c r="J18" s="151">
        <v>2920.1630000000005</v>
      </c>
      <c r="K18" s="151">
        <v>2975</v>
      </c>
      <c r="L18" s="151">
        <v>3397.45</v>
      </c>
      <c r="N18" s="18">
        <f t="shared" si="3"/>
        <v>2994.0122857142856</v>
      </c>
      <c r="O18" s="18">
        <f t="shared" si="1"/>
        <v>2968.2992952096461</v>
      </c>
      <c r="P18" s="18">
        <f t="shared" si="2"/>
        <v>2975</v>
      </c>
      <c r="Q18" s="18" cm="1">
        <f t="array" ref="Q18">ROUND(AVERAGE(SMALL((F18,G18,H18,I18,J18,K18,L18),{2;3;4;5;6})),0)</f>
        <v>3072</v>
      </c>
      <c r="S18" s="18">
        <f t="shared" si="0"/>
        <v>3229</v>
      </c>
    </row>
    <row r="19" spans="1:19">
      <c r="A19" s="13">
        <v>15</v>
      </c>
      <c r="B19" s="14" t="s">
        <v>48</v>
      </c>
      <c r="C19" s="15" t="s">
        <v>49</v>
      </c>
      <c r="D19" s="16">
        <v>1</v>
      </c>
      <c r="E19" s="16" t="s">
        <v>24</v>
      </c>
      <c r="F19" s="151">
        <v>42840</v>
      </c>
      <c r="G19" s="151">
        <v>38675</v>
      </c>
      <c r="H19" s="151">
        <v>37100.546000000002</v>
      </c>
      <c r="I19" s="151">
        <v>40103</v>
      </c>
      <c r="J19" s="151">
        <v>37100.546000000002</v>
      </c>
      <c r="K19" s="151">
        <v>41650</v>
      </c>
      <c r="L19" s="151">
        <v>43187.48</v>
      </c>
      <c r="N19" s="18">
        <f t="shared" si="3"/>
        <v>40093.795999999995</v>
      </c>
      <c r="O19" s="18">
        <f t="shared" si="1"/>
        <v>40023.298140917235</v>
      </c>
      <c r="P19" s="18">
        <f t="shared" si="2"/>
        <v>40103</v>
      </c>
      <c r="Q19" s="18" cm="1">
        <f t="array" ref="Q19">ROUND(AVERAGE(SMALL((F19,G19,H19,I19,J19,K19,L19),{2;3;4;5;6})),0)</f>
        <v>40074</v>
      </c>
      <c r="S19" s="18">
        <f t="shared" si="0"/>
        <v>42118</v>
      </c>
    </row>
    <row r="20" spans="1:19">
      <c r="A20" s="13">
        <v>16</v>
      </c>
      <c r="B20" s="14" t="s">
        <v>50</v>
      </c>
      <c r="C20" s="15" t="s">
        <v>51</v>
      </c>
      <c r="D20" s="16">
        <v>1</v>
      </c>
      <c r="E20" s="16" t="s">
        <v>24</v>
      </c>
      <c r="F20" s="151">
        <v>5117</v>
      </c>
      <c r="G20" s="151">
        <v>3510.5</v>
      </c>
      <c r="H20" s="151">
        <v>4395.7000000000007</v>
      </c>
      <c r="I20" s="151">
        <v>4403</v>
      </c>
      <c r="J20" s="151">
        <v>4395.7000000000007</v>
      </c>
      <c r="K20" s="151">
        <v>4165</v>
      </c>
      <c r="L20" s="151">
        <v>5113.43</v>
      </c>
      <c r="N20" s="18">
        <f t="shared" si="3"/>
        <v>4442.9042857142858</v>
      </c>
      <c r="O20" s="18">
        <f t="shared" si="1"/>
        <v>4412.0986361383912</v>
      </c>
      <c r="P20" s="18">
        <f t="shared" si="2"/>
        <v>4395.7000000000007</v>
      </c>
      <c r="Q20" s="18" cm="1">
        <f t="array" ref="Q20">ROUND(AVERAGE(SMALL((F20,G20,H20,I20,J20,K20,L20),{2;3;4;5;6})),0)</f>
        <v>4495</v>
      </c>
      <c r="S20" s="18">
        <f t="shared" si="0"/>
        <v>4724</v>
      </c>
    </row>
    <row r="21" spans="1:19">
      <c r="A21" s="13">
        <v>17</v>
      </c>
      <c r="B21" s="14" t="s">
        <v>52</v>
      </c>
      <c r="C21" s="15" t="s">
        <v>53</v>
      </c>
      <c r="D21" s="16">
        <v>1</v>
      </c>
      <c r="E21" s="16" t="s">
        <v>24</v>
      </c>
      <c r="F21" s="151">
        <v>3808</v>
      </c>
      <c r="G21" s="151">
        <v>2600.15</v>
      </c>
      <c r="H21" s="151">
        <v>3349.9430000000002</v>
      </c>
      <c r="I21" s="151">
        <v>3570</v>
      </c>
      <c r="J21" s="151">
        <v>3349.9430000000002</v>
      </c>
      <c r="K21" s="151">
        <v>3094</v>
      </c>
      <c r="L21" s="151">
        <v>3897.25</v>
      </c>
      <c r="N21" s="18">
        <f t="shared" si="3"/>
        <v>3381.3265714285712</v>
      </c>
      <c r="O21" s="18">
        <f t="shared" si="1"/>
        <v>3354.8557598226007</v>
      </c>
      <c r="P21" s="18">
        <f t="shared" si="2"/>
        <v>3349.9430000000002</v>
      </c>
      <c r="Q21" s="18" cm="1">
        <f t="array" ref="Q21">ROUND(AVERAGE(SMALL((F21,G21,H21,I21,J21,K21,L21),{2;3;4;5;6})),0)</f>
        <v>3434</v>
      </c>
      <c r="S21" s="18">
        <f t="shared" si="0"/>
        <v>3609</v>
      </c>
    </row>
    <row r="22" spans="1:19">
      <c r="A22" s="13">
        <v>18</v>
      </c>
      <c r="B22" s="14" t="s">
        <v>54</v>
      </c>
      <c r="C22" s="15" t="s">
        <v>55</v>
      </c>
      <c r="D22" s="16">
        <v>1</v>
      </c>
      <c r="E22" s="16" t="s">
        <v>24</v>
      </c>
      <c r="F22" s="151">
        <v>4165</v>
      </c>
      <c r="G22" s="151">
        <v>2400.23</v>
      </c>
      <c r="H22" s="151">
        <v>3607.4110000000005</v>
      </c>
      <c r="I22" s="151">
        <v>3927</v>
      </c>
      <c r="J22" s="151">
        <v>3607.4110000000005</v>
      </c>
      <c r="K22" s="151">
        <v>3689</v>
      </c>
      <c r="L22" s="151">
        <v>4197.13</v>
      </c>
      <c r="N22" s="18">
        <f t="shared" si="3"/>
        <v>3656.1688571428572</v>
      </c>
      <c r="O22" s="18">
        <f t="shared" si="1"/>
        <v>3604.8152640454991</v>
      </c>
      <c r="P22" s="18">
        <f t="shared" si="2"/>
        <v>3689</v>
      </c>
      <c r="Q22" s="18" cm="1">
        <f t="array" ref="Q22">ROUND(AVERAGE(SMALL((F22,G22,H22,I22,J22,K22,L22),{2;3;4;5;6})),0)</f>
        <v>3799</v>
      </c>
      <c r="S22" s="18">
        <f t="shared" si="0"/>
        <v>3993</v>
      </c>
    </row>
    <row r="23" spans="1:19">
      <c r="A23" s="13">
        <v>19</v>
      </c>
      <c r="B23" s="14" t="s">
        <v>56</v>
      </c>
      <c r="C23" s="15" t="s">
        <v>57</v>
      </c>
      <c r="D23" s="16">
        <v>1</v>
      </c>
      <c r="E23" s="16" t="s">
        <v>24</v>
      </c>
      <c r="F23" s="151">
        <v>5950</v>
      </c>
      <c r="G23" s="151">
        <v>4758.8100000000004</v>
      </c>
      <c r="H23" s="151">
        <v>5274.4400000000005</v>
      </c>
      <c r="I23" s="151">
        <v>5593</v>
      </c>
      <c r="J23" s="151">
        <v>5274.4400000000005</v>
      </c>
      <c r="K23" s="151">
        <v>5355</v>
      </c>
      <c r="L23" s="151">
        <v>6136.83</v>
      </c>
      <c r="N23" s="18">
        <f t="shared" si="3"/>
        <v>5477.5028571428575</v>
      </c>
      <c r="O23" s="18">
        <f t="shared" si="1"/>
        <v>5460.6608523690511</v>
      </c>
      <c r="P23" s="18">
        <f t="shared" si="2"/>
        <v>5355</v>
      </c>
      <c r="Q23" s="18" cm="1">
        <f t="array" ref="Q23">ROUND(AVERAGE(SMALL((F23,G23,H23,I23,J23,K23,L23),{2;3;4;5;6})),0)</f>
        <v>5489</v>
      </c>
      <c r="S23" s="18">
        <f t="shared" si="0"/>
        <v>5769</v>
      </c>
    </row>
    <row r="24" spans="1:19">
      <c r="A24" s="13">
        <v>20</v>
      </c>
      <c r="B24" s="14" t="s">
        <v>58</v>
      </c>
      <c r="C24" s="15" t="s">
        <v>59</v>
      </c>
      <c r="D24" s="16">
        <v>1</v>
      </c>
      <c r="E24" s="16" t="s">
        <v>24</v>
      </c>
      <c r="F24" s="151">
        <v>3332</v>
      </c>
      <c r="G24" s="151">
        <v>2568.02</v>
      </c>
      <c r="H24" s="151">
        <v>2920.1630000000005</v>
      </c>
      <c r="I24" s="151">
        <v>2737</v>
      </c>
      <c r="J24" s="151">
        <v>2920.1630000000005</v>
      </c>
      <c r="K24" s="151">
        <v>2618</v>
      </c>
      <c r="L24" s="151">
        <v>3397.45</v>
      </c>
      <c r="N24" s="18">
        <f t="shared" si="3"/>
        <v>2927.5422857142862</v>
      </c>
      <c r="O24" s="18">
        <f t="shared" si="1"/>
        <v>2912.1681133564343</v>
      </c>
      <c r="P24" s="18">
        <f t="shared" si="2"/>
        <v>2920.1630000000005</v>
      </c>
      <c r="Q24" s="18" cm="1">
        <f t="array" ref="Q24">ROUND(AVERAGE(SMALL((F24,G24,H24,I24,J24,K24,L24),{2;3;4;5;6})),0)</f>
        <v>2905</v>
      </c>
      <c r="S24" s="18">
        <f t="shared" si="0"/>
        <v>3053</v>
      </c>
    </row>
    <row r="25" spans="1:19">
      <c r="A25" s="13">
        <v>21</v>
      </c>
      <c r="B25" s="14" t="s">
        <v>60</v>
      </c>
      <c r="C25" s="15" t="s">
        <v>61</v>
      </c>
      <c r="D25" s="16">
        <v>1</v>
      </c>
      <c r="E25" s="16" t="s">
        <v>24</v>
      </c>
      <c r="F25" s="151">
        <v>2142</v>
      </c>
      <c r="G25" s="151">
        <v>1428</v>
      </c>
      <c r="H25" s="151">
        <v>1941.2410000000002</v>
      </c>
      <c r="I25" s="151">
        <v>2023</v>
      </c>
      <c r="J25" s="151">
        <v>1941.2410000000002</v>
      </c>
      <c r="K25" s="151">
        <v>1785</v>
      </c>
      <c r="L25" s="151">
        <v>2257.4299999999998</v>
      </c>
      <c r="N25" s="18">
        <f t="shared" si="3"/>
        <v>1931.1302857142857</v>
      </c>
      <c r="O25" s="18">
        <f t="shared" si="1"/>
        <v>1913.5980132963789</v>
      </c>
      <c r="P25" s="18">
        <f t="shared" si="2"/>
        <v>1941.2410000000002</v>
      </c>
      <c r="Q25" s="18" cm="1">
        <f t="array" ref="Q25">ROUND(AVERAGE(SMALL((F25,G25,H25,I25,J25,K25,L25),{2;3;4;5;6})),0)</f>
        <v>1966</v>
      </c>
      <c r="S25" s="18">
        <f t="shared" si="0"/>
        <v>2066</v>
      </c>
    </row>
    <row r="26" spans="1:19">
      <c r="A26" s="13">
        <v>22</v>
      </c>
      <c r="B26" s="14" t="s">
        <v>60</v>
      </c>
      <c r="C26" s="15" t="s">
        <v>62</v>
      </c>
      <c r="D26" s="16">
        <v>1</v>
      </c>
      <c r="E26" s="16" t="s">
        <v>24</v>
      </c>
      <c r="F26" s="151">
        <v>2499</v>
      </c>
      <c r="G26" s="151">
        <v>2201.5</v>
      </c>
      <c r="H26" s="151">
        <v>2224.1840000000002</v>
      </c>
      <c r="I26" s="151">
        <v>2261</v>
      </c>
      <c r="J26" s="151">
        <v>2224.1840000000002</v>
      </c>
      <c r="K26" s="151">
        <v>1963.5</v>
      </c>
      <c r="L26" s="151">
        <v>2587.06</v>
      </c>
      <c r="N26" s="18">
        <f t="shared" si="3"/>
        <v>2280.0611428571433</v>
      </c>
      <c r="O26" s="18">
        <f t="shared" si="1"/>
        <v>2272.0792584037608</v>
      </c>
      <c r="P26" s="18">
        <f t="shared" si="2"/>
        <v>2224.1840000000002</v>
      </c>
      <c r="Q26" s="18" cm="1">
        <f t="array" ref="Q26">ROUND(AVERAGE(SMALL((F26,G26,H26,I26,J26,K26,L26),{2;3;4;5;6})),0)</f>
        <v>2282</v>
      </c>
      <c r="S26" s="18">
        <f t="shared" si="0"/>
        <v>2398</v>
      </c>
    </row>
    <row r="27" spans="1:19">
      <c r="A27" s="13">
        <v>23</v>
      </c>
      <c r="B27" s="14" t="s">
        <v>60</v>
      </c>
      <c r="C27" s="15" t="s">
        <v>63</v>
      </c>
      <c r="D27" s="16">
        <v>1</v>
      </c>
      <c r="E27" s="16" t="s">
        <v>24</v>
      </c>
      <c r="F27" s="151">
        <v>2737</v>
      </c>
      <c r="G27" s="151">
        <v>2356.1999999999998</v>
      </c>
      <c r="H27" s="151">
        <v>2408.8040000000001</v>
      </c>
      <c r="I27" s="151">
        <v>2534.6999999999998</v>
      </c>
      <c r="J27" s="151">
        <v>2408.8040000000001</v>
      </c>
      <c r="K27" s="151">
        <v>2023</v>
      </c>
      <c r="L27" s="151">
        <v>2800.07</v>
      </c>
      <c r="N27" s="18">
        <f t="shared" si="3"/>
        <v>2466.9397142857147</v>
      </c>
      <c r="O27" s="18">
        <f t="shared" si="1"/>
        <v>2454.8552408392156</v>
      </c>
      <c r="P27" s="18">
        <f t="shared" si="2"/>
        <v>2408.8040000000001</v>
      </c>
      <c r="Q27" s="18" cm="1">
        <f t="array" ref="Q27">ROUND(AVERAGE(SMALL((F27,G27,H27,I27,J27,K27,L27),{2;3;4;5;6})),0)</f>
        <v>2489</v>
      </c>
      <c r="S27" s="18">
        <f t="shared" si="0"/>
        <v>2616</v>
      </c>
    </row>
    <row r="28" spans="1:19">
      <c r="A28" s="13">
        <v>24</v>
      </c>
      <c r="B28" s="14" t="s">
        <v>60</v>
      </c>
      <c r="C28" s="15" t="s">
        <v>64</v>
      </c>
      <c r="D28" s="16">
        <v>1</v>
      </c>
      <c r="E28" s="16" t="s">
        <v>24</v>
      </c>
      <c r="F28" s="151">
        <v>4284</v>
      </c>
      <c r="G28" s="151">
        <v>3082.1</v>
      </c>
      <c r="H28" s="151">
        <v>3762.9790000000003</v>
      </c>
      <c r="I28" s="151">
        <v>4046</v>
      </c>
      <c r="J28" s="151">
        <v>3762.9790000000003</v>
      </c>
      <c r="K28" s="151">
        <v>3570</v>
      </c>
      <c r="L28" s="151">
        <v>4376.82</v>
      </c>
      <c r="N28" s="18">
        <f t="shared" si="3"/>
        <v>3840.6968571428574</v>
      </c>
      <c r="O28" s="18">
        <f t="shared" si="1"/>
        <v>3817.6999649994409</v>
      </c>
      <c r="P28" s="18">
        <f t="shared" si="2"/>
        <v>3762.9790000000003</v>
      </c>
      <c r="Q28" s="18" cm="1">
        <f t="array" ref="Q28">ROUND(AVERAGE(SMALL((F28,G28,H28,I28,J28,K28,L28),{2;3;4;5;6})),0)</f>
        <v>3885</v>
      </c>
      <c r="S28" s="18">
        <f t="shared" si="0"/>
        <v>4083</v>
      </c>
    </row>
    <row r="29" spans="1:19">
      <c r="A29" s="13">
        <v>25</v>
      </c>
      <c r="B29" s="14" t="s">
        <v>65</v>
      </c>
      <c r="C29" s="15" t="s">
        <v>66</v>
      </c>
      <c r="D29" s="16">
        <v>1</v>
      </c>
      <c r="E29" s="16" t="s">
        <v>24</v>
      </c>
      <c r="F29" s="151">
        <v>34510</v>
      </c>
      <c r="G29" s="151">
        <v>25585</v>
      </c>
      <c r="H29" s="151">
        <v>30257.4</v>
      </c>
      <c r="I29" s="151">
        <v>27370</v>
      </c>
      <c r="J29" s="151">
        <v>30257.4</v>
      </c>
      <c r="K29" s="151">
        <v>31535</v>
      </c>
      <c r="L29" s="151">
        <v>35220.43</v>
      </c>
      <c r="N29" s="18">
        <f t="shared" si="3"/>
        <v>30676.461428571427</v>
      </c>
      <c r="O29" s="18">
        <f t="shared" si="1"/>
        <v>30503.581932179521</v>
      </c>
      <c r="P29" s="18">
        <f t="shared" si="2"/>
        <v>30257.4</v>
      </c>
      <c r="Q29" s="18" cm="1">
        <f t="array" ref="Q29">ROUND(AVERAGE(SMALL((F29,G29,H29,I29,J29,K29,L29),{2;3;4;5;6})),0)</f>
        <v>30786</v>
      </c>
      <c r="S29" s="18">
        <f t="shared" si="0"/>
        <v>32356</v>
      </c>
    </row>
    <row r="30" spans="1:19">
      <c r="A30" s="13">
        <v>26</v>
      </c>
      <c r="B30" s="14" t="s">
        <v>67</v>
      </c>
      <c r="C30" s="15" t="s">
        <v>68</v>
      </c>
      <c r="D30" s="16">
        <v>1</v>
      </c>
      <c r="E30" s="16" t="s">
        <v>24</v>
      </c>
      <c r="F30" s="151">
        <v>2737</v>
      </c>
      <c r="G30" s="151">
        <v>1785</v>
      </c>
      <c r="H30" s="151">
        <v>2391.201</v>
      </c>
      <c r="I30" s="151">
        <v>2499</v>
      </c>
      <c r="J30" s="151">
        <v>2391.201</v>
      </c>
      <c r="K30" s="151">
        <v>2142</v>
      </c>
      <c r="L30" s="151">
        <v>2779.84</v>
      </c>
      <c r="N30" s="18">
        <f t="shared" si="3"/>
        <v>2389.320285714286</v>
      </c>
      <c r="O30" s="18">
        <f t="shared" si="1"/>
        <v>2366.5040058401173</v>
      </c>
      <c r="P30" s="18">
        <f t="shared" si="2"/>
        <v>2391.201</v>
      </c>
      <c r="Q30" s="18" cm="1">
        <f t="array" ref="Q30">ROUND(AVERAGE(SMALL((F30,G30,H30,I30,J30,K30,L30),{2;3;4;5;6})),0)</f>
        <v>2432</v>
      </c>
      <c r="S30" s="18">
        <f t="shared" si="0"/>
        <v>2556</v>
      </c>
    </row>
    <row r="31" spans="1:19">
      <c r="A31" s="13">
        <v>27</v>
      </c>
      <c r="B31" s="14" t="s">
        <v>69</v>
      </c>
      <c r="C31" s="15" t="s">
        <v>70</v>
      </c>
      <c r="D31" s="16">
        <v>1</v>
      </c>
      <c r="E31" s="16" t="s">
        <v>24</v>
      </c>
      <c r="F31" s="151">
        <v>11662</v>
      </c>
      <c r="G31" s="151">
        <v>7735</v>
      </c>
      <c r="H31" s="151">
        <v>10070.009000000002</v>
      </c>
      <c r="I31" s="151">
        <v>11543</v>
      </c>
      <c r="J31" s="151">
        <v>10070.009000000002</v>
      </c>
      <c r="K31" s="151">
        <v>10948</v>
      </c>
      <c r="L31" s="151">
        <v>11720.31</v>
      </c>
      <c r="N31" s="18">
        <f t="shared" si="3"/>
        <v>10535.47542857143</v>
      </c>
      <c r="O31" s="18">
        <f t="shared" si="1"/>
        <v>10443.373438530083</v>
      </c>
      <c r="P31" s="18">
        <f t="shared" si="2"/>
        <v>10948</v>
      </c>
      <c r="Q31" s="18" cm="1">
        <f t="array" ref="Q31">ROUND(AVERAGE(SMALL((F31,G31,H31,I31,J31,K31,L31),{2;3;4;5;6})),0)</f>
        <v>10859</v>
      </c>
      <c r="S31" s="18">
        <f t="shared" si="0"/>
        <v>11413</v>
      </c>
    </row>
    <row r="32" spans="1:19">
      <c r="A32" s="13">
        <v>28</v>
      </c>
      <c r="B32" s="14" t="s">
        <v>71</v>
      </c>
      <c r="C32" s="15" t="s">
        <v>72</v>
      </c>
      <c r="D32" s="16">
        <v>1</v>
      </c>
      <c r="E32" s="16" t="s">
        <v>24</v>
      </c>
      <c r="F32" s="151">
        <v>14518</v>
      </c>
      <c r="G32" s="151">
        <v>11721.5</v>
      </c>
      <c r="H32" s="151">
        <v>12563.969000000001</v>
      </c>
      <c r="I32" s="151">
        <v>13923</v>
      </c>
      <c r="J32" s="151">
        <v>12563.969000000001</v>
      </c>
      <c r="K32" s="151">
        <v>14280</v>
      </c>
      <c r="L32" s="151">
        <v>14622.720000000001</v>
      </c>
      <c r="N32" s="18">
        <f t="shared" si="3"/>
        <v>13456.165428571428</v>
      </c>
      <c r="O32" s="18">
        <f t="shared" si="1"/>
        <v>13412.785657585251</v>
      </c>
      <c r="P32" s="18">
        <f t="shared" si="2"/>
        <v>13923</v>
      </c>
      <c r="Q32" s="18" cm="1">
        <f t="array" ref="Q32">ROUND(AVERAGE(SMALL((F32,G32,H32,I32,J32,K32,L32),{2;3;4;5;6})),0)</f>
        <v>13570</v>
      </c>
      <c r="S32" s="18">
        <f t="shared" si="0"/>
        <v>14262</v>
      </c>
    </row>
    <row r="33" spans="1:19">
      <c r="A33" s="13">
        <v>29</v>
      </c>
      <c r="B33" s="14" t="s">
        <v>71</v>
      </c>
      <c r="C33" s="15" t="s">
        <v>73</v>
      </c>
      <c r="D33" s="16">
        <v>1</v>
      </c>
      <c r="E33" s="16" t="s">
        <v>24</v>
      </c>
      <c r="F33" s="151">
        <v>7616</v>
      </c>
      <c r="G33" s="151">
        <v>5890.5</v>
      </c>
      <c r="H33" s="151">
        <v>6570.652000000001</v>
      </c>
      <c r="I33" s="151">
        <v>7497</v>
      </c>
      <c r="J33" s="151">
        <v>6570.652000000001</v>
      </c>
      <c r="K33" s="151">
        <v>7140</v>
      </c>
      <c r="L33" s="151">
        <v>7646.9400000000005</v>
      </c>
      <c r="N33" s="18">
        <f t="shared" si="3"/>
        <v>6990.2491428571439</v>
      </c>
      <c r="O33" s="18">
        <f t="shared" si="1"/>
        <v>6962.0716823475277</v>
      </c>
      <c r="P33" s="18">
        <f t="shared" si="2"/>
        <v>7140</v>
      </c>
      <c r="Q33" s="18" cm="1">
        <f t="array" ref="Q33">ROUND(AVERAGE(SMALL((F33,G33,H33,I33,J33,K33,L33),{2;3;4;5;6})),0)</f>
        <v>7079</v>
      </c>
      <c r="S33" s="18">
        <f t="shared" si="0"/>
        <v>7440</v>
      </c>
    </row>
    <row r="34" spans="1:19" ht="28.8">
      <c r="A34" s="13">
        <v>30</v>
      </c>
      <c r="B34" s="14" t="s">
        <v>74</v>
      </c>
      <c r="C34" s="15" t="s">
        <v>75</v>
      </c>
      <c r="D34" s="16">
        <v>1</v>
      </c>
      <c r="E34" s="16" t="s">
        <v>24</v>
      </c>
      <c r="F34" s="151">
        <v>42840</v>
      </c>
      <c r="G34" s="151">
        <v>30345</v>
      </c>
      <c r="H34" s="151">
        <v>36995.069000000003</v>
      </c>
      <c r="I34" s="151">
        <v>35343</v>
      </c>
      <c r="J34" s="151">
        <v>36995.069000000003</v>
      </c>
      <c r="K34" s="151">
        <v>40460</v>
      </c>
      <c r="L34" s="151">
        <v>43063.72</v>
      </c>
      <c r="N34" s="18">
        <f t="shared" si="3"/>
        <v>38005.979714285713</v>
      </c>
      <c r="O34" s="18">
        <f t="shared" si="1"/>
        <v>37765.4807054009</v>
      </c>
      <c r="P34" s="18">
        <f t="shared" si="2"/>
        <v>36995.069000000003</v>
      </c>
      <c r="Q34" s="18" cm="1">
        <f t="array" ref="Q34">ROUND(AVERAGE(SMALL((F34,G34,H34,I34,J34,K34,L34),{2;3;4;5;6})),0)</f>
        <v>38527</v>
      </c>
      <c r="S34" s="18">
        <f t="shared" si="0"/>
        <v>40492</v>
      </c>
    </row>
    <row r="35" spans="1:19">
      <c r="A35" s="13">
        <v>31</v>
      </c>
      <c r="B35" s="14" t="s">
        <v>76</v>
      </c>
      <c r="C35" s="15" t="s">
        <v>77</v>
      </c>
      <c r="D35" s="16">
        <v>1</v>
      </c>
      <c r="E35" s="16" t="s">
        <v>24</v>
      </c>
      <c r="F35" s="151">
        <v>22015</v>
      </c>
      <c r="G35" s="151">
        <v>18147.5</v>
      </c>
      <c r="H35" s="151">
        <v>18998.374000000003</v>
      </c>
      <c r="I35" s="151">
        <v>20587</v>
      </c>
      <c r="J35" s="151">
        <v>18998.374000000003</v>
      </c>
      <c r="K35" s="151">
        <v>19635</v>
      </c>
      <c r="L35" s="151">
        <v>22113.77</v>
      </c>
      <c r="N35" s="18">
        <f t="shared" si="3"/>
        <v>20070.716857142859</v>
      </c>
      <c r="O35" s="18">
        <f t="shared" si="1"/>
        <v>20020.043510260086</v>
      </c>
      <c r="P35" s="18">
        <f t="shared" si="2"/>
        <v>19635</v>
      </c>
      <c r="Q35" s="18" cm="1">
        <f t="array" ref="Q35">ROUND(AVERAGE(SMALL((F35,G35,H35,I35,J35,K35,L35),{2;3;4;5;6})),0)</f>
        <v>20047</v>
      </c>
      <c r="S35" s="18">
        <f t="shared" si="0"/>
        <v>21069</v>
      </c>
    </row>
    <row r="36" spans="1:19">
      <c r="A36" s="13">
        <v>32</v>
      </c>
      <c r="B36" s="14" t="s">
        <v>78</v>
      </c>
      <c r="C36" s="15" t="s">
        <v>79</v>
      </c>
      <c r="D36" s="16">
        <v>1</v>
      </c>
      <c r="E36" s="16" t="s">
        <v>24</v>
      </c>
      <c r="F36" s="151">
        <v>8687</v>
      </c>
      <c r="G36" s="151">
        <v>6545</v>
      </c>
      <c r="H36" s="151">
        <v>7504.7780000000012</v>
      </c>
      <c r="I36" s="151">
        <v>8211</v>
      </c>
      <c r="J36" s="151">
        <v>7504.7780000000012</v>
      </c>
      <c r="K36" s="151">
        <v>7140</v>
      </c>
      <c r="L36" s="151">
        <v>8733.41</v>
      </c>
      <c r="N36" s="18">
        <f t="shared" si="3"/>
        <v>7760.8522857142862</v>
      </c>
      <c r="O36" s="18">
        <f t="shared" si="1"/>
        <v>7723.5869615112642</v>
      </c>
      <c r="P36" s="18">
        <f t="shared" si="2"/>
        <v>7504.7780000000012</v>
      </c>
      <c r="Q36" s="18" cm="1">
        <f t="array" ref="Q36">ROUND(AVERAGE(SMALL((F36,G36,H36,I36,J36,K36,L36),{2;3;4;5;6})),0)</f>
        <v>7810</v>
      </c>
      <c r="S36" s="18">
        <f t="shared" si="0"/>
        <v>8208</v>
      </c>
    </row>
    <row r="37" spans="1:19" ht="28.8">
      <c r="A37" s="13">
        <v>33</v>
      </c>
      <c r="B37" s="14" t="s">
        <v>80</v>
      </c>
      <c r="C37" s="15" t="s">
        <v>81</v>
      </c>
      <c r="D37" s="16">
        <v>1</v>
      </c>
      <c r="E37" s="16" t="s">
        <v>24</v>
      </c>
      <c r="F37" s="151">
        <v>14280</v>
      </c>
      <c r="G37" s="151">
        <v>12495</v>
      </c>
      <c r="H37" s="151">
        <v>12770.487000000001</v>
      </c>
      <c r="I37" s="151">
        <v>13447</v>
      </c>
      <c r="J37" s="151">
        <v>12770.487000000001</v>
      </c>
      <c r="K37" s="151">
        <v>13090</v>
      </c>
      <c r="L37" s="151">
        <v>14864.29</v>
      </c>
      <c r="N37" s="18">
        <f t="shared" si="3"/>
        <v>13388.180571428571</v>
      </c>
      <c r="O37" s="18">
        <f t="shared" si="1"/>
        <v>13364.146557597967</v>
      </c>
      <c r="P37" s="18">
        <f t="shared" si="2"/>
        <v>13090</v>
      </c>
      <c r="Q37" s="18" cm="1">
        <f t="array" ref="Q37">ROUND(AVERAGE(SMALL((F37,G37,H37,I37,J37,K37,L37),{2;3;4;5;6})),0)</f>
        <v>13272</v>
      </c>
      <c r="S37" s="18">
        <f t="shared" ref="S37:S56" si="4">ROUND(Q37*AA,0)</f>
        <v>13949</v>
      </c>
    </row>
    <row r="38" spans="1:19" ht="28.8">
      <c r="A38" s="13">
        <v>34</v>
      </c>
      <c r="B38" s="14" t="s">
        <v>82</v>
      </c>
      <c r="C38" s="15" t="s">
        <v>83</v>
      </c>
      <c r="D38" s="16">
        <v>1</v>
      </c>
      <c r="E38" s="16" t="s">
        <v>24</v>
      </c>
      <c r="F38" s="151">
        <v>119000</v>
      </c>
      <c r="G38" s="151">
        <v>113050</v>
      </c>
      <c r="H38" s="151">
        <v>148177.92200000002</v>
      </c>
      <c r="I38" s="151">
        <v>158270</v>
      </c>
      <c r="J38" s="151">
        <v>148177.92200000002</v>
      </c>
      <c r="K38" s="151">
        <v>114240</v>
      </c>
      <c r="L38" s="151">
        <v>59997.42</v>
      </c>
      <c r="N38" s="18">
        <f t="shared" si="3"/>
        <v>122987.60914285715</v>
      </c>
      <c r="O38" s="18">
        <f t="shared" si="1"/>
        <v>118099.40240634725</v>
      </c>
      <c r="P38" s="18">
        <f t="shared" si="2"/>
        <v>119000</v>
      </c>
      <c r="Q38" s="18" cm="1">
        <f t="array" ref="Q38">ROUND(AVERAGE(SMALL((F38,G38,H38,I38,J38,K38,L38),{2;3;4;5;6})),0)</f>
        <v>128529</v>
      </c>
      <c r="S38" s="18">
        <f t="shared" si="4"/>
        <v>135084</v>
      </c>
    </row>
    <row r="39" spans="1:19" ht="28.8">
      <c r="A39" s="13">
        <v>35</v>
      </c>
      <c r="B39" s="14" t="s">
        <v>84</v>
      </c>
      <c r="C39" s="15" t="s">
        <v>85</v>
      </c>
      <c r="D39" s="16">
        <v>1</v>
      </c>
      <c r="E39" s="16" t="s">
        <v>24</v>
      </c>
      <c r="F39" s="151">
        <v>154700</v>
      </c>
      <c r="G39" s="151">
        <v>101150</v>
      </c>
      <c r="H39" s="151">
        <v>174319.98800000001</v>
      </c>
      <c r="I39" s="151">
        <v>193970</v>
      </c>
      <c r="J39" s="151">
        <v>174319.98800000001</v>
      </c>
      <c r="K39" s="151">
        <v>196350</v>
      </c>
      <c r="L39" s="151">
        <v>60997.020000000004</v>
      </c>
      <c r="N39" s="18">
        <f t="shared" si="3"/>
        <v>150829.57085714285</v>
      </c>
      <c r="O39" s="18">
        <f t="shared" si="1"/>
        <v>140939.29507969625</v>
      </c>
      <c r="P39" s="18">
        <f t="shared" si="2"/>
        <v>174319.98800000001</v>
      </c>
      <c r="Q39" s="18" cm="1">
        <f t="array" ref="Q39">ROUND(AVERAGE(SMALL((F39,G39,H39,I39,J39,K39,L39),{2;3;4;5;6})),0)</f>
        <v>159692</v>
      </c>
      <c r="S39" s="18">
        <f t="shared" si="4"/>
        <v>167836</v>
      </c>
    </row>
    <row r="40" spans="1:19" ht="28.8">
      <c r="A40" s="13">
        <v>36</v>
      </c>
      <c r="B40" s="14" t="s">
        <v>84</v>
      </c>
      <c r="C40" s="15" t="s">
        <v>86</v>
      </c>
      <c r="D40" s="16">
        <v>1</v>
      </c>
      <c r="E40" s="16" t="s">
        <v>24</v>
      </c>
      <c r="F40" s="151">
        <v>166600</v>
      </c>
      <c r="G40" s="151">
        <v>113050</v>
      </c>
      <c r="H40" s="151">
        <v>181993.50100000002</v>
      </c>
      <c r="I40" s="151">
        <v>198730</v>
      </c>
      <c r="J40" s="151">
        <v>181993.50100000002</v>
      </c>
      <c r="K40" s="151">
        <v>208250</v>
      </c>
      <c r="L40" s="151">
        <v>79996.56</v>
      </c>
      <c r="N40" s="18">
        <f t="shared" si="3"/>
        <v>161516.22314285717</v>
      </c>
      <c r="O40" s="18">
        <f t="shared" si="1"/>
        <v>154118.17874793828</v>
      </c>
      <c r="P40" s="18">
        <f t="shared" si="2"/>
        <v>181993.50100000002</v>
      </c>
      <c r="Q40" s="18" cm="1">
        <f t="array" ref="Q40">ROUND(AVERAGE(SMALL((F40,G40,H40,I40,J40,K40,L40),{2;3;4;5;6})),0)</f>
        <v>168473</v>
      </c>
      <c r="S40" s="18">
        <f t="shared" si="4"/>
        <v>177065</v>
      </c>
    </row>
    <row r="41" spans="1:19">
      <c r="A41" s="13">
        <v>37</v>
      </c>
      <c r="B41" s="14" t="s">
        <v>87</v>
      </c>
      <c r="C41" s="15" t="s">
        <v>88</v>
      </c>
      <c r="D41" s="16">
        <v>1</v>
      </c>
      <c r="E41" s="16" t="s">
        <v>24</v>
      </c>
      <c r="F41" s="151">
        <v>10710</v>
      </c>
      <c r="G41" s="151">
        <v>10115</v>
      </c>
      <c r="H41" s="151">
        <v>9735.1160000000018</v>
      </c>
      <c r="I41" s="151">
        <v>10388.700000000001</v>
      </c>
      <c r="J41" s="151">
        <v>9735.1160000000018</v>
      </c>
      <c r="K41" s="151">
        <v>9520</v>
      </c>
      <c r="L41" s="151">
        <v>11329.99</v>
      </c>
      <c r="N41" s="18">
        <f t="shared" si="3"/>
        <v>10219.131714285715</v>
      </c>
      <c r="O41" s="18">
        <f t="shared" si="1"/>
        <v>10202.228419247174</v>
      </c>
      <c r="P41" s="18">
        <f t="shared" si="2"/>
        <v>10115</v>
      </c>
      <c r="Q41" s="18" cm="1">
        <f t="array" ref="Q41">ROUND(AVERAGE(SMALL((F41,G41,H41,I41,J41,K41,L41),{2;3;4;5;6})),0)</f>
        <v>10137</v>
      </c>
      <c r="S41" s="18">
        <f t="shared" si="4"/>
        <v>10654</v>
      </c>
    </row>
    <row r="42" spans="1:19">
      <c r="A42" s="13">
        <v>38</v>
      </c>
      <c r="B42" s="14" t="s">
        <v>89</v>
      </c>
      <c r="C42" s="15" t="s">
        <v>90</v>
      </c>
      <c r="D42" s="16">
        <v>1</v>
      </c>
      <c r="E42" s="16" t="s">
        <v>24</v>
      </c>
      <c r="F42" s="151">
        <v>1547</v>
      </c>
      <c r="G42" s="151">
        <v>660.45</v>
      </c>
      <c r="H42" s="151">
        <v>1429.7410000000002</v>
      </c>
      <c r="I42" s="151">
        <v>1439.9</v>
      </c>
      <c r="J42" s="151">
        <v>1429.7410000000002</v>
      </c>
      <c r="K42" s="151">
        <v>1428</v>
      </c>
      <c r="L42" s="151">
        <v>1662.43</v>
      </c>
      <c r="N42" s="18">
        <f t="shared" si="3"/>
        <v>1371.0374285714286</v>
      </c>
      <c r="O42" s="18">
        <f t="shared" si="1"/>
        <v>1324.1885977297948</v>
      </c>
      <c r="P42" s="18">
        <f t="shared" si="2"/>
        <v>1429.7410000000002</v>
      </c>
      <c r="Q42" s="18" cm="1">
        <f t="array" ref="Q42">ROUND(AVERAGE(SMALL((F42,G42,H42,I42,J42,K42,L42),{2;3;4;5;6})),0)</f>
        <v>1455</v>
      </c>
      <c r="S42" s="18">
        <f t="shared" si="4"/>
        <v>1529</v>
      </c>
    </row>
    <row r="43" spans="1:19">
      <c r="A43" s="674">
        <v>39</v>
      </c>
      <c r="B43" s="675" t="s">
        <v>91</v>
      </c>
      <c r="C43" s="676" t="s">
        <v>92</v>
      </c>
      <c r="D43" s="677">
        <v>1</v>
      </c>
      <c r="E43" s="677" t="s">
        <v>24</v>
      </c>
      <c r="F43" s="678">
        <v>952</v>
      </c>
      <c r="G43" s="678">
        <v>654.5</v>
      </c>
      <c r="H43" s="678">
        <v>839.23900000000003</v>
      </c>
      <c r="I43" s="678">
        <v>868.7</v>
      </c>
      <c r="J43" s="678">
        <v>839.23900000000003</v>
      </c>
      <c r="K43" s="678">
        <v>833</v>
      </c>
      <c r="L43" s="678">
        <v>973.42000000000007</v>
      </c>
      <c r="N43" s="18">
        <f t="shared" si="3"/>
        <v>851.44257142857145</v>
      </c>
      <c r="O43" s="18">
        <f t="shared" si="1"/>
        <v>845.59393140124598</v>
      </c>
      <c r="P43" s="18">
        <f t="shared" si="2"/>
        <v>839.23900000000003</v>
      </c>
      <c r="Q43" s="18" cm="1">
        <f t="array" ref="Q43">ROUND(AVERAGE(SMALL((F43,G43,H43,I43,J43,K43,L43),{2;3;4;5;6})),0)</f>
        <v>866</v>
      </c>
      <c r="S43" s="18">
        <f t="shared" si="4"/>
        <v>910</v>
      </c>
    </row>
    <row r="44" spans="1:19" ht="57.6">
      <c r="A44" s="13">
        <v>40</v>
      </c>
      <c r="B44" s="14" t="s">
        <v>93</v>
      </c>
      <c r="C44" s="15" t="s">
        <v>94</v>
      </c>
      <c r="D44" s="16">
        <v>1</v>
      </c>
      <c r="E44" s="16" t="s">
        <v>24</v>
      </c>
      <c r="F44" s="151">
        <v>8925</v>
      </c>
      <c r="G44" s="151">
        <v>8925</v>
      </c>
      <c r="H44" s="151">
        <v>7759.6690000000008</v>
      </c>
      <c r="I44" s="151">
        <v>8211</v>
      </c>
      <c r="J44" s="151">
        <v>7759.6690000000008</v>
      </c>
      <c r="K44" s="151">
        <v>8330</v>
      </c>
      <c r="L44" s="151">
        <v>9029.7199999999993</v>
      </c>
      <c r="N44" s="18">
        <f t="shared" si="3"/>
        <v>8420.0082857142861</v>
      </c>
      <c r="O44" s="18">
        <f t="shared" si="1"/>
        <v>8404.5967842414284</v>
      </c>
      <c r="P44" s="18">
        <f t="shared" si="2"/>
        <v>8330</v>
      </c>
      <c r="Q44" s="18" cm="1">
        <f t="array" ref="Q44">ROUND(AVERAGE(SMALL((F44,G44,H44,I44,J44,K44,L44),{2;3;4;5;6})),0)</f>
        <v>8430</v>
      </c>
      <c r="S44" s="18">
        <f t="shared" si="4"/>
        <v>8860</v>
      </c>
    </row>
    <row r="45" spans="1:19" ht="43.2">
      <c r="A45" s="13">
        <v>41</v>
      </c>
      <c r="B45" s="14" t="s">
        <v>95</v>
      </c>
      <c r="C45" s="15" t="s">
        <v>96</v>
      </c>
      <c r="D45" s="16">
        <v>1</v>
      </c>
      <c r="E45" s="16" t="s">
        <v>24</v>
      </c>
      <c r="F45" s="151">
        <v>23800</v>
      </c>
      <c r="G45" s="151">
        <v>18909.099999999999</v>
      </c>
      <c r="H45" s="151">
        <v>26055.910000000003</v>
      </c>
      <c r="I45" s="151">
        <v>28203</v>
      </c>
      <c r="J45" s="151">
        <v>26055.910000000003</v>
      </c>
      <c r="K45" s="151">
        <v>29750</v>
      </c>
      <c r="L45" s="151">
        <v>30329.53</v>
      </c>
      <c r="N45" s="18">
        <f t="shared" si="3"/>
        <v>26157.635714285716</v>
      </c>
      <c r="O45" s="18">
        <f t="shared" si="1"/>
        <v>25879.645525128733</v>
      </c>
      <c r="P45" s="18">
        <f t="shared" si="2"/>
        <v>26055.910000000003</v>
      </c>
      <c r="Q45" s="18" cm="1">
        <f t="array" ref="Q45">ROUND(AVERAGE(SMALL((F45,G45,H45,I45,J45,K45,L45),{2;3;4;5;6})),0)</f>
        <v>26773</v>
      </c>
      <c r="S45" s="18">
        <f t="shared" si="4"/>
        <v>28138</v>
      </c>
    </row>
    <row r="46" spans="1:19">
      <c r="A46" s="13">
        <v>42</v>
      </c>
      <c r="B46" s="14" t="s">
        <v>31</v>
      </c>
      <c r="C46" s="15" t="s">
        <v>97</v>
      </c>
      <c r="D46" s="16">
        <v>1</v>
      </c>
      <c r="E46" s="16" t="s">
        <v>24</v>
      </c>
      <c r="F46" s="151">
        <v>3094</v>
      </c>
      <c r="G46" s="151">
        <v>2380</v>
      </c>
      <c r="H46" s="151">
        <v>2686.4520000000002</v>
      </c>
      <c r="I46" s="151">
        <v>2737</v>
      </c>
      <c r="J46" s="151">
        <v>2686.4520000000002</v>
      </c>
      <c r="K46" s="151">
        <v>2142</v>
      </c>
      <c r="L46" s="151">
        <v>3123.75</v>
      </c>
      <c r="N46" s="18">
        <f t="shared" si="3"/>
        <v>2692.8077142857146</v>
      </c>
      <c r="O46" s="18">
        <f t="shared" si="1"/>
        <v>2672.3259211170789</v>
      </c>
      <c r="P46" s="18">
        <f t="shared" si="2"/>
        <v>2686.4520000000002</v>
      </c>
      <c r="Q46" s="18" cm="1">
        <f t="array" ref="Q46">ROUND(AVERAGE(SMALL((F46,G46,H46,I46,J46,K46,L46),{2;3;4;5;6})),0)</f>
        <v>2717</v>
      </c>
      <c r="S46" s="18">
        <f t="shared" si="4"/>
        <v>2856</v>
      </c>
    </row>
    <row r="47" spans="1:19" ht="28.8">
      <c r="A47" s="13">
        <v>43</v>
      </c>
      <c r="B47" s="14" t="s">
        <v>98</v>
      </c>
      <c r="C47" s="15" t="s">
        <v>99</v>
      </c>
      <c r="D47" s="16">
        <v>1</v>
      </c>
      <c r="E47" s="16" t="s">
        <v>24</v>
      </c>
      <c r="F47" s="151">
        <v>2975</v>
      </c>
      <c r="G47" s="151">
        <v>2975</v>
      </c>
      <c r="H47" s="151">
        <v>2591.5650000000001</v>
      </c>
      <c r="I47" s="151">
        <v>2856</v>
      </c>
      <c r="J47" s="151">
        <v>2591.5650000000001</v>
      </c>
      <c r="K47" s="151">
        <v>2023</v>
      </c>
      <c r="L47" s="151">
        <v>3014.27</v>
      </c>
      <c r="N47" s="18">
        <f t="shared" si="3"/>
        <v>2718.0571428571429</v>
      </c>
      <c r="O47" s="18">
        <f t="shared" si="1"/>
        <v>2695.9957203400754</v>
      </c>
      <c r="P47" s="18">
        <f t="shared" si="2"/>
        <v>2856</v>
      </c>
      <c r="Q47" s="18" cm="1">
        <f t="array" ref="Q47">ROUND(AVERAGE(SMALL((F47,G47,H47,I47,J47,K47,L47),{2;3;4;5;6})),0)</f>
        <v>2798</v>
      </c>
      <c r="S47" s="18">
        <f t="shared" si="4"/>
        <v>2941</v>
      </c>
    </row>
    <row r="48" spans="1:19" ht="43.2">
      <c r="A48" s="13">
        <v>44</v>
      </c>
      <c r="B48" s="14" t="s">
        <v>100</v>
      </c>
      <c r="C48" s="15" t="s">
        <v>101</v>
      </c>
      <c r="D48" s="16">
        <v>1</v>
      </c>
      <c r="E48" s="16" t="s">
        <v>24</v>
      </c>
      <c r="F48" s="151">
        <v>16660</v>
      </c>
      <c r="G48" s="151">
        <v>19635</v>
      </c>
      <c r="H48" s="151">
        <v>18525.656999999999</v>
      </c>
      <c r="I48" s="151">
        <v>20587</v>
      </c>
      <c r="J48" s="151">
        <v>18525.656999999999</v>
      </c>
      <c r="K48" s="151">
        <v>19040</v>
      </c>
      <c r="L48" s="151">
        <v>21563.99</v>
      </c>
      <c r="N48" s="18">
        <f t="shared" si="3"/>
        <v>19219.614857142857</v>
      </c>
      <c r="O48" s="18">
        <f t="shared" si="1"/>
        <v>19162.985965814067</v>
      </c>
      <c r="P48" s="18">
        <f t="shared" si="2"/>
        <v>19040</v>
      </c>
      <c r="Q48" s="18" cm="1">
        <f t="array" ref="Q48">ROUND(AVERAGE(SMALL((F48,G48,H48,I48,J48,K48,L48),{2;3;4;5;6})),0)</f>
        <v>19263</v>
      </c>
      <c r="S48" s="18">
        <f t="shared" si="4"/>
        <v>20245</v>
      </c>
    </row>
    <row r="49" spans="1:19" ht="43.2">
      <c r="A49" s="13">
        <v>45</v>
      </c>
      <c r="B49" s="14" t="s">
        <v>102</v>
      </c>
      <c r="C49" s="15" t="s">
        <v>103</v>
      </c>
      <c r="D49" s="16">
        <v>1</v>
      </c>
      <c r="E49" s="16" t="s">
        <v>24</v>
      </c>
      <c r="F49" s="151">
        <v>13090</v>
      </c>
      <c r="G49" s="151">
        <v>14280</v>
      </c>
      <c r="H49" s="151">
        <v>14454.260000000002</v>
      </c>
      <c r="I49" s="151">
        <v>16303</v>
      </c>
      <c r="J49" s="151">
        <v>14454.260000000002</v>
      </c>
      <c r="K49" s="151">
        <v>16660</v>
      </c>
      <c r="L49" s="151">
        <v>16823.03</v>
      </c>
      <c r="N49" s="18">
        <f t="shared" si="3"/>
        <v>15152.078571428572</v>
      </c>
      <c r="O49" s="18">
        <f t="shared" si="1"/>
        <v>15093.383873549064</v>
      </c>
      <c r="P49" s="18">
        <f t="shared" si="2"/>
        <v>14454.260000000002</v>
      </c>
      <c r="Q49" s="18" cm="1">
        <f t="array" ref="Q49">ROUND(AVERAGE(SMALL((F49,G49,H49,I49,J49,K49,L49),{2;3;4;5;6})),0)</f>
        <v>15230</v>
      </c>
      <c r="S49" s="18">
        <f t="shared" si="4"/>
        <v>16007</v>
      </c>
    </row>
    <row r="50" spans="1:19" ht="28.8">
      <c r="A50" s="13">
        <v>46</v>
      </c>
      <c r="B50" s="14" t="s">
        <v>104</v>
      </c>
      <c r="C50" s="15" t="s">
        <v>105</v>
      </c>
      <c r="D50" s="16">
        <v>1</v>
      </c>
      <c r="E50" s="16" t="s">
        <v>24</v>
      </c>
      <c r="F50" s="151">
        <v>7616</v>
      </c>
      <c r="G50" s="151">
        <v>7021</v>
      </c>
      <c r="H50" s="151">
        <v>6645.3590000000004</v>
      </c>
      <c r="I50" s="151">
        <v>6307</v>
      </c>
      <c r="J50" s="151">
        <v>6645.3590000000004</v>
      </c>
      <c r="K50" s="151">
        <v>7140</v>
      </c>
      <c r="L50" s="151">
        <v>7732.62</v>
      </c>
      <c r="N50" s="18">
        <f t="shared" si="3"/>
        <v>7015.3340000000007</v>
      </c>
      <c r="O50" s="18">
        <f t="shared" si="1"/>
        <v>6998.4441660453876</v>
      </c>
      <c r="P50" s="18">
        <f t="shared" si="2"/>
        <v>7021</v>
      </c>
      <c r="Q50" s="18" cm="1">
        <f t="array" ref="Q50">ROUND(AVERAGE(SMALL((F50,G50,H50,I50,J50,K50,L50),{2;3;4;5;6})),0)</f>
        <v>7014</v>
      </c>
      <c r="S50" s="18">
        <f t="shared" si="4"/>
        <v>7372</v>
      </c>
    </row>
    <row r="51" spans="1:19" ht="28.8">
      <c r="A51" s="13">
        <v>47</v>
      </c>
      <c r="B51" s="14" t="s">
        <v>106</v>
      </c>
      <c r="C51" s="15" t="s">
        <v>107</v>
      </c>
      <c r="D51" s="16">
        <v>1</v>
      </c>
      <c r="E51" s="16" t="s">
        <v>24</v>
      </c>
      <c r="F51" s="151">
        <v>14280</v>
      </c>
      <c r="G51" s="151">
        <v>14875</v>
      </c>
      <c r="H51" s="151">
        <v>14824.218000000001</v>
      </c>
      <c r="I51" s="151">
        <v>16303</v>
      </c>
      <c r="J51" s="151">
        <v>14824.218000000001</v>
      </c>
      <c r="K51" s="151">
        <v>16660</v>
      </c>
      <c r="L51" s="151">
        <v>17253.810000000001</v>
      </c>
      <c r="N51" s="18">
        <f t="shared" si="3"/>
        <v>15574.320857142857</v>
      </c>
      <c r="O51" s="18">
        <f t="shared" si="1"/>
        <v>15538.973613859678</v>
      </c>
      <c r="P51" s="18">
        <f t="shared" si="2"/>
        <v>14875</v>
      </c>
      <c r="Q51" s="18" cm="1">
        <f t="array" ref="Q51">ROUND(AVERAGE(SMALL((F51,G51,H51,I51,J51,K51,L51),{2;3;4;5;6})),0)</f>
        <v>15497</v>
      </c>
      <c r="S51" s="18">
        <f t="shared" si="4"/>
        <v>16287</v>
      </c>
    </row>
    <row r="52" spans="1:19" ht="72">
      <c r="A52" s="13">
        <v>48</v>
      </c>
      <c r="B52" s="14" t="s">
        <v>108</v>
      </c>
      <c r="C52" s="15" t="s">
        <v>109</v>
      </c>
      <c r="D52" s="16">
        <v>1</v>
      </c>
      <c r="E52" s="16" t="s">
        <v>24</v>
      </c>
      <c r="F52" s="151">
        <v>101150</v>
      </c>
      <c r="G52" s="151">
        <v>95200</v>
      </c>
      <c r="H52" s="151">
        <v>87846.742000000013</v>
      </c>
      <c r="I52" s="151">
        <v>94367</v>
      </c>
      <c r="J52" s="151">
        <v>87846.742000000013</v>
      </c>
      <c r="K52" s="151">
        <v>101150</v>
      </c>
      <c r="L52" s="151">
        <v>49996.66</v>
      </c>
      <c r="N52" s="18">
        <f t="shared" si="3"/>
        <v>88222.449142857149</v>
      </c>
      <c r="O52" s="18">
        <f t="shared" si="1"/>
        <v>86234.892450107931</v>
      </c>
      <c r="P52" s="18">
        <f t="shared" si="2"/>
        <v>94367</v>
      </c>
      <c r="Q52" s="18" cm="1">
        <f t="array" ref="Q52">ROUND(AVERAGE(SMALL((F52,G52,H52,I52,J52,K52,L52),{2;3;4;5;6})),0)</f>
        <v>93282</v>
      </c>
      <c r="S52" s="18">
        <f t="shared" si="4"/>
        <v>98039</v>
      </c>
    </row>
    <row r="53" spans="1:19" ht="43.2">
      <c r="A53" s="13">
        <v>49</v>
      </c>
      <c r="B53" s="14" t="s">
        <v>108</v>
      </c>
      <c r="C53" s="15" t="s">
        <v>110</v>
      </c>
      <c r="D53" s="16">
        <v>1</v>
      </c>
      <c r="E53" s="16" t="s">
        <v>24</v>
      </c>
      <c r="F53" s="151">
        <v>154700</v>
      </c>
      <c r="G53" s="151">
        <v>202300</v>
      </c>
      <c r="H53" s="151">
        <v>182394.22900000002</v>
      </c>
      <c r="I53" s="151">
        <v>172550</v>
      </c>
      <c r="J53" s="151">
        <v>182394.22900000002</v>
      </c>
      <c r="K53" s="151">
        <v>208250</v>
      </c>
      <c r="L53" s="151">
        <v>89997.32</v>
      </c>
      <c r="N53" s="18">
        <f t="shared" si="3"/>
        <v>170369.39685714288</v>
      </c>
      <c r="O53" s="18">
        <f t="shared" si="1"/>
        <v>165263.46250033638</v>
      </c>
      <c r="P53" s="18">
        <f t="shared" si="2"/>
        <v>182394.22900000002</v>
      </c>
      <c r="Q53" s="18" cm="1">
        <f t="array" ref="Q53">ROUND(AVERAGE(SMALL((F53,G53,H53,I53,J53,K53,L53),{2;3;4;5;6})),0)</f>
        <v>178868</v>
      </c>
      <c r="S53" s="18">
        <f t="shared" si="4"/>
        <v>187990</v>
      </c>
    </row>
    <row r="54" spans="1:19" ht="28.8">
      <c r="A54" s="13">
        <v>50</v>
      </c>
      <c r="B54" s="14" t="s">
        <v>111</v>
      </c>
      <c r="C54" s="15" t="s">
        <v>112</v>
      </c>
      <c r="D54" s="16">
        <v>1</v>
      </c>
      <c r="E54" s="16" t="s">
        <v>24</v>
      </c>
      <c r="F54" s="151">
        <v>119000</v>
      </c>
      <c r="G54" s="151">
        <v>160650</v>
      </c>
      <c r="H54" s="151">
        <v>145714.59100000001</v>
      </c>
      <c r="I54" s="151">
        <v>163030</v>
      </c>
      <c r="J54" s="151">
        <v>145714.59100000001</v>
      </c>
      <c r="K54" s="151">
        <v>166600</v>
      </c>
      <c r="L54" s="151">
        <v>49996.66</v>
      </c>
      <c r="N54" s="18">
        <f t="shared" si="3"/>
        <v>135815.12028571431</v>
      </c>
      <c r="O54" s="18">
        <f t="shared" si="1"/>
        <v>127615.21908174759</v>
      </c>
      <c r="P54" s="18">
        <f t="shared" si="2"/>
        <v>145714.59100000001</v>
      </c>
      <c r="Q54" s="18" cm="1">
        <f t="array" ref="Q54">ROUND(AVERAGE(SMALL((F54,G54,H54,I54,J54,K54,L54),{2;3;4;5;6})),0)</f>
        <v>146822</v>
      </c>
      <c r="S54" s="18">
        <f t="shared" si="4"/>
        <v>154310</v>
      </c>
    </row>
    <row r="55" spans="1:19" ht="43.2">
      <c r="A55" s="13">
        <v>51</v>
      </c>
      <c r="B55" s="14" t="s">
        <v>113</v>
      </c>
      <c r="C55" s="15" t="s">
        <v>114</v>
      </c>
      <c r="D55" s="16">
        <v>1</v>
      </c>
      <c r="E55" s="16" t="s">
        <v>24</v>
      </c>
      <c r="F55" s="151">
        <v>833000</v>
      </c>
      <c r="G55" s="151">
        <v>1130500</v>
      </c>
      <c r="H55" s="151">
        <v>1599171.9340000001</v>
      </c>
      <c r="I55" s="151">
        <v>1630300</v>
      </c>
      <c r="J55" s="151">
        <v>1599171.9340000001</v>
      </c>
      <c r="K55" s="151">
        <v>1500000</v>
      </c>
      <c r="L55" s="151">
        <v>499997.54000000004</v>
      </c>
      <c r="N55" s="18">
        <f t="shared" si="3"/>
        <v>1256020.2011428571</v>
      </c>
      <c r="O55" s="18">
        <f t="shared" si="1"/>
        <v>1166822.1069673302</v>
      </c>
      <c r="P55" s="18">
        <f t="shared" si="2"/>
        <v>1500000</v>
      </c>
      <c r="Q55" s="18" cm="1">
        <f t="array" ref="Q55">ROUND(AVERAGE(SMALL((F55,G55,H55,I55,J55,K55,L55),{2;3;4;5;6})),0)</f>
        <v>1332369</v>
      </c>
      <c r="S55" s="18">
        <f t="shared" si="4"/>
        <v>1400320</v>
      </c>
    </row>
    <row r="56" spans="1:19" ht="273.60000000000002">
      <c r="A56" s="13">
        <v>52</v>
      </c>
      <c r="B56" s="14" t="s">
        <v>115</v>
      </c>
      <c r="C56" s="15" t="s">
        <v>116</v>
      </c>
      <c r="D56" s="16">
        <v>1</v>
      </c>
      <c r="E56" s="16" t="s">
        <v>24</v>
      </c>
      <c r="F56" s="151">
        <v>15470</v>
      </c>
      <c r="G56" s="151">
        <v>12495</v>
      </c>
      <c r="H56" s="151">
        <v>14173.894000000002</v>
      </c>
      <c r="I56" s="151">
        <v>13923</v>
      </c>
      <c r="J56" s="151">
        <v>14173.894000000002</v>
      </c>
      <c r="K56" s="151">
        <v>10584</v>
      </c>
      <c r="L56" s="151">
        <v>16496.97</v>
      </c>
      <c r="N56" s="18">
        <f t="shared" si="3"/>
        <v>13902.394</v>
      </c>
      <c r="O56" s="18">
        <f t="shared" si="1"/>
        <v>13781.120786657373</v>
      </c>
      <c r="P56" s="18">
        <f t="shared" si="2"/>
        <v>14173.894000000002</v>
      </c>
      <c r="Q56" s="18" cm="1">
        <f t="array" ref="Q56">ROUND(AVERAGE(SMALL((F56,G56,H56,I56,J56,K56,L56),{2;3;4;5;6})),0)</f>
        <v>14047</v>
      </c>
      <c r="S56" s="18">
        <f t="shared" si="4"/>
        <v>14763</v>
      </c>
    </row>
    <row r="57" spans="1:19">
      <c r="A57" s="13">
        <v>53</v>
      </c>
      <c r="B57" s="14"/>
      <c r="C57" s="14"/>
      <c r="D57" s="16"/>
      <c r="E57" s="19"/>
      <c r="F57" s="20"/>
      <c r="G57" s="20"/>
      <c r="H57" s="20"/>
      <c r="I57" s="20"/>
      <c r="J57" s="20"/>
      <c r="K57" s="20"/>
      <c r="L57" s="20"/>
      <c r="N57" s="18"/>
      <c r="O57" s="18"/>
      <c r="P57" s="18"/>
      <c r="Q57" s="148"/>
    </row>
    <row r="58" spans="1:19">
      <c r="A58" s="13">
        <v>54</v>
      </c>
      <c r="B58" s="14"/>
      <c r="C58" s="14"/>
      <c r="D58" s="16"/>
      <c r="E58" s="19"/>
      <c r="F58" s="20"/>
      <c r="G58" s="20"/>
      <c r="H58" s="20"/>
      <c r="I58" s="20"/>
      <c r="J58" s="20"/>
      <c r="K58" s="20"/>
      <c r="L58" s="20"/>
      <c r="N58" s="18"/>
      <c r="O58" s="18"/>
      <c r="P58" s="18"/>
      <c r="Q58" s="148"/>
    </row>
    <row r="59" spans="1:19">
      <c r="A59" s="13">
        <v>55</v>
      </c>
      <c r="B59" s="14"/>
      <c r="C59" s="14"/>
      <c r="D59" s="16"/>
      <c r="E59" s="19"/>
      <c r="F59" s="20"/>
      <c r="G59" s="20"/>
      <c r="H59" s="20"/>
      <c r="I59" s="20"/>
      <c r="J59" s="20"/>
      <c r="K59" s="20"/>
      <c r="L59" s="20"/>
      <c r="N59" s="18"/>
      <c r="O59" s="18"/>
      <c r="P59" s="18"/>
      <c r="Q59" s="148"/>
    </row>
    <row r="60" spans="1:19">
      <c r="A60" s="13">
        <v>56</v>
      </c>
      <c r="B60" s="14"/>
      <c r="C60" s="14"/>
      <c r="D60" s="16"/>
      <c r="E60" s="19"/>
      <c r="F60" s="20"/>
      <c r="G60" s="20"/>
      <c r="H60" s="20"/>
      <c r="I60" s="20"/>
      <c r="J60" s="20"/>
      <c r="K60" s="20"/>
      <c r="L60" s="20"/>
      <c r="N60" s="18"/>
      <c r="O60" s="18"/>
      <c r="P60" s="18"/>
      <c r="Q60" s="148"/>
    </row>
    <row r="61" spans="1:19">
      <c r="A61" s="13">
        <v>57</v>
      </c>
      <c r="B61" s="14"/>
      <c r="C61" s="14"/>
      <c r="D61" s="16"/>
      <c r="E61" s="19"/>
      <c r="F61" s="20"/>
      <c r="G61" s="20"/>
      <c r="H61" s="20"/>
      <c r="I61" s="20"/>
      <c r="J61" s="20"/>
      <c r="K61" s="20"/>
      <c r="L61" s="20"/>
      <c r="N61" s="18"/>
      <c r="O61" s="18"/>
      <c r="P61" s="18"/>
      <c r="Q61" s="148"/>
    </row>
    <row r="62" spans="1:19">
      <c r="A62" s="13">
        <v>58</v>
      </c>
      <c r="B62" s="14"/>
      <c r="C62" s="14"/>
      <c r="D62" s="16"/>
      <c r="E62" s="19"/>
      <c r="F62" s="20"/>
      <c r="G62" s="20"/>
      <c r="H62" s="20"/>
      <c r="I62" s="20"/>
      <c r="J62" s="20"/>
      <c r="K62" s="20"/>
      <c r="L62" s="20"/>
      <c r="N62" s="18"/>
      <c r="O62" s="18"/>
      <c r="P62" s="18"/>
      <c r="Q62" s="148"/>
    </row>
    <row r="63" spans="1:19">
      <c r="A63" s="13">
        <v>59</v>
      </c>
      <c r="B63" s="14"/>
      <c r="C63" s="14"/>
      <c r="D63" s="16"/>
      <c r="E63" s="19"/>
      <c r="F63" s="20"/>
      <c r="G63" s="20"/>
      <c r="H63" s="20"/>
      <c r="I63" s="20"/>
      <c r="J63" s="20"/>
      <c r="K63" s="20"/>
      <c r="L63" s="20"/>
      <c r="N63" s="18"/>
      <c r="O63" s="18"/>
      <c r="P63" s="18"/>
      <c r="Q63" s="148"/>
    </row>
    <row r="64" spans="1:19">
      <c r="A64" s="13">
        <v>60</v>
      </c>
      <c r="B64" s="14"/>
      <c r="C64" s="14"/>
      <c r="D64" s="16"/>
      <c r="E64" s="19"/>
      <c r="F64" s="20"/>
      <c r="G64" s="20"/>
      <c r="H64" s="20"/>
      <c r="I64" s="20"/>
      <c r="J64" s="20"/>
      <c r="K64" s="20"/>
      <c r="L64" s="20"/>
      <c r="N64" s="18"/>
      <c r="O64" s="18"/>
      <c r="P64" s="18"/>
      <c r="Q64" s="148"/>
    </row>
    <row r="65" spans="1:17">
      <c r="A65" s="13">
        <v>61</v>
      </c>
      <c r="B65" s="14"/>
      <c r="C65" s="14"/>
      <c r="D65" s="16"/>
      <c r="E65" s="19"/>
      <c r="F65" s="20"/>
      <c r="G65" s="20"/>
      <c r="H65" s="20"/>
      <c r="I65" s="20"/>
      <c r="J65" s="20"/>
      <c r="K65" s="20"/>
      <c r="L65" s="20"/>
      <c r="N65" s="18"/>
      <c r="O65" s="18"/>
      <c r="P65" s="18"/>
      <c r="Q65" s="148"/>
    </row>
    <row r="66" spans="1:17">
      <c r="A66" s="13">
        <v>62</v>
      </c>
      <c r="B66" s="14"/>
      <c r="C66" s="14"/>
      <c r="D66" s="16"/>
      <c r="E66" s="19"/>
      <c r="F66" s="20"/>
      <c r="G66" s="20"/>
      <c r="H66" s="20"/>
      <c r="I66" s="20"/>
      <c r="J66" s="20"/>
      <c r="K66" s="20"/>
      <c r="L66" s="20"/>
      <c r="N66" s="18"/>
      <c r="O66" s="18"/>
      <c r="P66" s="18"/>
      <c r="Q66" s="148"/>
    </row>
    <row r="67" spans="1:17">
      <c r="A67" s="13">
        <v>63</v>
      </c>
      <c r="B67" s="14"/>
      <c r="C67" s="14"/>
      <c r="D67" s="16"/>
      <c r="E67" s="19"/>
      <c r="F67" s="20"/>
      <c r="G67" s="20"/>
      <c r="H67" s="20"/>
      <c r="I67" s="20"/>
      <c r="J67" s="20"/>
      <c r="K67" s="20"/>
      <c r="L67" s="20"/>
      <c r="N67" s="18"/>
      <c r="O67" s="18"/>
      <c r="P67" s="18"/>
      <c r="Q67" s="148"/>
    </row>
    <row r="68" spans="1:17">
      <c r="A68" s="13">
        <v>64</v>
      </c>
      <c r="B68" s="14"/>
      <c r="C68" s="14"/>
      <c r="D68" s="16"/>
      <c r="E68" s="19"/>
      <c r="F68" s="20"/>
      <c r="G68" s="20"/>
      <c r="H68" s="20"/>
      <c r="I68" s="20"/>
      <c r="J68" s="20"/>
      <c r="K68" s="20"/>
      <c r="L68" s="20"/>
      <c r="N68" s="18"/>
      <c r="O68" s="18"/>
      <c r="P68" s="18"/>
      <c r="Q68" s="148"/>
    </row>
    <row r="69" spans="1:17">
      <c r="A69" s="13">
        <v>65</v>
      </c>
      <c r="B69" s="14"/>
      <c r="C69" s="14"/>
      <c r="D69" s="16"/>
      <c r="E69" s="19"/>
      <c r="F69" s="20"/>
      <c r="G69" s="20"/>
      <c r="H69" s="20"/>
      <c r="I69" s="20"/>
      <c r="J69" s="20"/>
      <c r="K69" s="20"/>
      <c r="L69" s="20"/>
      <c r="N69" s="18"/>
      <c r="O69" s="18"/>
      <c r="P69" s="18"/>
      <c r="Q69" s="148"/>
    </row>
    <row r="70" spans="1:17">
      <c r="A70" s="13">
        <v>66</v>
      </c>
      <c r="B70" s="14"/>
      <c r="C70" s="14"/>
      <c r="D70" s="16"/>
      <c r="E70" s="19"/>
      <c r="F70" s="20"/>
      <c r="G70" s="20"/>
      <c r="H70" s="20"/>
      <c r="I70" s="20"/>
      <c r="J70" s="20"/>
      <c r="K70" s="20"/>
      <c r="L70" s="20"/>
      <c r="N70" s="18"/>
      <c r="O70" s="18"/>
      <c r="P70" s="18"/>
      <c r="Q70" s="148"/>
    </row>
    <row r="71" spans="1:17">
      <c r="A71" s="13">
        <v>67</v>
      </c>
      <c r="B71" s="14"/>
      <c r="C71" s="14"/>
      <c r="D71" s="16"/>
      <c r="E71" s="19"/>
      <c r="F71" s="20"/>
      <c r="G71" s="20"/>
      <c r="H71" s="20"/>
      <c r="I71" s="20"/>
      <c r="J71" s="20"/>
      <c r="K71" s="20"/>
      <c r="L71" s="20"/>
      <c r="N71" s="18"/>
      <c r="O71" s="18"/>
      <c r="P71" s="18"/>
      <c r="Q71" s="148"/>
    </row>
    <row r="72" spans="1:17">
      <c r="A72" s="13">
        <v>68</v>
      </c>
      <c r="B72" s="14"/>
      <c r="C72" s="14"/>
      <c r="D72" s="16"/>
      <c r="E72" s="19"/>
      <c r="F72" s="20"/>
      <c r="G72" s="20"/>
      <c r="H72" s="20"/>
      <c r="I72" s="20"/>
      <c r="J72" s="20"/>
      <c r="K72" s="20"/>
      <c r="L72" s="20"/>
      <c r="N72" s="18"/>
      <c r="O72" s="18"/>
      <c r="P72" s="18"/>
      <c r="Q72" s="148"/>
    </row>
    <row r="73" spans="1:17">
      <c r="A73" s="13">
        <v>69</v>
      </c>
      <c r="B73" s="14"/>
      <c r="C73" s="14"/>
      <c r="D73" s="16"/>
      <c r="E73" s="19"/>
      <c r="F73" s="20"/>
      <c r="G73" s="20"/>
      <c r="H73" s="20"/>
      <c r="I73" s="20"/>
      <c r="J73" s="20"/>
      <c r="K73" s="20"/>
      <c r="L73" s="20"/>
      <c r="N73" s="18"/>
      <c r="O73" s="18"/>
      <c r="P73" s="18"/>
      <c r="Q73" s="148"/>
    </row>
    <row r="74" spans="1:17">
      <c r="A74" s="13">
        <v>70</v>
      </c>
      <c r="B74" s="14"/>
      <c r="C74" s="14"/>
      <c r="D74" s="16"/>
      <c r="E74" s="19"/>
      <c r="F74" s="20"/>
      <c r="G74" s="20"/>
      <c r="H74" s="20"/>
      <c r="I74" s="20"/>
      <c r="J74" s="20"/>
      <c r="K74" s="20"/>
      <c r="L74" s="20"/>
      <c r="N74" s="18"/>
      <c r="O74" s="18"/>
      <c r="P74" s="18"/>
      <c r="Q74" s="148"/>
    </row>
    <row r="75" spans="1:17">
      <c r="A75" s="13">
        <v>71</v>
      </c>
      <c r="B75" s="14"/>
      <c r="C75" s="14"/>
      <c r="D75" s="16"/>
      <c r="E75" s="19"/>
      <c r="F75" s="20"/>
      <c r="G75" s="20"/>
      <c r="H75" s="20"/>
      <c r="I75" s="20"/>
      <c r="J75" s="20"/>
      <c r="K75" s="20"/>
      <c r="L75" s="20"/>
      <c r="N75" s="18"/>
      <c r="O75" s="18"/>
      <c r="P75" s="18"/>
      <c r="Q75" s="148"/>
    </row>
    <row r="76" spans="1:17">
      <c r="A76" s="13">
        <v>72</v>
      </c>
      <c r="B76" s="14"/>
      <c r="C76" s="14"/>
      <c r="D76" s="16"/>
      <c r="E76" s="19"/>
      <c r="F76" s="20"/>
      <c r="G76" s="20"/>
      <c r="H76" s="20"/>
      <c r="I76" s="20"/>
      <c r="J76" s="20"/>
      <c r="K76" s="20"/>
      <c r="L76" s="20"/>
      <c r="N76" s="18"/>
      <c r="O76" s="18"/>
      <c r="P76" s="18"/>
      <c r="Q76" s="148"/>
    </row>
    <row r="77" spans="1:17">
      <c r="A77" s="13">
        <v>73</v>
      </c>
      <c r="B77" s="14"/>
      <c r="C77" s="14"/>
      <c r="D77" s="16"/>
      <c r="E77" s="19"/>
      <c r="F77" s="20"/>
      <c r="G77" s="20"/>
      <c r="H77" s="20"/>
      <c r="I77" s="20"/>
      <c r="J77" s="20"/>
      <c r="K77" s="20"/>
      <c r="L77" s="20"/>
      <c r="N77" s="18"/>
      <c r="O77" s="18"/>
      <c r="P77" s="18"/>
      <c r="Q77" s="148"/>
    </row>
    <row r="78" spans="1:17">
      <c r="A78" s="13">
        <v>74</v>
      </c>
      <c r="B78" s="14"/>
      <c r="C78" s="14"/>
      <c r="D78" s="16"/>
      <c r="E78" s="19"/>
      <c r="F78" s="20"/>
      <c r="G78" s="20"/>
      <c r="H78" s="20"/>
      <c r="I78" s="20"/>
      <c r="J78" s="20"/>
      <c r="K78" s="20"/>
      <c r="L78" s="20"/>
      <c r="N78" s="18"/>
      <c r="O78" s="18"/>
      <c r="P78" s="18"/>
      <c r="Q78" s="148"/>
    </row>
    <row r="79" spans="1:17">
      <c r="A79" s="13">
        <v>75</v>
      </c>
      <c r="B79" s="21"/>
      <c r="C79" s="21"/>
      <c r="D79" s="21"/>
      <c r="E79" s="21"/>
      <c r="F79" s="22"/>
      <c r="G79" s="22"/>
      <c r="H79" s="22"/>
      <c r="I79" s="22"/>
      <c r="J79" s="22"/>
      <c r="K79" s="22"/>
      <c r="L79" s="22"/>
      <c r="N79" s="23"/>
      <c r="O79" s="23"/>
      <c r="P79" s="23"/>
      <c r="Q79" s="149"/>
    </row>
    <row r="80" spans="1:17">
      <c r="A80" s="13">
        <v>76</v>
      </c>
      <c r="B80" s="24"/>
      <c r="C80" s="15"/>
      <c r="D80" s="16"/>
      <c r="E80" s="16"/>
      <c r="F80" s="17"/>
      <c r="G80" s="17"/>
      <c r="H80" s="17"/>
      <c r="I80" s="17"/>
      <c r="J80" s="17"/>
      <c r="K80" s="17"/>
      <c r="L80" s="17"/>
      <c r="N80" s="18" t="e">
        <f t="shared" ref="N80:N90" si="5">AVERAGE(F80:L80)</f>
        <v>#DIV/0!</v>
      </c>
      <c r="O80" s="18" t="e">
        <f t="shared" ref="O80:O90" si="6">GEOMEAN(F80:L80)</f>
        <v>#NUM!</v>
      </c>
      <c r="P80" s="18" t="e">
        <f t="shared" ref="P80:P90" si="7">MEDIAN(F80:L80)</f>
        <v>#NUM!</v>
      </c>
      <c r="Q80" s="148"/>
    </row>
    <row r="81" spans="1:17">
      <c r="A81" s="13">
        <v>77</v>
      </c>
      <c r="B81" s="14"/>
      <c r="C81" s="14"/>
      <c r="D81" s="19"/>
      <c r="E81" s="19"/>
      <c r="F81" s="20"/>
      <c r="G81" s="20"/>
      <c r="H81" s="20"/>
      <c r="I81" s="20"/>
      <c r="J81" s="20"/>
      <c r="K81" s="20"/>
      <c r="L81" s="20"/>
      <c r="N81" s="18" t="e">
        <f t="shared" si="5"/>
        <v>#DIV/0!</v>
      </c>
      <c r="O81" s="18" t="e">
        <f t="shared" si="6"/>
        <v>#NUM!</v>
      </c>
      <c r="P81" s="18" t="e">
        <f t="shared" si="7"/>
        <v>#NUM!</v>
      </c>
      <c r="Q81" s="148"/>
    </row>
    <row r="82" spans="1:17">
      <c r="A82" s="13">
        <v>78</v>
      </c>
      <c r="B82" s="14"/>
      <c r="C82" s="14"/>
      <c r="D82" s="19"/>
      <c r="E82" s="19"/>
      <c r="F82" s="20"/>
      <c r="G82" s="20"/>
      <c r="H82" s="20"/>
      <c r="I82" s="20"/>
      <c r="J82" s="20"/>
      <c r="K82" s="20"/>
      <c r="L82" s="20"/>
      <c r="N82" s="18" t="e">
        <f t="shared" si="5"/>
        <v>#DIV/0!</v>
      </c>
      <c r="O82" s="18" t="e">
        <f t="shared" si="6"/>
        <v>#NUM!</v>
      </c>
      <c r="P82" s="18" t="e">
        <f t="shared" si="7"/>
        <v>#NUM!</v>
      </c>
      <c r="Q82" s="148"/>
    </row>
    <row r="83" spans="1:17">
      <c r="A83" s="13">
        <v>79</v>
      </c>
      <c r="B83" s="14"/>
      <c r="C83" s="14"/>
      <c r="D83" s="19"/>
      <c r="E83" s="16"/>
      <c r="F83" s="17"/>
      <c r="G83" s="17"/>
      <c r="H83" s="17"/>
      <c r="I83" s="17"/>
      <c r="J83" s="17"/>
      <c r="K83" s="17"/>
      <c r="L83" s="17"/>
      <c r="N83" s="18" t="e">
        <f t="shared" si="5"/>
        <v>#DIV/0!</v>
      </c>
      <c r="O83" s="18" t="e">
        <f t="shared" si="6"/>
        <v>#NUM!</v>
      </c>
      <c r="P83" s="18" t="e">
        <f t="shared" si="7"/>
        <v>#NUM!</v>
      </c>
      <c r="Q83" s="148"/>
    </row>
    <row r="84" spans="1:17">
      <c r="A84" s="13">
        <v>80</v>
      </c>
      <c r="B84" s="14"/>
      <c r="C84" s="14"/>
      <c r="D84" s="19"/>
      <c r="E84" s="19"/>
      <c r="F84" s="20"/>
      <c r="G84" s="20"/>
      <c r="H84" s="20"/>
      <c r="I84" s="20"/>
      <c r="J84" s="20"/>
      <c r="K84" s="20"/>
      <c r="L84" s="20"/>
      <c r="N84" s="18" t="e">
        <f t="shared" si="5"/>
        <v>#DIV/0!</v>
      </c>
      <c r="O84" s="18" t="e">
        <f t="shared" si="6"/>
        <v>#NUM!</v>
      </c>
      <c r="P84" s="18" t="e">
        <f t="shared" si="7"/>
        <v>#NUM!</v>
      </c>
      <c r="Q84" s="148"/>
    </row>
    <row r="85" spans="1:17">
      <c r="A85" s="13">
        <v>81</v>
      </c>
      <c r="B85" s="14"/>
      <c r="C85" s="14"/>
      <c r="D85" s="19"/>
      <c r="E85" s="19"/>
      <c r="F85" s="20"/>
      <c r="G85" s="20"/>
      <c r="H85" s="20"/>
      <c r="I85" s="20"/>
      <c r="J85" s="20"/>
      <c r="K85" s="20"/>
      <c r="L85" s="20"/>
      <c r="N85" s="18" t="e">
        <f t="shared" si="5"/>
        <v>#DIV/0!</v>
      </c>
      <c r="O85" s="18" t="e">
        <f t="shared" si="6"/>
        <v>#NUM!</v>
      </c>
      <c r="P85" s="18" t="e">
        <f t="shared" si="7"/>
        <v>#NUM!</v>
      </c>
      <c r="Q85" s="148"/>
    </row>
    <row r="86" spans="1:17">
      <c r="A86" s="13">
        <v>82</v>
      </c>
      <c r="B86" s="14"/>
      <c r="C86" s="14"/>
      <c r="D86" s="19"/>
      <c r="E86" s="19"/>
      <c r="F86" s="20"/>
      <c r="G86" s="20"/>
      <c r="H86" s="20"/>
      <c r="I86" s="20"/>
      <c r="J86" s="20"/>
      <c r="K86" s="20"/>
      <c r="L86" s="20"/>
      <c r="N86" s="18" t="e">
        <f t="shared" si="5"/>
        <v>#DIV/0!</v>
      </c>
      <c r="O86" s="18" t="e">
        <f t="shared" si="6"/>
        <v>#NUM!</v>
      </c>
      <c r="P86" s="18" t="e">
        <f t="shared" si="7"/>
        <v>#NUM!</v>
      </c>
      <c r="Q86" s="148"/>
    </row>
    <row r="87" spans="1:17">
      <c r="A87" s="13">
        <v>83</v>
      </c>
      <c r="B87" s="14"/>
      <c r="C87" s="14"/>
      <c r="D87" s="19"/>
      <c r="E87" s="19"/>
      <c r="F87" s="20"/>
      <c r="G87" s="20"/>
      <c r="H87" s="20"/>
      <c r="I87" s="20"/>
      <c r="J87" s="20"/>
      <c r="K87" s="20"/>
      <c r="L87" s="20"/>
      <c r="N87" s="18" t="e">
        <f t="shared" si="5"/>
        <v>#DIV/0!</v>
      </c>
      <c r="O87" s="18" t="e">
        <f t="shared" si="6"/>
        <v>#NUM!</v>
      </c>
      <c r="P87" s="18" t="e">
        <f t="shared" si="7"/>
        <v>#NUM!</v>
      </c>
      <c r="Q87" s="148"/>
    </row>
    <row r="88" spans="1:17">
      <c r="A88" s="13">
        <v>84</v>
      </c>
      <c r="B88" s="14"/>
      <c r="C88" s="14"/>
      <c r="D88" s="19"/>
      <c r="E88" s="19"/>
      <c r="F88" s="20"/>
      <c r="G88" s="20"/>
      <c r="H88" s="20"/>
      <c r="I88" s="20"/>
      <c r="J88" s="20"/>
      <c r="K88" s="20"/>
      <c r="L88" s="20"/>
      <c r="N88" s="18" t="e">
        <f t="shared" si="5"/>
        <v>#DIV/0!</v>
      </c>
      <c r="O88" s="18" t="e">
        <f t="shared" si="6"/>
        <v>#NUM!</v>
      </c>
      <c r="P88" s="18" t="e">
        <f t="shared" si="7"/>
        <v>#NUM!</v>
      </c>
      <c r="Q88" s="148"/>
    </row>
    <row r="89" spans="1:17">
      <c r="A89" s="13">
        <v>85</v>
      </c>
      <c r="B89" s="14"/>
      <c r="C89" s="14"/>
      <c r="D89" s="19"/>
      <c r="E89" s="25"/>
      <c r="F89" s="26"/>
      <c r="G89" s="26"/>
      <c r="H89" s="26"/>
      <c r="I89" s="26"/>
      <c r="J89" s="26"/>
      <c r="K89" s="26"/>
      <c r="L89" s="26"/>
      <c r="N89" s="18" t="e">
        <f t="shared" si="5"/>
        <v>#DIV/0!</v>
      </c>
      <c r="O89" s="18" t="e">
        <f t="shared" si="6"/>
        <v>#NUM!</v>
      </c>
      <c r="P89" s="18" t="e">
        <f t="shared" si="7"/>
        <v>#NUM!</v>
      </c>
      <c r="Q89" s="148"/>
    </row>
    <row r="90" spans="1:17">
      <c r="A90" s="13">
        <v>86</v>
      </c>
      <c r="B90" s="14"/>
      <c r="C90" s="14"/>
      <c r="D90" s="19"/>
      <c r="E90" s="25"/>
      <c r="F90" s="26"/>
      <c r="G90" s="26"/>
      <c r="H90" s="26"/>
      <c r="I90" s="26"/>
      <c r="J90" s="26"/>
      <c r="K90" s="26"/>
      <c r="L90" s="26"/>
      <c r="N90" s="18" t="e">
        <f t="shared" si="5"/>
        <v>#DIV/0!</v>
      </c>
      <c r="O90" s="18" t="e">
        <f t="shared" si="6"/>
        <v>#NUM!</v>
      </c>
      <c r="P90" s="18" t="e">
        <f t="shared" si="7"/>
        <v>#NUM!</v>
      </c>
      <c r="Q90" s="148"/>
    </row>
    <row r="91" spans="1:17">
      <c r="A91" s="27"/>
      <c r="B91" s="28"/>
      <c r="C91" s="29"/>
      <c r="D91" s="29"/>
      <c r="E91" s="29"/>
      <c r="F91" s="30"/>
      <c r="G91" s="30"/>
      <c r="H91" s="30"/>
      <c r="I91" s="30"/>
      <c r="J91" s="30"/>
      <c r="K91" s="30"/>
      <c r="L91" s="30"/>
      <c r="N91" s="31"/>
      <c r="O91" s="31"/>
      <c r="P91" s="31"/>
      <c r="Q91" s="31"/>
    </row>
    <row r="92" spans="1:17">
      <c r="A92" s="32"/>
      <c r="B92" s="33"/>
      <c r="C92" s="31"/>
      <c r="D92" s="31"/>
      <c r="E92" s="31"/>
      <c r="F92" s="34"/>
      <c r="G92" s="34"/>
      <c r="H92" s="34"/>
      <c r="I92" s="34"/>
      <c r="J92" s="34"/>
      <c r="K92" s="34"/>
      <c r="L92" s="34"/>
      <c r="N92" s="31"/>
      <c r="O92" s="31"/>
      <c r="P92" s="31"/>
      <c r="Q92" s="31"/>
    </row>
    <row r="93" spans="1:17">
      <c r="A93" s="32"/>
      <c r="B93" s="33"/>
      <c r="C93" s="31"/>
      <c r="D93" s="31"/>
      <c r="E93" s="31"/>
      <c r="F93" s="34"/>
      <c r="G93" s="34"/>
      <c r="H93" s="34"/>
      <c r="I93" s="34"/>
      <c r="J93" s="34"/>
      <c r="K93" s="34"/>
      <c r="L93" s="34"/>
      <c r="N93" s="31"/>
      <c r="O93" s="31"/>
      <c r="P93" s="31"/>
      <c r="Q93" s="31"/>
    </row>
    <row r="94" spans="1:17">
      <c r="A94" s="32"/>
      <c r="B94" s="33"/>
      <c r="C94" s="31"/>
      <c r="D94" s="31"/>
      <c r="E94" s="31"/>
      <c r="F94" s="34"/>
      <c r="G94" s="34"/>
      <c r="H94" s="34"/>
      <c r="I94" s="34"/>
      <c r="J94" s="34"/>
      <c r="K94" s="34"/>
      <c r="L94" s="34"/>
      <c r="N94" s="31"/>
      <c r="O94" s="31"/>
      <c r="P94" s="31"/>
      <c r="Q94" s="31"/>
    </row>
    <row r="95" spans="1:17">
      <c r="A95" s="32"/>
      <c r="B95" s="33"/>
      <c r="C95" s="31"/>
      <c r="D95" s="31"/>
      <c r="E95" s="31"/>
      <c r="F95" s="34"/>
      <c r="G95" s="34"/>
      <c r="H95" s="34"/>
      <c r="I95" s="34"/>
      <c r="J95" s="34"/>
      <c r="K95" s="34"/>
      <c r="L95" s="34"/>
      <c r="N95" s="31"/>
      <c r="O95" s="31"/>
      <c r="P95" s="31"/>
      <c r="Q95" s="31"/>
    </row>
    <row r="96" spans="1:17">
      <c r="A96" s="32"/>
      <c r="B96" s="33"/>
      <c r="C96" s="31"/>
      <c r="D96" s="31"/>
      <c r="E96" s="31"/>
      <c r="F96" s="34"/>
      <c r="G96" s="34"/>
      <c r="H96" s="34"/>
      <c r="I96" s="34"/>
      <c r="J96" s="34"/>
      <c r="K96" s="34"/>
      <c r="L96" s="34"/>
      <c r="N96" s="31"/>
      <c r="O96" s="31"/>
      <c r="P96" s="31"/>
      <c r="Q96" s="31"/>
    </row>
    <row r="97" spans="1:17">
      <c r="A97" s="32"/>
      <c r="B97" s="33"/>
      <c r="C97" s="31"/>
      <c r="D97" s="31"/>
      <c r="E97" s="31"/>
      <c r="F97" s="34"/>
      <c r="G97" s="34"/>
      <c r="H97" s="34"/>
      <c r="I97" s="34"/>
      <c r="J97" s="34"/>
      <c r="K97" s="34"/>
      <c r="L97" s="34"/>
      <c r="N97" s="31"/>
      <c r="O97" s="31"/>
      <c r="P97" s="31"/>
      <c r="Q97" s="31"/>
    </row>
    <row r="98" spans="1:17">
      <c r="A98" s="32"/>
      <c r="B98" s="33"/>
      <c r="C98" s="31"/>
      <c r="D98" s="31"/>
      <c r="E98" s="31"/>
      <c r="F98" s="34"/>
      <c r="G98" s="34"/>
      <c r="H98" s="34"/>
      <c r="I98" s="34"/>
      <c r="J98" s="34"/>
      <c r="K98" s="34"/>
      <c r="L98" s="34"/>
      <c r="N98" s="31"/>
      <c r="O98" s="31"/>
      <c r="P98" s="31"/>
      <c r="Q98" s="31"/>
    </row>
    <row r="99" spans="1:17">
      <c r="A99" s="32"/>
      <c r="B99" s="33"/>
      <c r="C99" s="31"/>
      <c r="D99" s="31"/>
      <c r="E99" s="31"/>
      <c r="F99" s="34"/>
      <c r="G99" s="34"/>
      <c r="H99" s="34"/>
      <c r="I99" s="34"/>
      <c r="J99" s="34"/>
      <c r="K99" s="34"/>
      <c r="L99" s="34"/>
      <c r="N99" s="31"/>
      <c r="O99" s="31"/>
      <c r="P99" s="31"/>
      <c r="Q99" s="31"/>
    </row>
    <row r="100" spans="1:17">
      <c r="A100" s="32"/>
      <c r="B100" s="33"/>
      <c r="C100" s="31"/>
      <c r="D100" s="31"/>
      <c r="E100" s="31"/>
      <c r="F100" s="34"/>
      <c r="G100" s="34"/>
      <c r="H100" s="34"/>
      <c r="I100" s="34"/>
      <c r="J100" s="34"/>
      <c r="K100" s="34"/>
      <c r="L100" s="34"/>
      <c r="N100" s="31"/>
      <c r="O100" s="31"/>
      <c r="P100" s="31"/>
      <c r="Q100" s="31"/>
    </row>
    <row r="101" spans="1:17">
      <c r="A101" s="32"/>
      <c r="B101" s="33"/>
      <c r="C101" s="31"/>
      <c r="D101" s="31"/>
      <c r="E101" s="31"/>
      <c r="F101" s="34"/>
      <c r="G101" s="34"/>
      <c r="H101" s="34"/>
      <c r="I101" s="34"/>
      <c r="J101" s="34"/>
      <c r="K101" s="34"/>
      <c r="L101" s="34"/>
      <c r="N101" s="31"/>
      <c r="O101" s="31"/>
      <c r="P101" s="31"/>
      <c r="Q101" s="31"/>
    </row>
    <row r="102" spans="1:17">
      <c r="A102" s="32"/>
      <c r="B102" s="33"/>
      <c r="C102" s="31"/>
      <c r="D102" s="31"/>
      <c r="E102" s="31"/>
      <c r="F102" s="34"/>
      <c r="G102" s="34"/>
      <c r="H102" s="34"/>
      <c r="I102" s="34"/>
      <c r="J102" s="34"/>
      <c r="K102" s="34"/>
      <c r="L102" s="34"/>
      <c r="N102" s="31"/>
      <c r="O102" s="31"/>
      <c r="P102" s="31"/>
      <c r="Q102" s="31"/>
    </row>
    <row r="103" spans="1:17">
      <c r="A103" s="32"/>
      <c r="B103" s="33"/>
      <c r="C103" s="31"/>
      <c r="D103" s="31"/>
      <c r="E103" s="31"/>
      <c r="F103" s="34"/>
      <c r="G103" s="34"/>
      <c r="H103" s="34"/>
      <c r="I103" s="34"/>
      <c r="J103" s="34"/>
      <c r="K103" s="34"/>
      <c r="L103" s="34"/>
      <c r="N103" s="31"/>
      <c r="O103" s="31"/>
      <c r="P103" s="31"/>
      <c r="Q103" s="31"/>
    </row>
    <row r="104" spans="1:17">
      <c r="A104" s="32"/>
      <c r="B104" s="33"/>
      <c r="C104" s="31"/>
      <c r="D104" s="31"/>
      <c r="E104" s="31"/>
      <c r="F104" s="34"/>
      <c r="G104" s="34"/>
      <c r="H104" s="34"/>
      <c r="I104" s="34"/>
      <c r="J104" s="34"/>
      <c r="K104" s="34"/>
      <c r="L104" s="34"/>
      <c r="N104" s="31"/>
      <c r="O104" s="31"/>
      <c r="P104" s="31"/>
      <c r="Q104" s="31"/>
    </row>
    <row r="105" spans="1:17">
      <c r="A105" s="32"/>
      <c r="B105" s="33"/>
      <c r="C105" s="31"/>
      <c r="D105" s="31"/>
      <c r="E105" s="31"/>
      <c r="F105" s="34"/>
      <c r="G105" s="34"/>
      <c r="H105" s="34"/>
      <c r="I105" s="34"/>
      <c r="J105" s="34"/>
      <c r="K105" s="34"/>
      <c r="L105" s="34"/>
      <c r="N105" s="31"/>
      <c r="O105" s="31"/>
      <c r="P105" s="31"/>
      <c r="Q105" s="31"/>
    </row>
    <row r="106" spans="1:17">
      <c r="A106" s="32"/>
      <c r="B106" s="33"/>
      <c r="C106" s="31"/>
      <c r="D106" s="31"/>
      <c r="E106" s="31"/>
      <c r="F106" s="34"/>
      <c r="G106" s="34"/>
      <c r="H106" s="34"/>
      <c r="I106" s="34"/>
      <c r="J106" s="34"/>
      <c r="K106" s="34"/>
      <c r="L106" s="34"/>
      <c r="N106" s="31"/>
      <c r="O106" s="31"/>
      <c r="P106" s="31"/>
      <c r="Q106" s="31"/>
    </row>
    <row r="107" spans="1:17">
      <c r="A107" s="32"/>
      <c r="B107" s="33"/>
      <c r="C107" s="31"/>
      <c r="D107" s="31"/>
      <c r="E107" s="31"/>
      <c r="F107" s="34"/>
      <c r="G107" s="34"/>
      <c r="H107" s="34"/>
      <c r="I107" s="34"/>
      <c r="J107" s="34"/>
      <c r="K107" s="34"/>
      <c r="L107" s="34"/>
      <c r="N107" s="31"/>
      <c r="O107" s="31"/>
      <c r="P107" s="31"/>
      <c r="Q107" s="31"/>
    </row>
    <row r="108" spans="1:17">
      <c r="A108" s="32"/>
      <c r="B108" s="33"/>
      <c r="C108" s="31"/>
      <c r="D108" s="31"/>
      <c r="E108" s="31"/>
      <c r="F108" s="34"/>
      <c r="G108" s="34"/>
      <c r="H108" s="34"/>
      <c r="I108" s="34"/>
      <c r="J108" s="34"/>
      <c r="K108" s="34"/>
      <c r="L108" s="34"/>
      <c r="N108" s="31"/>
      <c r="O108" s="31"/>
      <c r="P108" s="31"/>
      <c r="Q108" s="31"/>
    </row>
    <row r="109" spans="1:17">
      <c r="A109" s="32"/>
      <c r="B109" s="33"/>
      <c r="C109" s="31"/>
      <c r="D109" s="31"/>
      <c r="E109" s="31"/>
      <c r="F109" s="34"/>
      <c r="G109" s="34"/>
      <c r="H109" s="34"/>
      <c r="I109" s="34"/>
      <c r="J109" s="34"/>
      <c r="K109" s="34"/>
      <c r="L109" s="34"/>
      <c r="N109" s="31"/>
      <c r="O109" s="31"/>
      <c r="P109" s="31"/>
      <c r="Q109" s="31"/>
    </row>
    <row r="110" spans="1:17">
      <c r="A110" s="32"/>
      <c r="B110" s="33"/>
      <c r="C110" s="31"/>
      <c r="D110" s="31"/>
      <c r="E110" s="31"/>
      <c r="F110" s="34"/>
      <c r="G110" s="34"/>
      <c r="H110" s="34"/>
      <c r="I110" s="34"/>
      <c r="J110" s="34"/>
      <c r="K110" s="34"/>
      <c r="L110" s="34"/>
      <c r="N110" s="31"/>
      <c r="O110" s="31"/>
      <c r="P110" s="31"/>
      <c r="Q110" s="31"/>
    </row>
    <row r="111" spans="1:17">
      <c r="A111" s="32"/>
      <c r="B111" s="33"/>
      <c r="C111" s="31"/>
      <c r="D111" s="31"/>
      <c r="E111" s="31"/>
      <c r="F111" s="34"/>
      <c r="G111" s="34"/>
      <c r="H111" s="34"/>
      <c r="I111" s="34"/>
      <c r="J111" s="34"/>
      <c r="K111" s="34"/>
      <c r="L111" s="34"/>
      <c r="N111" s="31"/>
      <c r="O111" s="31"/>
      <c r="P111" s="31"/>
      <c r="Q111" s="31"/>
    </row>
    <row r="112" spans="1:17">
      <c r="A112" s="32"/>
      <c r="B112" s="33"/>
      <c r="C112" s="31"/>
      <c r="D112" s="31"/>
      <c r="E112" s="31"/>
      <c r="F112" s="34"/>
      <c r="G112" s="34"/>
      <c r="H112" s="34"/>
      <c r="I112" s="34"/>
      <c r="J112" s="34"/>
      <c r="K112" s="34"/>
      <c r="L112" s="34"/>
      <c r="N112" s="31"/>
      <c r="O112" s="31"/>
      <c r="P112" s="31"/>
      <c r="Q112" s="31"/>
    </row>
    <row r="113" spans="1:17">
      <c r="A113" s="32"/>
      <c r="B113" s="33"/>
      <c r="C113" s="31"/>
      <c r="D113" s="31"/>
      <c r="E113" s="31"/>
      <c r="F113" s="34"/>
      <c r="G113" s="34"/>
      <c r="H113" s="34"/>
      <c r="I113" s="34"/>
      <c r="J113" s="34"/>
      <c r="K113" s="34"/>
      <c r="L113" s="34"/>
      <c r="N113" s="31"/>
      <c r="O113" s="31"/>
      <c r="P113" s="31"/>
      <c r="Q113" s="31"/>
    </row>
    <row r="114" spans="1:17">
      <c r="A114" s="32"/>
      <c r="B114" s="33"/>
      <c r="C114" s="31"/>
      <c r="D114" s="31"/>
      <c r="E114" s="31"/>
      <c r="F114" s="34"/>
      <c r="G114" s="34"/>
      <c r="H114" s="34"/>
      <c r="I114" s="34"/>
      <c r="J114" s="34"/>
      <c r="K114" s="34"/>
      <c r="L114" s="34"/>
      <c r="N114" s="31"/>
      <c r="O114" s="31"/>
      <c r="P114" s="31"/>
      <c r="Q114" s="31"/>
    </row>
    <row r="115" spans="1:17">
      <c r="A115" s="32"/>
      <c r="B115" s="33"/>
      <c r="C115" s="31"/>
      <c r="D115" s="31"/>
      <c r="E115" s="31"/>
      <c r="F115" s="34"/>
      <c r="G115" s="34"/>
      <c r="H115" s="34"/>
      <c r="I115" s="34"/>
      <c r="J115" s="34"/>
      <c r="K115" s="34"/>
      <c r="L115" s="34"/>
      <c r="N115" s="31"/>
      <c r="O115" s="31"/>
      <c r="P115" s="31"/>
      <c r="Q115" s="31"/>
    </row>
    <row r="116" spans="1:17">
      <c r="A116" s="32"/>
      <c r="B116" s="33"/>
      <c r="C116" s="31"/>
      <c r="D116" s="31"/>
      <c r="E116" s="31"/>
      <c r="F116" s="34"/>
      <c r="G116" s="34"/>
      <c r="H116" s="34"/>
      <c r="I116" s="34"/>
      <c r="J116" s="34"/>
      <c r="K116" s="34"/>
      <c r="L116" s="34"/>
      <c r="N116" s="31"/>
      <c r="O116" s="31"/>
      <c r="P116" s="31"/>
      <c r="Q116" s="31"/>
    </row>
    <row r="117" spans="1:17">
      <c r="A117" s="32"/>
      <c r="B117" s="33"/>
      <c r="C117" s="31"/>
      <c r="D117" s="31"/>
      <c r="E117" s="31"/>
      <c r="F117" s="34"/>
      <c r="G117" s="34"/>
      <c r="H117" s="34"/>
      <c r="I117" s="34"/>
      <c r="J117" s="34"/>
      <c r="K117" s="34"/>
      <c r="L117" s="34"/>
      <c r="N117" s="31"/>
      <c r="O117" s="31"/>
      <c r="P117" s="31"/>
      <c r="Q117" s="31"/>
    </row>
    <row r="118" spans="1:17">
      <c r="A118" s="32"/>
      <c r="B118" s="33"/>
      <c r="C118" s="31"/>
      <c r="D118" s="31"/>
      <c r="E118" s="31"/>
      <c r="F118" s="34"/>
      <c r="G118" s="34"/>
      <c r="H118" s="34"/>
      <c r="I118" s="34"/>
      <c r="J118" s="34"/>
      <c r="K118" s="34"/>
      <c r="L118" s="34"/>
      <c r="N118" s="31"/>
      <c r="O118" s="31"/>
      <c r="P118" s="31"/>
      <c r="Q118" s="31"/>
    </row>
    <row r="119" spans="1:17">
      <c r="A119" s="32"/>
      <c r="B119" s="33"/>
      <c r="C119" s="31"/>
      <c r="D119" s="31"/>
      <c r="E119" s="31"/>
      <c r="F119" s="34"/>
      <c r="G119" s="34"/>
      <c r="H119" s="34"/>
      <c r="I119" s="34"/>
      <c r="J119" s="34"/>
      <c r="K119" s="34"/>
      <c r="L119" s="34"/>
      <c r="N119" s="31"/>
      <c r="O119" s="31"/>
      <c r="P119" s="31"/>
      <c r="Q119" s="31"/>
    </row>
    <row r="120" spans="1:17">
      <c r="A120" s="32"/>
      <c r="B120" s="33"/>
      <c r="C120" s="31"/>
      <c r="D120" s="31"/>
      <c r="E120" s="31"/>
      <c r="F120" s="34"/>
      <c r="G120" s="34"/>
      <c r="H120" s="34"/>
      <c r="I120" s="34"/>
      <c r="J120" s="34"/>
      <c r="K120" s="34"/>
      <c r="L120" s="34"/>
      <c r="N120" s="31"/>
      <c r="O120" s="31"/>
      <c r="P120" s="31"/>
      <c r="Q120" s="31"/>
    </row>
    <row r="121" spans="1:17">
      <c r="A121" s="32"/>
      <c r="B121" s="33"/>
      <c r="C121" s="31"/>
      <c r="D121" s="31"/>
      <c r="E121" s="31"/>
      <c r="F121" s="34"/>
      <c r="G121" s="34"/>
      <c r="H121" s="34"/>
      <c r="I121" s="34"/>
      <c r="J121" s="34"/>
      <c r="K121" s="34"/>
      <c r="L121" s="34"/>
      <c r="N121" s="31"/>
      <c r="O121" s="31"/>
      <c r="P121" s="31"/>
      <c r="Q121" s="31"/>
    </row>
    <row r="122" spans="1:17">
      <c r="A122" s="32"/>
      <c r="B122" s="33"/>
      <c r="C122" s="31"/>
      <c r="D122" s="31"/>
      <c r="E122" s="31"/>
      <c r="F122" s="34"/>
      <c r="G122" s="34"/>
      <c r="H122" s="34"/>
      <c r="I122" s="34"/>
      <c r="J122" s="34"/>
      <c r="K122" s="34"/>
      <c r="L122" s="34"/>
      <c r="N122" s="31"/>
      <c r="O122" s="31"/>
      <c r="P122" s="31"/>
      <c r="Q122" s="31"/>
    </row>
    <row r="123" spans="1:17">
      <c r="A123" s="32"/>
      <c r="B123" s="33"/>
      <c r="C123" s="31"/>
      <c r="D123" s="31"/>
      <c r="E123" s="31"/>
      <c r="F123" s="34"/>
      <c r="G123" s="34"/>
      <c r="H123" s="34"/>
      <c r="I123" s="34"/>
      <c r="J123" s="34"/>
      <c r="K123" s="34"/>
      <c r="L123" s="34"/>
      <c r="N123" s="31"/>
      <c r="O123" s="31"/>
      <c r="P123" s="31"/>
      <c r="Q123" s="31"/>
    </row>
    <row r="124" spans="1:17">
      <c r="A124" s="32"/>
      <c r="B124" s="33"/>
      <c r="C124" s="31"/>
      <c r="D124" s="31"/>
      <c r="E124" s="31"/>
      <c r="F124" s="34"/>
      <c r="G124" s="34"/>
      <c r="H124" s="34"/>
      <c r="I124" s="34"/>
      <c r="J124" s="34"/>
      <c r="K124" s="34"/>
      <c r="L124" s="34"/>
      <c r="N124" s="31"/>
      <c r="O124" s="31"/>
      <c r="P124" s="31"/>
      <c r="Q124" s="31"/>
    </row>
    <row r="125" spans="1:17">
      <c r="A125" s="32"/>
      <c r="B125" s="33"/>
      <c r="C125" s="31"/>
      <c r="D125" s="31"/>
      <c r="E125" s="31"/>
      <c r="F125" s="34"/>
      <c r="G125" s="34"/>
      <c r="H125" s="34"/>
      <c r="I125" s="34"/>
      <c r="J125" s="34"/>
      <c r="K125" s="34"/>
      <c r="L125" s="34"/>
      <c r="N125" s="31"/>
      <c r="O125" s="31"/>
      <c r="P125" s="31"/>
      <c r="Q125" s="31"/>
    </row>
    <row r="126" spans="1:17">
      <c r="A126" s="32"/>
      <c r="B126" s="33"/>
      <c r="C126" s="31"/>
      <c r="D126" s="31"/>
      <c r="E126" s="31"/>
      <c r="F126" s="34"/>
      <c r="G126" s="34"/>
      <c r="H126" s="34"/>
      <c r="I126" s="34"/>
      <c r="J126" s="34"/>
      <c r="K126" s="34"/>
      <c r="L126" s="34"/>
      <c r="N126" s="31"/>
      <c r="O126" s="31"/>
      <c r="P126" s="31"/>
      <c r="Q126" s="31"/>
    </row>
    <row r="127" spans="1:17">
      <c r="A127" s="32"/>
      <c r="B127" s="33"/>
      <c r="C127" s="31"/>
      <c r="D127" s="31"/>
      <c r="E127" s="31"/>
      <c r="F127" s="34"/>
      <c r="G127" s="34"/>
      <c r="H127" s="34"/>
      <c r="I127" s="34"/>
      <c r="J127" s="34"/>
      <c r="K127" s="34"/>
      <c r="L127" s="34"/>
      <c r="N127" s="31"/>
      <c r="O127" s="31"/>
      <c r="P127" s="31"/>
      <c r="Q127" s="31"/>
    </row>
    <row r="128" spans="1:17">
      <c r="A128" s="32"/>
      <c r="B128" s="33"/>
      <c r="C128" s="31"/>
      <c r="D128" s="31"/>
      <c r="E128" s="31"/>
      <c r="F128" s="34"/>
      <c r="G128" s="34"/>
      <c r="H128" s="34"/>
      <c r="I128" s="34"/>
      <c r="J128" s="34"/>
      <c r="K128" s="34"/>
      <c r="L128" s="34"/>
      <c r="N128" s="31"/>
      <c r="O128" s="31"/>
      <c r="P128" s="31"/>
      <c r="Q128" s="31"/>
    </row>
    <row r="129" spans="1:17">
      <c r="A129" s="32"/>
      <c r="B129" s="33"/>
      <c r="C129" s="31"/>
      <c r="D129" s="31"/>
      <c r="E129" s="31"/>
      <c r="F129" s="34"/>
      <c r="G129" s="34"/>
      <c r="H129" s="34"/>
      <c r="I129" s="34"/>
      <c r="J129" s="34"/>
      <c r="K129" s="34"/>
      <c r="L129" s="34"/>
      <c r="N129" s="31"/>
      <c r="O129" s="31"/>
      <c r="P129" s="31"/>
      <c r="Q129" s="31"/>
    </row>
    <row r="130" spans="1:17">
      <c r="A130" s="32"/>
      <c r="B130" s="33"/>
      <c r="C130" s="31"/>
      <c r="D130" s="31"/>
      <c r="E130" s="31"/>
      <c r="F130" s="34"/>
      <c r="G130" s="34"/>
      <c r="H130" s="34"/>
      <c r="I130" s="34"/>
      <c r="J130" s="34"/>
      <c r="K130" s="34"/>
      <c r="L130" s="34"/>
      <c r="N130" s="31"/>
      <c r="O130" s="31"/>
      <c r="P130" s="31"/>
      <c r="Q130" s="31"/>
    </row>
    <row r="131" spans="1:17">
      <c r="A131" s="32"/>
      <c r="B131" s="33"/>
      <c r="C131" s="31"/>
      <c r="D131" s="31"/>
      <c r="E131" s="31"/>
      <c r="F131" s="34"/>
      <c r="G131" s="34"/>
      <c r="H131" s="34"/>
      <c r="I131" s="34"/>
      <c r="J131" s="34"/>
      <c r="K131" s="34"/>
      <c r="L131" s="34"/>
      <c r="N131" s="31"/>
      <c r="O131" s="31"/>
      <c r="P131" s="31"/>
      <c r="Q131" s="31"/>
    </row>
    <row r="132" spans="1:17">
      <c r="A132" s="32"/>
      <c r="B132" s="33"/>
      <c r="C132" s="31"/>
      <c r="D132" s="31"/>
      <c r="E132" s="31"/>
      <c r="F132" s="34"/>
      <c r="G132" s="34"/>
      <c r="H132" s="34"/>
      <c r="I132" s="34"/>
      <c r="J132" s="34"/>
      <c r="K132" s="34"/>
      <c r="L132" s="34"/>
      <c r="N132" s="31"/>
      <c r="O132" s="31"/>
      <c r="P132" s="31"/>
      <c r="Q132" s="31"/>
    </row>
    <row r="133" spans="1:17">
      <c r="A133" s="32"/>
      <c r="B133" s="33"/>
      <c r="C133" s="31"/>
      <c r="D133" s="31"/>
      <c r="E133" s="31"/>
      <c r="F133" s="34"/>
      <c r="G133" s="34"/>
      <c r="H133" s="34"/>
      <c r="I133" s="34"/>
      <c r="J133" s="34"/>
      <c r="K133" s="34"/>
      <c r="L133" s="34"/>
      <c r="N133" s="31"/>
      <c r="O133" s="31"/>
      <c r="P133" s="31"/>
      <c r="Q133" s="31"/>
    </row>
    <row r="134" spans="1:17">
      <c r="A134" s="32"/>
      <c r="B134" s="33"/>
      <c r="C134" s="31"/>
      <c r="D134" s="31"/>
      <c r="E134" s="31"/>
      <c r="F134" s="34"/>
      <c r="G134" s="34"/>
      <c r="H134" s="34"/>
      <c r="I134" s="34"/>
      <c r="J134" s="34"/>
      <c r="K134" s="34"/>
      <c r="L134" s="34"/>
      <c r="N134" s="31"/>
      <c r="O134" s="31"/>
      <c r="P134" s="31"/>
      <c r="Q134" s="31"/>
    </row>
    <row r="135" spans="1:17">
      <c r="A135" s="32"/>
      <c r="B135" s="33"/>
      <c r="C135" s="31"/>
      <c r="D135" s="31"/>
      <c r="E135" s="31"/>
      <c r="F135" s="34"/>
      <c r="G135" s="34"/>
      <c r="H135" s="34"/>
      <c r="I135" s="34"/>
      <c r="J135" s="34"/>
      <c r="K135" s="34"/>
      <c r="L135" s="34"/>
      <c r="N135" s="31"/>
      <c r="O135" s="31"/>
      <c r="P135" s="31"/>
      <c r="Q135" s="31"/>
    </row>
    <row r="136" spans="1:17">
      <c r="A136" s="32"/>
      <c r="B136" s="33"/>
      <c r="C136" s="31"/>
      <c r="D136" s="31"/>
      <c r="E136" s="31"/>
      <c r="F136" s="34"/>
      <c r="G136" s="34"/>
      <c r="H136" s="34"/>
      <c r="I136" s="34"/>
      <c r="J136" s="34"/>
      <c r="K136" s="34"/>
      <c r="L136" s="34"/>
      <c r="N136" s="31"/>
      <c r="O136" s="31"/>
      <c r="P136" s="31"/>
      <c r="Q136" s="31"/>
    </row>
    <row r="137" spans="1:17">
      <c r="A137" s="32"/>
      <c r="B137" s="33"/>
      <c r="C137" s="31"/>
      <c r="D137" s="31"/>
      <c r="E137" s="31"/>
      <c r="F137" s="34"/>
      <c r="G137" s="34"/>
      <c r="H137" s="34"/>
      <c r="I137" s="34"/>
      <c r="J137" s="34"/>
      <c r="K137" s="34"/>
      <c r="L137" s="34"/>
      <c r="N137" s="31"/>
      <c r="O137" s="31"/>
      <c r="P137" s="31"/>
      <c r="Q137" s="31"/>
    </row>
    <row r="138" spans="1:17">
      <c r="A138" s="32"/>
      <c r="B138" s="33"/>
      <c r="C138" s="31"/>
      <c r="D138" s="31"/>
      <c r="E138" s="31"/>
      <c r="F138" s="34"/>
      <c r="G138" s="34"/>
      <c r="H138" s="34"/>
      <c r="I138" s="34"/>
      <c r="J138" s="34"/>
      <c r="K138" s="34"/>
      <c r="L138" s="34"/>
      <c r="N138" s="31"/>
      <c r="O138" s="31"/>
      <c r="P138" s="31"/>
      <c r="Q138" s="31"/>
    </row>
    <row r="139" spans="1:17">
      <c r="A139" s="32"/>
      <c r="B139" s="33"/>
      <c r="C139" s="31"/>
      <c r="D139" s="31"/>
      <c r="E139" s="31"/>
      <c r="F139" s="34"/>
      <c r="G139" s="34"/>
      <c r="H139" s="34"/>
      <c r="I139" s="34"/>
      <c r="J139" s="34"/>
      <c r="K139" s="34"/>
      <c r="L139" s="34"/>
      <c r="N139" s="31"/>
      <c r="O139" s="31"/>
      <c r="P139" s="31"/>
      <c r="Q139" s="31"/>
    </row>
    <row r="140" spans="1:17">
      <c r="A140" s="32"/>
      <c r="B140" s="33"/>
      <c r="C140" s="31"/>
      <c r="D140" s="31"/>
      <c r="E140" s="31"/>
      <c r="F140" s="34"/>
      <c r="G140" s="34"/>
      <c r="H140" s="34"/>
      <c r="I140" s="34"/>
      <c r="J140" s="34"/>
      <c r="K140" s="34"/>
      <c r="L140" s="34"/>
      <c r="N140" s="31"/>
      <c r="O140" s="31"/>
      <c r="P140" s="31"/>
      <c r="Q140" s="31"/>
    </row>
    <row r="141" spans="1:17">
      <c r="A141" s="32"/>
      <c r="B141" s="33"/>
      <c r="C141" s="31"/>
      <c r="D141" s="31"/>
      <c r="E141" s="31"/>
      <c r="F141" s="34"/>
      <c r="G141" s="34"/>
      <c r="H141" s="34"/>
      <c r="I141" s="34"/>
      <c r="J141" s="34"/>
      <c r="K141" s="34"/>
      <c r="L141" s="34"/>
      <c r="N141" s="31"/>
      <c r="O141" s="31"/>
      <c r="P141" s="31"/>
      <c r="Q141" s="31"/>
    </row>
    <row r="142" spans="1:17">
      <c r="A142" s="32"/>
      <c r="B142" s="33"/>
      <c r="C142" s="31"/>
      <c r="D142" s="31"/>
      <c r="E142" s="31"/>
      <c r="F142" s="34"/>
      <c r="G142" s="34"/>
      <c r="H142" s="34"/>
      <c r="I142" s="34"/>
      <c r="J142" s="34"/>
      <c r="K142" s="34"/>
      <c r="L142" s="34"/>
      <c r="N142" s="31"/>
      <c r="O142" s="31"/>
      <c r="P142" s="31"/>
      <c r="Q142" s="31"/>
    </row>
    <row r="143" spans="1:17">
      <c r="A143" s="32"/>
      <c r="B143" s="33"/>
      <c r="C143" s="31"/>
      <c r="D143" s="31"/>
      <c r="E143" s="31"/>
      <c r="F143" s="34"/>
      <c r="G143" s="34"/>
      <c r="H143" s="34"/>
      <c r="I143" s="34"/>
      <c r="J143" s="34"/>
      <c r="K143" s="34"/>
      <c r="L143" s="34"/>
      <c r="N143" s="31"/>
      <c r="O143" s="31"/>
      <c r="P143" s="31"/>
      <c r="Q143" s="31"/>
    </row>
    <row r="144" spans="1:17">
      <c r="A144" s="32"/>
      <c r="B144" s="33"/>
      <c r="C144" s="31"/>
      <c r="D144" s="31"/>
      <c r="E144" s="31"/>
      <c r="F144" s="34"/>
      <c r="G144" s="34"/>
      <c r="H144" s="34"/>
      <c r="I144" s="34"/>
      <c r="J144" s="34"/>
      <c r="K144" s="34"/>
      <c r="L144" s="34"/>
      <c r="N144" s="31"/>
      <c r="O144" s="31"/>
      <c r="P144" s="31"/>
      <c r="Q144" s="31"/>
    </row>
    <row r="145" spans="1:17">
      <c r="A145" s="32"/>
      <c r="B145" s="33"/>
      <c r="C145" s="31"/>
      <c r="D145" s="31"/>
      <c r="E145" s="31"/>
      <c r="F145" s="34"/>
      <c r="G145" s="34"/>
      <c r="H145" s="34"/>
      <c r="I145" s="34"/>
      <c r="J145" s="34"/>
      <c r="K145" s="34"/>
      <c r="L145" s="34"/>
      <c r="N145" s="31"/>
      <c r="O145" s="31"/>
      <c r="P145" s="31"/>
      <c r="Q145" s="31"/>
    </row>
    <row r="146" spans="1:17">
      <c r="A146" s="32"/>
      <c r="B146" s="33"/>
      <c r="C146" s="31"/>
      <c r="D146" s="31"/>
      <c r="E146" s="31"/>
      <c r="F146" s="34"/>
      <c r="G146" s="34"/>
      <c r="H146" s="34"/>
      <c r="I146" s="34"/>
      <c r="J146" s="34"/>
      <c r="K146" s="34"/>
      <c r="L146" s="34"/>
      <c r="N146" s="31"/>
      <c r="O146" s="31"/>
      <c r="P146" s="31"/>
      <c r="Q146" s="31"/>
    </row>
    <row r="147" spans="1:17">
      <c r="A147" s="32"/>
      <c r="B147" s="33"/>
      <c r="C147" s="31"/>
      <c r="D147" s="31"/>
      <c r="E147" s="31"/>
      <c r="F147" s="34"/>
      <c r="G147" s="34"/>
      <c r="H147" s="34"/>
      <c r="I147" s="34"/>
      <c r="J147" s="34"/>
      <c r="K147" s="34"/>
      <c r="L147" s="34"/>
      <c r="N147" s="31"/>
      <c r="O147" s="31"/>
      <c r="P147" s="31"/>
      <c r="Q147" s="31"/>
    </row>
    <row r="148" spans="1:17">
      <c r="A148" s="32"/>
      <c r="B148" s="33"/>
      <c r="C148" s="31"/>
      <c r="D148" s="31"/>
      <c r="E148" s="31"/>
      <c r="F148" s="34"/>
      <c r="G148" s="34"/>
      <c r="H148" s="34"/>
      <c r="I148" s="34"/>
      <c r="J148" s="34"/>
      <c r="K148" s="34"/>
      <c r="L148" s="34"/>
      <c r="N148" s="31"/>
      <c r="O148" s="31"/>
      <c r="P148" s="31"/>
      <c r="Q148" s="31"/>
    </row>
    <row r="149" spans="1:17">
      <c r="A149" s="32"/>
      <c r="B149" s="33"/>
      <c r="C149" s="31"/>
      <c r="D149" s="31"/>
      <c r="E149" s="31"/>
      <c r="F149" s="34"/>
      <c r="G149" s="34"/>
      <c r="H149" s="34"/>
      <c r="I149" s="34"/>
      <c r="J149" s="34"/>
      <c r="K149" s="34"/>
      <c r="L149" s="34"/>
      <c r="N149" s="31"/>
      <c r="O149" s="31"/>
      <c r="P149" s="31"/>
      <c r="Q149" s="31"/>
    </row>
    <row r="150" spans="1:17">
      <c r="A150" s="32"/>
      <c r="B150" s="33"/>
      <c r="C150" s="31"/>
      <c r="D150" s="31"/>
      <c r="E150" s="31"/>
      <c r="F150" s="34"/>
      <c r="G150" s="34"/>
      <c r="H150" s="34"/>
      <c r="I150" s="34"/>
      <c r="J150" s="34"/>
      <c r="K150" s="34"/>
      <c r="L150" s="34"/>
      <c r="N150" s="31"/>
      <c r="O150" s="31"/>
      <c r="P150" s="31"/>
      <c r="Q150" s="31"/>
    </row>
    <row r="151" spans="1:17">
      <c r="A151" s="32"/>
      <c r="B151" s="33"/>
      <c r="C151" s="31"/>
      <c r="D151" s="31"/>
      <c r="E151" s="31"/>
      <c r="F151" s="34"/>
      <c r="G151" s="34"/>
      <c r="H151" s="34"/>
      <c r="I151" s="34"/>
      <c r="J151" s="34"/>
      <c r="K151" s="34"/>
      <c r="L151" s="34"/>
      <c r="N151" s="31"/>
      <c r="O151" s="31"/>
      <c r="P151" s="31"/>
      <c r="Q151" s="31"/>
    </row>
    <row r="152" spans="1:17">
      <c r="A152" s="32"/>
      <c r="B152" s="35"/>
      <c r="C152" s="32"/>
      <c r="D152" s="32"/>
      <c r="E152" s="32"/>
      <c r="F152" s="36"/>
      <c r="G152" s="36"/>
      <c r="H152" s="36"/>
      <c r="I152" s="36"/>
      <c r="J152" s="36"/>
      <c r="K152" s="36"/>
      <c r="L152" s="36"/>
      <c r="N152" s="32"/>
      <c r="O152" s="32"/>
      <c r="P152" s="32"/>
      <c r="Q152" s="32"/>
    </row>
    <row r="153" spans="1:17">
      <c r="A153" s="32"/>
      <c r="B153" s="35"/>
      <c r="C153" s="32"/>
      <c r="D153" s="32"/>
      <c r="E153" s="32"/>
      <c r="F153" s="36"/>
      <c r="G153" s="36"/>
      <c r="H153" s="36"/>
      <c r="I153" s="36"/>
      <c r="J153" s="36"/>
      <c r="K153" s="36"/>
      <c r="L153" s="36"/>
      <c r="N153" s="32"/>
      <c r="O153" s="32"/>
      <c r="P153" s="32"/>
      <c r="Q153" s="32"/>
    </row>
    <row r="154" spans="1:17">
      <c r="A154" s="32"/>
      <c r="B154" s="35"/>
      <c r="C154" s="32"/>
      <c r="D154" s="32"/>
      <c r="E154" s="32"/>
      <c r="F154" s="36"/>
      <c r="G154" s="36"/>
      <c r="H154" s="36"/>
      <c r="I154" s="36"/>
      <c r="J154" s="36"/>
      <c r="K154" s="36"/>
      <c r="L154" s="36"/>
      <c r="N154" s="32"/>
      <c r="O154" s="32"/>
      <c r="P154" s="32"/>
      <c r="Q154" s="32"/>
    </row>
    <row r="155" spans="1:17">
      <c r="A155" s="32"/>
      <c r="B155" s="35"/>
      <c r="C155" s="32"/>
      <c r="D155" s="32"/>
      <c r="E155" s="32"/>
      <c r="F155" s="36"/>
      <c r="G155" s="36"/>
      <c r="H155" s="36"/>
      <c r="I155" s="36"/>
      <c r="J155" s="36"/>
      <c r="K155" s="36"/>
      <c r="L155" s="36"/>
      <c r="N155" s="32"/>
      <c r="O155" s="32"/>
      <c r="P155" s="32"/>
      <c r="Q155" s="32"/>
    </row>
    <row r="156" spans="1:17">
      <c r="A156" s="32"/>
      <c r="B156" s="35"/>
      <c r="C156" s="32"/>
      <c r="D156" s="32"/>
      <c r="E156" s="32"/>
      <c r="F156" s="36"/>
      <c r="G156" s="36"/>
      <c r="H156" s="36"/>
      <c r="I156" s="36"/>
      <c r="J156" s="36"/>
      <c r="K156" s="36"/>
      <c r="L156" s="36"/>
      <c r="N156" s="32"/>
      <c r="O156" s="32"/>
      <c r="P156" s="32"/>
      <c r="Q156" s="32"/>
    </row>
    <row r="157" spans="1:17">
      <c r="A157" s="32"/>
      <c r="B157" s="35"/>
      <c r="C157" s="32"/>
      <c r="D157" s="32"/>
      <c r="E157" s="32"/>
      <c r="F157" s="36"/>
      <c r="G157" s="36"/>
      <c r="H157" s="36"/>
      <c r="I157" s="36"/>
      <c r="J157" s="36"/>
      <c r="K157" s="36"/>
      <c r="L157" s="36"/>
      <c r="N157" s="32"/>
      <c r="O157" s="32"/>
      <c r="P157" s="32"/>
      <c r="Q157" s="32"/>
    </row>
    <row r="158" spans="1:17">
      <c r="A158" s="32"/>
      <c r="B158" s="35"/>
      <c r="C158" s="32"/>
      <c r="D158" s="32"/>
      <c r="E158" s="32"/>
      <c r="F158" s="36"/>
      <c r="G158" s="36"/>
      <c r="H158" s="36"/>
      <c r="I158" s="36"/>
      <c r="J158" s="36"/>
      <c r="K158" s="36"/>
      <c r="L158" s="36"/>
      <c r="N158" s="32"/>
      <c r="O158" s="32"/>
      <c r="P158" s="32"/>
      <c r="Q158" s="32"/>
    </row>
    <row r="159" spans="1:17">
      <c r="A159" s="32"/>
      <c r="B159" s="35"/>
      <c r="C159" s="32"/>
      <c r="D159" s="32"/>
      <c r="E159" s="32"/>
      <c r="F159" s="36"/>
      <c r="G159" s="36"/>
      <c r="H159" s="36"/>
      <c r="I159" s="36"/>
      <c r="J159" s="36"/>
      <c r="K159" s="36"/>
      <c r="L159" s="36"/>
      <c r="N159" s="32"/>
      <c r="O159" s="32"/>
      <c r="P159" s="32"/>
      <c r="Q159" s="32"/>
    </row>
    <row r="160" spans="1:17">
      <c r="A160" s="32"/>
      <c r="B160" s="35"/>
      <c r="C160" s="32"/>
      <c r="D160" s="32"/>
      <c r="E160" s="32"/>
      <c r="F160" s="36"/>
      <c r="G160" s="36"/>
      <c r="H160" s="36"/>
      <c r="I160" s="36"/>
      <c r="J160" s="36"/>
      <c r="K160" s="36"/>
      <c r="L160" s="36"/>
      <c r="N160" s="32"/>
      <c r="O160" s="32"/>
      <c r="P160" s="32"/>
      <c r="Q160" s="32"/>
    </row>
    <row r="161" spans="1:17">
      <c r="A161" s="32"/>
      <c r="B161" s="35"/>
      <c r="C161" s="32"/>
      <c r="D161" s="32"/>
      <c r="E161" s="32"/>
      <c r="F161" s="36"/>
      <c r="G161" s="36"/>
      <c r="H161" s="36"/>
      <c r="I161" s="36"/>
      <c r="J161" s="36"/>
      <c r="K161" s="36"/>
      <c r="L161" s="36"/>
      <c r="N161" s="32"/>
      <c r="O161" s="32"/>
      <c r="P161" s="32"/>
      <c r="Q161" s="32"/>
    </row>
    <row r="162" spans="1:17">
      <c r="A162" s="32"/>
      <c r="B162" s="35"/>
      <c r="C162" s="32"/>
      <c r="D162" s="32"/>
      <c r="E162" s="32"/>
      <c r="F162" s="36"/>
      <c r="G162" s="36"/>
      <c r="H162" s="36"/>
      <c r="I162" s="36"/>
      <c r="J162" s="36"/>
      <c r="K162" s="36"/>
      <c r="L162" s="36"/>
      <c r="N162" s="32"/>
      <c r="O162" s="32"/>
      <c r="P162" s="32"/>
      <c r="Q162" s="32"/>
    </row>
    <row r="163" spans="1:17">
      <c r="A163" s="32"/>
      <c r="B163" s="35"/>
      <c r="C163" s="32"/>
      <c r="D163" s="32"/>
      <c r="E163" s="32"/>
      <c r="F163" s="36"/>
      <c r="G163" s="36"/>
      <c r="H163" s="36"/>
      <c r="I163" s="36"/>
      <c r="J163" s="36"/>
      <c r="K163" s="36"/>
      <c r="L163" s="36"/>
      <c r="N163" s="32"/>
      <c r="O163" s="32"/>
      <c r="P163" s="32"/>
      <c r="Q163" s="32"/>
    </row>
    <row r="164" spans="1:17">
      <c r="A164" s="32"/>
      <c r="B164" s="35"/>
      <c r="C164" s="32"/>
      <c r="D164" s="32"/>
      <c r="E164" s="32"/>
      <c r="F164" s="36"/>
      <c r="G164" s="36"/>
      <c r="H164" s="36"/>
      <c r="I164" s="36"/>
      <c r="J164" s="36"/>
      <c r="K164" s="36"/>
      <c r="L164" s="36"/>
      <c r="N164" s="32"/>
      <c r="O164" s="32"/>
      <c r="P164" s="32"/>
      <c r="Q164" s="32"/>
    </row>
    <row r="165" spans="1:17">
      <c r="A165" s="32"/>
      <c r="B165" s="35"/>
      <c r="C165" s="32"/>
      <c r="D165" s="32"/>
      <c r="E165" s="32"/>
      <c r="F165" s="36"/>
      <c r="G165" s="36"/>
      <c r="H165" s="36"/>
      <c r="I165" s="36"/>
      <c r="J165" s="36"/>
      <c r="K165" s="36"/>
      <c r="L165" s="36"/>
      <c r="N165" s="32"/>
      <c r="O165" s="32"/>
      <c r="P165" s="32"/>
      <c r="Q165" s="32"/>
    </row>
    <row r="166" spans="1:17">
      <c r="A166" s="32"/>
      <c r="B166" s="35"/>
      <c r="C166" s="32"/>
      <c r="D166" s="32"/>
      <c r="E166" s="32"/>
      <c r="F166" s="36"/>
      <c r="G166" s="36"/>
      <c r="H166" s="36"/>
      <c r="I166" s="36"/>
      <c r="J166" s="36"/>
      <c r="K166" s="36"/>
      <c r="L166" s="36"/>
      <c r="N166" s="32"/>
      <c r="O166" s="32"/>
      <c r="P166" s="32"/>
      <c r="Q166" s="32"/>
    </row>
    <row r="167" spans="1:17">
      <c r="A167" s="32"/>
      <c r="B167" s="35"/>
      <c r="C167" s="32"/>
      <c r="D167" s="32"/>
      <c r="E167" s="32"/>
      <c r="F167" s="36"/>
      <c r="G167" s="36"/>
      <c r="H167" s="36"/>
      <c r="I167" s="36"/>
      <c r="J167" s="36"/>
      <c r="K167" s="36"/>
      <c r="L167" s="36"/>
      <c r="N167" s="32"/>
      <c r="O167" s="32"/>
      <c r="P167" s="32"/>
      <c r="Q167" s="32"/>
    </row>
    <row r="168" spans="1:17">
      <c r="A168" s="32"/>
      <c r="B168" s="35"/>
      <c r="C168" s="32"/>
      <c r="D168" s="32"/>
      <c r="E168" s="32"/>
      <c r="F168" s="36"/>
      <c r="G168" s="36"/>
      <c r="H168" s="36"/>
      <c r="I168" s="36"/>
      <c r="J168" s="36"/>
      <c r="K168" s="36"/>
      <c r="L168" s="36"/>
      <c r="N168" s="32"/>
      <c r="O168" s="32"/>
      <c r="P168" s="32"/>
      <c r="Q168" s="32"/>
    </row>
    <row r="169" spans="1:17">
      <c r="A169" s="32"/>
      <c r="B169" s="35"/>
      <c r="C169" s="32"/>
      <c r="D169" s="32"/>
      <c r="E169" s="32"/>
      <c r="F169" s="36"/>
      <c r="G169" s="36"/>
      <c r="H169" s="36"/>
      <c r="I169" s="36"/>
      <c r="J169" s="36"/>
      <c r="K169" s="36"/>
      <c r="L169" s="36"/>
      <c r="N169" s="32"/>
      <c r="O169" s="32"/>
      <c r="P169" s="32"/>
      <c r="Q169" s="32"/>
    </row>
    <row r="170" spans="1:17">
      <c r="A170" s="32"/>
      <c r="B170" s="35"/>
      <c r="C170" s="32"/>
      <c r="D170" s="32"/>
      <c r="E170" s="32"/>
      <c r="F170" s="36"/>
      <c r="G170" s="36"/>
      <c r="H170" s="36"/>
      <c r="I170" s="36"/>
      <c r="J170" s="36"/>
      <c r="K170" s="36"/>
      <c r="L170" s="36"/>
      <c r="N170" s="32"/>
      <c r="O170" s="32"/>
      <c r="P170" s="32"/>
      <c r="Q170" s="32"/>
    </row>
    <row r="171" spans="1:17">
      <c r="A171" s="32"/>
      <c r="B171" s="35"/>
      <c r="C171" s="32"/>
      <c r="D171" s="32"/>
      <c r="E171" s="32"/>
      <c r="F171" s="36"/>
      <c r="G171" s="36"/>
      <c r="H171" s="36"/>
      <c r="I171" s="36"/>
      <c r="J171" s="36"/>
      <c r="K171" s="36"/>
      <c r="L171" s="36"/>
      <c r="N171" s="32"/>
      <c r="O171" s="32"/>
      <c r="P171" s="32"/>
      <c r="Q171" s="32"/>
    </row>
    <row r="172" spans="1:17">
      <c r="A172" s="32"/>
      <c r="B172" s="35"/>
      <c r="C172" s="32"/>
      <c r="D172" s="32"/>
      <c r="E172" s="32"/>
      <c r="F172" s="36"/>
      <c r="G172" s="36"/>
      <c r="H172" s="36"/>
      <c r="I172" s="36"/>
      <c r="J172" s="36"/>
      <c r="K172" s="36"/>
      <c r="L172" s="36"/>
      <c r="N172" s="32"/>
      <c r="O172" s="32"/>
      <c r="P172" s="32"/>
      <c r="Q172" s="32"/>
    </row>
    <row r="173" spans="1:17">
      <c r="A173" s="32"/>
      <c r="B173" s="35"/>
      <c r="C173" s="32"/>
      <c r="D173" s="32"/>
      <c r="E173" s="32"/>
      <c r="F173" s="36"/>
      <c r="G173" s="36"/>
      <c r="H173" s="36"/>
      <c r="I173" s="36"/>
      <c r="J173" s="36"/>
      <c r="K173" s="36"/>
      <c r="L173" s="36"/>
      <c r="N173" s="32"/>
      <c r="O173" s="32"/>
      <c r="P173" s="32"/>
      <c r="Q173" s="32"/>
    </row>
    <row r="174" spans="1:17">
      <c r="A174" s="32"/>
      <c r="B174" s="35"/>
      <c r="C174" s="32"/>
      <c r="D174" s="32"/>
      <c r="E174" s="32"/>
      <c r="F174" s="36"/>
      <c r="G174" s="36"/>
      <c r="H174" s="36"/>
      <c r="I174" s="36"/>
      <c r="J174" s="36"/>
      <c r="K174" s="36"/>
      <c r="L174" s="36"/>
      <c r="N174" s="32"/>
      <c r="O174" s="32"/>
      <c r="P174" s="32"/>
      <c r="Q174" s="32"/>
    </row>
    <row r="175" spans="1:17">
      <c r="A175" s="32"/>
      <c r="B175" s="35"/>
      <c r="C175" s="32"/>
      <c r="D175" s="32"/>
      <c r="E175" s="32"/>
      <c r="F175" s="36"/>
      <c r="G175" s="36"/>
      <c r="H175" s="36"/>
      <c r="I175" s="36"/>
      <c r="J175" s="36"/>
      <c r="K175" s="36"/>
      <c r="L175" s="36"/>
      <c r="N175" s="32"/>
      <c r="O175" s="32"/>
      <c r="P175" s="32"/>
      <c r="Q175" s="32"/>
    </row>
    <row r="176" spans="1:17">
      <c r="A176" s="32"/>
      <c r="B176" s="35"/>
      <c r="C176" s="32"/>
      <c r="D176" s="32"/>
      <c r="E176" s="32"/>
      <c r="F176" s="36"/>
      <c r="G176" s="36"/>
      <c r="H176" s="36"/>
      <c r="I176" s="36"/>
      <c r="J176" s="36"/>
      <c r="K176" s="36"/>
      <c r="L176" s="36"/>
      <c r="N176" s="32"/>
      <c r="O176" s="32"/>
      <c r="P176" s="32"/>
      <c r="Q176" s="32"/>
    </row>
    <row r="177" spans="1:17">
      <c r="A177" s="32"/>
      <c r="B177" s="35"/>
      <c r="C177" s="32"/>
      <c r="D177" s="32"/>
      <c r="E177" s="32"/>
      <c r="F177" s="36"/>
      <c r="G177" s="36"/>
      <c r="H177" s="36"/>
      <c r="I177" s="36"/>
      <c r="J177" s="36"/>
      <c r="K177" s="36"/>
      <c r="L177" s="36"/>
      <c r="N177" s="32"/>
      <c r="O177" s="32"/>
      <c r="P177" s="32"/>
      <c r="Q177" s="32"/>
    </row>
    <row r="178" spans="1:17">
      <c r="A178" s="32"/>
      <c r="B178" s="35"/>
      <c r="C178" s="32"/>
      <c r="D178" s="32"/>
      <c r="E178" s="32"/>
      <c r="F178" s="36"/>
      <c r="G178" s="36"/>
      <c r="H178" s="36"/>
      <c r="I178" s="36"/>
      <c r="J178" s="36"/>
      <c r="K178" s="36"/>
      <c r="L178" s="36"/>
      <c r="N178" s="32"/>
      <c r="O178" s="32"/>
      <c r="P178" s="32"/>
      <c r="Q178" s="32"/>
    </row>
    <row r="179" spans="1:17">
      <c r="A179" s="32"/>
      <c r="B179" s="35"/>
      <c r="C179" s="32"/>
      <c r="D179" s="32"/>
      <c r="E179" s="32"/>
      <c r="F179" s="36"/>
      <c r="G179" s="36"/>
      <c r="H179" s="36"/>
      <c r="I179" s="36"/>
      <c r="J179" s="36"/>
      <c r="K179" s="36"/>
      <c r="L179" s="36"/>
      <c r="N179" s="32"/>
      <c r="O179" s="32"/>
      <c r="P179" s="32"/>
      <c r="Q179" s="32"/>
    </row>
    <row r="180" spans="1:17">
      <c r="A180" s="32"/>
      <c r="B180" s="35"/>
      <c r="C180" s="32"/>
      <c r="D180" s="32"/>
      <c r="E180" s="32"/>
      <c r="F180" s="36"/>
      <c r="G180" s="36"/>
      <c r="H180" s="36"/>
      <c r="I180" s="36"/>
      <c r="J180" s="36"/>
      <c r="K180" s="36"/>
      <c r="L180" s="36"/>
      <c r="N180" s="32"/>
      <c r="O180" s="32"/>
      <c r="P180" s="32"/>
      <c r="Q180" s="32"/>
    </row>
    <row r="181" spans="1:17">
      <c r="A181" s="32"/>
      <c r="B181" s="35"/>
      <c r="C181" s="32"/>
      <c r="D181" s="32"/>
      <c r="E181" s="32"/>
      <c r="F181" s="36"/>
      <c r="G181" s="36"/>
      <c r="H181" s="36"/>
      <c r="I181" s="36"/>
      <c r="J181" s="36"/>
      <c r="K181" s="36"/>
      <c r="L181" s="36"/>
      <c r="N181" s="32"/>
      <c r="O181" s="32"/>
      <c r="P181" s="32"/>
      <c r="Q181" s="32"/>
    </row>
    <row r="182" spans="1:17">
      <c r="A182" s="32"/>
      <c r="B182" s="35"/>
      <c r="C182" s="32"/>
      <c r="D182" s="32"/>
      <c r="E182" s="32"/>
      <c r="F182" s="36"/>
      <c r="G182" s="36"/>
      <c r="H182" s="36"/>
      <c r="I182" s="36"/>
      <c r="J182" s="36"/>
      <c r="K182" s="36"/>
      <c r="L182" s="36"/>
      <c r="N182" s="32"/>
      <c r="O182" s="32"/>
      <c r="P182" s="32"/>
      <c r="Q182" s="32"/>
    </row>
    <row r="183" spans="1:17">
      <c r="A183" s="32"/>
      <c r="B183" s="35"/>
      <c r="C183" s="32"/>
      <c r="D183" s="32"/>
      <c r="E183" s="32"/>
      <c r="F183" s="36"/>
      <c r="G183" s="36"/>
      <c r="H183" s="36"/>
      <c r="I183" s="36"/>
      <c r="J183" s="36"/>
      <c r="K183" s="36"/>
      <c r="L183" s="36"/>
      <c r="N183" s="32"/>
      <c r="O183" s="32"/>
      <c r="P183" s="32"/>
      <c r="Q183" s="32"/>
    </row>
    <row r="184" spans="1:17">
      <c r="A184" s="32"/>
      <c r="B184" s="35"/>
      <c r="C184" s="32"/>
      <c r="D184" s="32"/>
      <c r="E184" s="32"/>
      <c r="F184" s="36"/>
      <c r="G184" s="36"/>
      <c r="H184" s="36"/>
      <c r="I184" s="36"/>
      <c r="J184" s="36"/>
      <c r="K184" s="36"/>
      <c r="L184" s="36"/>
      <c r="N184" s="32"/>
      <c r="O184" s="32"/>
      <c r="P184" s="32"/>
      <c r="Q184" s="32"/>
    </row>
    <row r="185" spans="1:17">
      <c r="A185" s="32"/>
      <c r="B185" s="35"/>
      <c r="C185" s="32"/>
      <c r="D185" s="32"/>
      <c r="E185" s="32"/>
      <c r="F185" s="36"/>
      <c r="G185" s="36"/>
      <c r="H185" s="36"/>
      <c r="I185" s="36"/>
      <c r="J185" s="36"/>
      <c r="K185" s="36"/>
      <c r="L185" s="36"/>
      <c r="N185" s="32"/>
      <c r="O185" s="32"/>
      <c r="P185" s="32"/>
      <c r="Q185" s="32"/>
    </row>
    <row r="186" spans="1:17">
      <c r="A186" s="32"/>
      <c r="B186" s="35"/>
      <c r="C186" s="32"/>
      <c r="D186" s="32"/>
      <c r="E186" s="32"/>
      <c r="F186" s="36"/>
      <c r="G186" s="36"/>
      <c r="H186" s="36"/>
      <c r="I186" s="36"/>
      <c r="J186" s="36"/>
      <c r="K186" s="36"/>
      <c r="L186" s="36"/>
      <c r="N186" s="32"/>
      <c r="O186" s="32"/>
      <c r="P186" s="32"/>
      <c r="Q186" s="32"/>
    </row>
    <row r="187" spans="1:17">
      <c r="A187" s="32"/>
      <c r="B187" s="35"/>
      <c r="C187" s="32"/>
      <c r="D187" s="32"/>
      <c r="E187" s="32"/>
      <c r="F187" s="36"/>
      <c r="G187" s="36"/>
      <c r="H187" s="36"/>
      <c r="I187" s="36"/>
      <c r="J187" s="36"/>
      <c r="K187" s="36"/>
      <c r="L187" s="36"/>
      <c r="N187" s="32"/>
      <c r="O187" s="32"/>
      <c r="P187" s="32"/>
      <c r="Q187" s="32"/>
    </row>
    <row r="188" spans="1:17">
      <c r="A188" s="32"/>
      <c r="B188" s="35"/>
      <c r="C188" s="32"/>
      <c r="D188" s="32"/>
      <c r="E188" s="32"/>
      <c r="F188" s="36"/>
      <c r="G188" s="36"/>
      <c r="H188" s="36"/>
      <c r="I188" s="36"/>
      <c r="J188" s="36"/>
      <c r="K188" s="36"/>
      <c r="L188" s="36"/>
      <c r="N188" s="32"/>
      <c r="O188" s="32"/>
      <c r="P188" s="32"/>
      <c r="Q188" s="32"/>
    </row>
    <row r="189" spans="1:17">
      <c r="A189" s="32"/>
      <c r="B189" s="35"/>
      <c r="C189" s="32"/>
      <c r="D189" s="32"/>
      <c r="E189" s="32"/>
      <c r="F189" s="36"/>
      <c r="G189" s="36"/>
      <c r="H189" s="36"/>
      <c r="I189" s="36"/>
      <c r="J189" s="36"/>
      <c r="K189" s="36"/>
      <c r="L189" s="36"/>
      <c r="N189" s="32"/>
      <c r="O189" s="32"/>
      <c r="P189" s="32"/>
      <c r="Q189" s="32"/>
    </row>
    <row r="190" spans="1:17">
      <c r="A190" s="32"/>
      <c r="B190" s="35"/>
      <c r="C190" s="32"/>
      <c r="D190" s="32"/>
      <c r="E190" s="32"/>
      <c r="F190" s="36"/>
      <c r="G190" s="36"/>
      <c r="H190" s="36"/>
      <c r="I190" s="36"/>
      <c r="J190" s="36"/>
      <c r="K190" s="36"/>
      <c r="L190" s="36"/>
      <c r="N190" s="32"/>
      <c r="O190" s="32"/>
      <c r="P190" s="32"/>
      <c r="Q190" s="32"/>
    </row>
    <row r="191" spans="1:17">
      <c r="A191" s="32"/>
      <c r="B191" s="35"/>
      <c r="C191" s="32"/>
      <c r="D191" s="32"/>
      <c r="E191" s="32"/>
      <c r="F191" s="36"/>
      <c r="G191" s="36"/>
      <c r="H191" s="36"/>
      <c r="I191" s="36"/>
      <c r="J191" s="36"/>
      <c r="K191" s="36"/>
      <c r="L191" s="36"/>
      <c r="N191" s="32"/>
      <c r="O191" s="32"/>
      <c r="P191" s="32"/>
      <c r="Q191" s="32"/>
    </row>
    <row r="192" spans="1:17">
      <c r="A192" s="32"/>
      <c r="B192" s="35"/>
      <c r="C192" s="32"/>
      <c r="D192" s="32"/>
      <c r="E192" s="32"/>
      <c r="F192" s="36"/>
      <c r="G192" s="36"/>
      <c r="H192" s="36"/>
      <c r="I192" s="36"/>
      <c r="J192" s="36"/>
      <c r="K192" s="36"/>
      <c r="L192" s="36"/>
      <c r="N192" s="32"/>
      <c r="O192" s="32"/>
      <c r="P192" s="32"/>
      <c r="Q192" s="32"/>
    </row>
    <row r="193" spans="1:17">
      <c r="A193" s="32"/>
      <c r="B193" s="35"/>
      <c r="C193" s="32"/>
      <c r="D193" s="32"/>
      <c r="E193" s="32"/>
      <c r="F193" s="36"/>
      <c r="G193" s="36"/>
      <c r="H193" s="36"/>
      <c r="I193" s="36"/>
      <c r="J193" s="36"/>
      <c r="K193" s="36"/>
      <c r="L193" s="36"/>
      <c r="N193" s="32"/>
      <c r="O193" s="32"/>
      <c r="P193" s="32"/>
      <c r="Q193" s="32"/>
    </row>
    <row r="194" spans="1:17">
      <c r="A194" s="32"/>
      <c r="B194" s="35"/>
      <c r="C194" s="32"/>
      <c r="D194" s="32"/>
      <c r="E194" s="32"/>
      <c r="F194" s="36"/>
      <c r="G194" s="36"/>
      <c r="H194" s="36"/>
      <c r="I194" s="36"/>
      <c r="J194" s="36"/>
      <c r="K194" s="36"/>
      <c r="L194" s="36"/>
      <c r="N194" s="32"/>
      <c r="O194" s="32"/>
      <c r="P194" s="32"/>
      <c r="Q194" s="32"/>
    </row>
    <row r="195" spans="1:17">
      <c r="A195" s="32"/>
      <c r="B195" s="35"/>
      <c r="C195" s="32"/>
      <c r="D195" s="32"/>
      <c r="E195" s="32"/>
      <c r="F195" s="36"/>
      <c r="G195" s="36"/>
      <c r="H195" s="36"/>
      <c r="I195" s="36"/>
      <c r="J195" s="36"/>
      <c r="K195" s="36"/>
      <c r="L195" s="36"/>
      <c r="N195" s="32"/>
      <c r="O195" s="32"/>
      <c r="P195" s="32"/>
      <c r="Q195" s="32"/>
    </row>
    <row r="196" spans="1:17">
      <c r="A196" s="32"/>
      <c r="B196" s="35"/>
      <c r="C196" s="32"/>
      <c r="D196" s="32"/>
      <c r="E196" s="32"/>
      <c r="F196" s="36"/>
      <c r="G196" s="36"/>
      <c r="H196" s="36"/>
      <c r="I196" s="36"/>
      <c r="J196" s="36"/>
      <c r="K196" s="36"/>
      <c r="L196" s="36"/>
      <c r="N196" s="32"/>
      <c r="O196" s="32"/>
      <c r="P196" s="32"/>
      <c r="Q196" s="32"/>
    </row>
    <row r="197" spans="1:17">
      <c r="A197" s="32"/>
      <c r="B197" s="35"/>
      <c r="C197" s="32"/>
      <c r="D197" s="32"/>
      <c r="E197" s="32"/>
      <c r="F197" s="36"/>
      <c r="G197" s="36"/>
      <c r="H197" s="36"/>
      <c r="I197" s="36"/>
      <c r="J197" s="36"/>
      <c r="K197" s="36"/>
      <c r="L197" s="36"/>
      <c r="N197" s="32"/>
      <c r="O197" s="32"/>
      <c r="P197" s="32"/>
      <c r="Q197" s="32"/>
    </row>
    <row r="198" spans="1:17">
      <c r="A198" s="32"/>
      <c r="B198" s="35"/>
      <c r="C198" s="32"/>
      <c r="D198" s="32"/>
      <c r="E198" s="32"/>
      <c r="F198" s="36"/>
      <c r="G198" s="36"/>
      <c r="H198" s="36"/>
      <c r="I198" s="36"/>
      <c r="J198" s="36"/>
      <c r="K198" s="36"/>
      <c r="L198" s="36"/>
      <c r="N198" s="32"/>
      <c r="O198" s="32"/>
      <c r="P198" s="32"/>
      <c r="Q198" s="32"/>
    </row>
    <row r="199" spans="1:17">
      <c r="A199" s="32"/>
      <c r="B199" s="35"/>
      <c r="C199" s="32"/>
      <c r="D199" s="32"/>
      <c r="E199" s="32"/>
      <c r="F199" s="36"/>
      <c r="G199" s="36"/>
      <c r="H199" s="36"/>
      <c r="I199" s="36"/>
      <c r="J199" s="36"/>
      <c r="K199" s="36"/>
      <c r="L199" s="36"/>
      <c r="N199" s="32"/>
      <c r="O199" s="32"/>
      <c r="P199" s="32"/>
      <c r="Q199" s="32"/>
    </row>
    <row r="200" spans="1:17">
      <c r="A200" s="32"/>
      <c r="B200" s="35"/>
      <c r="C200" s="32"/>
      <c r="D200" s="32"/>
      <c r="E200" s="32"/>
      <c r="F200" s="36"/>
      <c r="G200" s="36"/>
      <c r="H200" s="36"/>
      <c r="I200" s="36"/>
      <c r="J200" s="36"/>
      <c r="K200" s="36"/>
      <c r="L200" s="36"/>
      <c r="N200" s="32"/>
      <c r="O200" s="32"/>
      <c r="P200" s="32"/>
      <c r="Q200" s="32"/>
    </row>
    <row r="201" spans="1:17">
      <c r="A201" s="32"/>
      <c r="B201" s="35"/>
      <c r="C201" s="32"/>
      <c r="D201" s="32"/>
      <c r="E201" s="32"/>
      <c r="F201" s="36"/>
      <c r="G201" s="36"/>
      <c r="H201" s="36"/>
      <c r="I201" s="36"/>
      <c r="J201" s="36"/>
      <c r="K201" s="36"/>
      <c r="L201" s="36"/>
      <c r="N201" s="32"/>
      <c r="O201" s="32"/>
      <c r="P201" s="32"/>
      <c r="Q201" s="32"/>
    </row>
    <row r="202" spans="1:17">
      <c r="A202" s="32"/>
      <c r="B202" s="35"/>
      <c r="C202" s="32"/>
      <c r="D202" s="32"/>
      <c r="E202" s="32"/>
      <c r="F202" s="36"/>
      <c r="G202" s="36"/>
      <c r="H202" s="36"/>
      <c r="I202" s="36"/>
      <c r="J202" s="36"/>
      <c r="K202" s="36"/>
      <c r="L202" s="36"/>
      <c r="N202" s="32"/>
      <c r="O202" s="32"/>
      <c r="P202" s="32"/>
      <c r="Q202" s="32"/>
    </row>
    <row r="203" spans="1:17">
      <c r="A203" s="32"/>
      <c r="B203" s="35"/>
      <c r="C203" s="32"/>
      <c r="D203" s="32"/>
      <c r="E203" s="32"/>
      <c r="F203" s="36"/>
      <c r="G203" s="36"/>
      <c r="H203" s="36"/>
      <c r="I203" s="36"/>
      <c r="J203" s="36"/>
      <c r="K203" s="36"/>
      <c r="L203" s="36"/>
      <c r="N203" s="32"/>
      <c r="O203" s="32"/>
      <c r="P203" s="32"/>
      <c r="Q203" s="32"/>
    </row>
    <row r="204" spans="1:17">
      <c r="A204" s="32"/>
      <c r="B204" s="35"/>
      <c r="C204" s="32"/>
      <c r="D204" s="32"/>
      <c r="E204" s="32"/>
      <c r="F204" s="36"/>
      <c r="G204" s="36"/>
      <c r="H204" s="36"/>
      <c r="I204" s="36"/>
      <c r="J204" s="36"/>
      <c r="K204" s="36"/>
      <c r="L204" s="36"/>
      <c r="N204" s="32"/>
      <c r="O204" s="32"/>
      <c r="P204" s="32"/>
      <c r="Q204" s="32"/>
    </row>
    <row r="205" spans="1:17">
      <c r="A205" s="32"/>
      <c r="B205" s="35"/>
      <c r="C205" s="32"/>
      <c r="D205" s="32"/>
      <c r="E205" s="32"/>
      <c r="F205" s="36"/>
      <c r="G205" s="36"/>
      <c r="H205" s="36"/>
      <c r="I205" s="36"/>
      <c r="J205" s="36"/>
      <c r="K205" s="36"/>
      <c r="L205" s="36"/>
      <c r="N205" s="32"/>
      <c r="O205" s="32"/>
      <c r="P205" s="32"/>
      <c r="Q205" s="32"/>
    </row>
    <row r="206" spans="1:17">
      <c r="A206" s="32"/>
      <c r="B206" s="35"/>
      <c r="C206" s="32"/>
      <c r="D206" s="32"/>
      <c r="E206" s="32"/>
      <c r="F206" s="36"/>
      <c r="G206" s="36"/>
      <c r="H206" s="36"/>
      <c r="I206" s="36"/>
      <c r="J206" s="36"/>
      <c r="K206" s="36"/>
      <c r="L206" s="36"/>
      <c r="N206" s="32"/>
      <c r="O206" s="32"/>
      <c r="P206" s="32"/>
      <c r="Q206" s="32"/>
    </row>
    <row r="207" spans="1:17">
      <c r="A207" s="32"/>
      <c r="B207" s="35"/>
      <c r="C207" s="32"/>
      <c r="D207" s="32"/>
      <c r="E207" s="32"/>
      <c r="F207" s="36"/>
      <c r="G207" s="36"/>
      <c r="H207" s="36"/>
      <c r="I207" s="36"/>
      <c r="J207" s="36"/>
      <c r="K207" s="36"/>
      <c r="L207" s="36"/>
      <c r="N207" s="32"/>
      <c r="O207" s="32"/>
      <c r="P207" s="32"/>
      <c r="Q207" s="32"/>
    </row>
    <row r="208" spans="1:17">
      <c r="A208" s="32"/>
      <c r="B208" s="35"/>
      <c r="C208" s="32"/>
      <c r="D208" s="32"/>
      <c r="E208" s="32"/>
      <c r="F208" s="36"/>
      <c r="G208" s="36"/>
      <c r="H208" s="36"/>
      <c r="I208" s="36"/>
      <c r="J208" s="36"/>
      <c r="K208" s="36"/>
      <c r="L208" s="36"/>
      <c r="N208" s="32"/>
      <c r="O208" s="32"/>
      <c r="P208" s="32"/>
      <c r="Q208" s="32"/>
    </row>
    <row r="209" spans="1:17">
      <c r="A209" s="32"/>
      <c r="B209" s="35"/>
      <c r="C209" s="32"/>
      <c r="D209" s="32"/>
      <c r="E209" s="32"/>
      <c r="F209" s="36"/>
      <c r="G209" s="36"/>
      <c r="H209" s="36"/>
      <c r="I209" s="36"/>
      <c r="J209" s="36"/>
      <c r="K209" s="36"/>
      <c r="L209" s="36"/>
      <c r="N209" s="32"/>
      <c r="O209" s="32"/>
      <c r="P209" s="32"/>
      <c r="Q209" s="32"/>
    </row>
    <row r="210" spans="1:17">
      <c r="A210" s="32"/>
      <c r="B210" s="35"/>
      <c r="C210" s="32"/>
      <c r="D210" s="32"/>
      <c r="E210" s="32"/>
      <c r="F210" s="36"/>
      <c r="G210" s="36"/>
      <c r="H210" s="36"/>
      <c r="I210" s="36"/>
      <c r="J210" s="36"/>
      <c r="K210" s="36"/>
      <c r="L210" s="36"/>
      <c r="N210" s="32"/>
      <c r="O210" s="32"/>
      <c r="P210" s="32"/>
      <c r="Q210" s="32"/>
    </row>
    <row r="211" spans="1:17">
      <c r="A211" s="32"/>
      <c r="B211" s="35"/>
      <c r="C211" s="32"/>
      <c r="D211" s="32"/>
      <c r="E211" s="32"/>
      <c r="F211" s="36"/>
      <c r="G211" s="36"/>
      <c r="H211" s="36"/>
      <c r="I211" s="36"/>
      <c r="J211" s="36"/>
      <c r="K211" s="36"/>
      <c r="L211" s="36"/>
      <c r="N211" s="32"/>
      <c r="O211" s="32"/>
      <c r="P211" s="32"/>
      <c r="Q211" s="32"/>
    </row>
    <row r="212" spans="1:17">
      <c r="A212" s="32"/>
      <c r="B212" s="35"/>
      <c r="C212" s="32"/>
      <c r="D212" s="32"/>
      <c r="E212" s="32"/>
      <c r="F212" s="36"/>
      <c r="G212" s="36"/>
      <c r="H212" s="36"/>
      <c r="I212" s="36"/>
      <c r="J212" s="36"/>
      <c r="K212" s="36"/>
      <c r="L212" s="36"/>
      <c r="N212" s="32"/>
      <c r="O212" s="32"/>
      <c r="P212" s="32"/>
      <c r="Q212" s="32"/>
    </row>
    <row r="213" spans="1:17">
      <c r="A213" s="32"/>
      <c r="B213" s="35"/>
      <c r="C213" s="32"/>
      <c r="D213" s="32"/>
      <c r="E213" s="32"/>
      <c r="F213" s="36"/>
      <c r="G213" s="36"/>
      <c r="H213" s="36"/>
      <c r="I213" s="36"/>
      <c r="J213" s="36"/>
      <c r="K213" s="36"/>
      <c r="L213" s="36"/>
      <c r="N213" s="32"/>
      <c r="O213" s="32"/>
      <c r="P213" s="32"/>
      <c r="Q213" s="32"/>
    </row>
    <row r="214" spans="1:17">
      <c r="A214" s="32"/>
      <c r="B214" s="35"/>
      <c r="C214" s="32"/>
      <c r="D214" s="32"/>
      <c r="E214" s="32"/>
      <c r="F214" s="36"/>
      <c r="G214" s="36"/>
      <c r="H214" s="36"/>
      <c r="I214" s="36"/>
      <c r="J214" s="36"/>
      <c r="K214" s="36"/>
      <c r="L214" s="36"/>
      <c r="N214" s="32"/>
      <c r="O214" s="32"/>
      <c r="P214" s="32"/>
      <c r="Q214" s="32"/>
    </row>
    <row r="215" spans="1:17">
      <c r="A215" s="32"/>
      <c r="B215" s="35"/>
      <c r="C215" s="32"/>
      <c r="D215" s="32"/>
      <c r="E215" s="32"/>
      <c r="F215" s="36"/>
      <c r="G215" s="36"/>
      <c r="H215" s="36"/>
      <c r="I215" s="36"/>
      <c r="J215" s="36"/>
      <c r="K215" s="36"/>
      <c r="L215" s="36"/>
      <c r="N215" s="32"/>
      <c r="O215" s="32"/>
      <c r="P215" s="32"/>
      <c r="Q215" s="32"/>
    </row>
    <row r="216" spans="1:17">
      <c r="A216" s="32"/>
      <c r="B216" s="35"/>
      <c r="C216" s="32"/>
      <c r="D216" s="32"/>
      <c r="E216" s="32"/>
      <c r="F216" s="36"/>
      <c r="G216" s="36"/>
      <c r="H216" s="36"/>
      <c r="I216" s="36"/>
      <c r="J216" s="36"/>
      <c r="K216" s="36"/>
      <c r="L216" s="36"/>
      <c r="N216" s="32"/>
      <c r="O216" s="32"/>
      <c r="P216" s="32"/>
      <c r="Q216" s="32"/>
    </row>
    <row r="217" spans="1:17">
      <c r="A217" s="32"/>
      <c r="B217" s="35"/>
      <c r="C217" s="32"/>
      <c r="D217" s="32"/>
      <c r="E217" s="32"/>
      <c r="F217" s="36"/>
      <c r="G217" s="36"/>
      <c r="H217" s="36"/>
      <c r="I217" s="36"/>
      <c r="J217" s="36"/>
      <c r="K217" s="36"/>
      <c r="L217" s="36"/>
      <c r="N217" s="32"/>
      <c r="O217" s="32"/>
      <c r="P217" s="32"/>
      <c r="Q217" s="32"/>
    </row>
    <row r="218" spans="1:17">
      <c r="A218" s="32"/>
      <c r="B218" s="35"/>
      <c r="C218" s="32"/>
      <c r="D218" s="32"/>
      <c r="E218" s="32"/>
      <c r="F218" s="36"/>
      <c r="G218" s="36"/>
      <c r="H218" s="36"/>
      <c r="I218" s="36"/>
      <c r="J218" s="36"/>
      <c r="K218" s="36"/>
      <c r="L218" s="36"/>
      <c r="N218" s="32"/>
      <c r="O218" s="32"/>
      <c r="P218" s="32"/>
      <c r="Q218" s="32"/>
    </row>
    <row r="219" spans="1:17">
      <c r="A219" s="32"/>
      <c r="B219" s="35"/>
      <c r="C219" s="32"/>
      <c r="D219" s="32"/>
      <c r="E219" s="32"/>
      <c r="F219" s="36"/>
      <c r="G219" s="36"/>
      <c r="H219" s="36"/>
      <c r="I219" s="36"/>
      <c r="J219" s="36"/>
      <c r="K219" s="36"/>
      <c r="L219" s="36"/>
      <c r="N219" s="32"/>
      <c r="O219" s="32"/>
      <c r="P219" s="32"/>
      <c r="Q219" s="32"/>
    </row>
    <row r="220" spans="1:17">
      <c r="A220" s="32"/>
      <c r="B220" s="35"/>
      <c r="C220" s="32"/>
      <c r="D220" s="32"/>
      <c r="E220" s="32"/>
      <c r="F220" s="36"/>
      <c r="G220" s="36"/>
      <c r="H220" s="36"/>
      <c r="I220" s="36"/>
      <c r="J220" s="36"/>
      <c r="K220" s="36"/>
      <c r="L220" s="36"/>
      <c r="N220" s="32"/>
      <c r="O220" s="32"/>
      <c r="P220" s="32"/>
      <c r="Q220" s="32"/>
    </row>
    <row r="221" spans="1:17">
      <c r="A221" s="32"/>
      <c r="B221" s="35"/>
      <c r="C221" s="32"/>
      <c r="D221" s="32"/>
      <c r="E221" s="32"/>
      <c r="F221" s="36"/>
      <c r="G221" s="36"/>
      <c r="H221" s="36"/>
      <c r="I221" s="36"/>
      <c r="J221" s="36"/>
      <c r="K221" s="36"/>
      <c r="L221" s="36"/>
      <c r="N221" s="32"/>
      <c r="O221" s="32"/>
      <c r="P221" s="32"/>
      <c r="Q221" s="32"/>
    </row>
    <row r="222" spans="1:17">
      <c r="A222" s="32"/>
      <c r="B222" s="35"/>
      <c r="C222" s="32"/>
      <c r="D222" s="32"/>
      <c r="E222" s="32"/>
      <c r="F222" s="36"/>
      <c r="G222" s="36"/>
      <c r="H222" s="36"/>
      <c r="I222" s="36"/>
      <c r="J222" s="36"/>
      <c r="K222" s="36"/>
      <c r="L222" s="36"/>
      <c r="N222" s="32"/>
      <c r="O222" s="32"/>
      <c r="P222" s="32"/>
      <c r="Q222" s="32"/>
    </row>
    <row r="223" spans="1:17">
      <c r="A223" s="32"/>
      <c r="B223" s="35"/>
      <c r="C223" s="32"/>
      <c r="D223" s="32"/>
      <c r="E223" s="32"/>
      <c r="F223" s="36"/>
      <c r="G223" s="36"/>
      <c r="H223" s="36"/>
      <c r="I223" s="36"/>
      <c r="J223" s="36"/>
      <c r="K223" s="36"/>
      <c r="L223" s="36"/>
      <c r="N223" s="32"/>
      <c r="O223" s="32"/>
      <c r="P223" s="32"/>
      <c r="Q223" s="32"/>
    </row>
    <row r="224" spans="1:17">
      <c r="A224" s="32"/>
      <c r="B224" s="35"/>
      <c r="C224" s="32"/>
      <c r="D224" s="32"/>
      <c r="E224" s="32"/>
      <c r="F224" s="36"/>
      <c r="G224" s="36"/>
      <c r="H224" s="36"/>
      <c r="I224" s="36"/>
      <c r="J224" s="36"/>
      <c r="K224" s="36"/>
      <c r="L224" s="36"/>
      <c r="N224" s="32"/>
      <c r="O224" s="32"/>
      <c r="P224" s="32"/>
      <c r="Q224" s="32"/>
    </row>
    <row r="225" spans="1:17">
      <c r="A225" s="32"/>
      <c r="B225" s="35"/>
      <c r="C225" s="32"/>
      <c r="D225" s="32"/>
      <c r="E225" s="32"/>
      <c r="F225" s="36"/>
      <c r="G225" s="36"/>
      <c r="H225" s="36"/>
      <c r="I225" s="36"/>
      <c r="J225" s="36"/>
      <c r="K225" s="36"/>
      <c r="L225" s="36"/>
      <c r="N225" s="32"/>
      <c r="O225" s="32"/>
      <c r="P225" s="32"/>
      <c r="Q225" s="32"/>
    </row>
    <row r="226" spans="1:17">
      <c r="A226" s="32"/>
      <c r="B226" s="35"/>
      <c r="C226" s="32"/>
      <c r="D226" s="32"/>
      <c r="E226" s="32"/>
      <c r="F226" s="36"/>
      <c r="G226" s="36"/>
      <c r="H226" s="36"/>
      <c r="I226" s="36"/>
      <c r="J226" s="36"/>
      <c r="K226" s="36"/>
      <c r="L226" s="36"/>
      <c r="N226" s="32"/>
      <c r="O226" s="32"/>
      <c r="P226" s="32"/>
      <c r="Q226" s="32"/>
    </row>
    <row r="227" spans="1:17">
      <c r="A227" s="32"/>
      <c r="B227" s="35"/>
      <c r="C227" s="32"/>
      <c r="D227" s="32"/>
      <c r="E227" s="32"/>
      <c r="F227" s="36"/>
      <c r="G227" s="36"/>
      <c r="H227" s="36"/>
      <c r="I227" s="36"/>
      <c r="J227" s="36"/>
      <c r="K227" s="36"/>
      <c r="L227" s="36"/>
      <c r="N227" s="32"/>
      <c r="O227" s="32"/>
      <c r="P227" s="32"/>
      <c r="Q227" s="32"/>
    </row>
    <row r="228" spans="1:17">
      <c r="A228" s="32"/>
      <c r="B228" s="35"/>
      <c r="C228" s="32"/>
      <c r="D228" s="32"/>
      <c r="E228" s="32"/>
      <c r="F228" s="36"/>
      <c r="G228" s="36"/>
      <c r="H228" s="36"/>
      <c r="I228" s="36"/>
      <c r="J228" s="36"/>
      <c r="K228" s="36"/>
      <c r="L228" s="36"/>
      <c r="N228" s="32"/>
      <c r="O228" s="32"/>
      <c r="P228" s="32"/>
      <c r="Q228" s="32"/>
    </row>
    <row r="229" spans="1:17">
      <c r="A229" s="32"/>
      <c r="B229" s="35"/>
      <c r="C229" s="32"/>
      <c r="D229" s="32"/>
      <c r="E229" s="32"/>
      <c r="F229" s="36"/>
      <c r="G229" s="36"/>
      <c r="H229" s="36"/>
      <c r="I229" s="36"/>
      <c r="J229" s="36"/>
      <c r="K229" s="36"/>
      <c r="L229" s="36"/>
      <c r="N229" s="32"/>
      <c r="O229" s="32"/>
      <c r="P229" s="32"/>
      <c r="Q229" s="32"/>
    </row>
    <row r="230" spans="1:17">
      <c r="A230" s="32"/>
      <c r="B230" s="35"/>
      <c r="C230" s="32"/>
      <c r="D230" s="32"/>
      <c r="E230" s="32"/>
      <c r="F230" s="36"/>
      <c r="G230" s="36"/>
      <c r="H230" s="36"/>
      <c r="I230" s="36"/>
      <c r="J230" s="36"/>
      <c r="K230" s="36"/>
      <c r="L230" s="36"/>
      <c r="N230" s="32"/>
      <c r="O230" s="32"/>
      <c r="P230" s="32"/>
      <c r="Q230" s="32"/>
    </row>
    <row r="231" spans="1:17">
      <c r="A231" s="32"/>
      <c r="B231" s="35"/>
      <c r="C231" s="32"/>
      <c r="D231" s="32"/>
      <c r="E231" s="32"/>
      <c r="F231" s="36"/>
      <c r="G231" s="36"/>
      <c r="H231" s="36"/>
      <c r="I231" s="36"/>
      <c r="J231" s="36"/>
      <c r="K231" s="36"/>
      <c r="L231" s="36"/>
      <c r="N231" s="32"/>
      <c r="O231" s="32"/>
      <c r="P231" s="32"/>
      <c r="Q231" s="32"/>
    </row>
    <row r="232" spans="1:17">
      <c r="A232" s="32"/>
      <c r="B232" s="35"/>
      <c r="C232" s="32"/>
      <c r="D232" s="32"/>
      <c r="E232" s="32"/>
      <c r="F232" s="36"/>
      <c r="G232" s="36"/>
      <c r="H232" s="36"/>
      <c r="I232" s="36"/>
      <c r="J232" s="36"/>
      <c r="K232" s="36"/>
      <c r="L232" s="36"/>
      <c r="N232" s="32"/>
      <c r="O232" s="32"/>
      <c r="P232" s="32"/>
      <c r="Q232" s="32"/>
    </row>
    <row r="233" spans="1:17">
      <c r="A233" s="32"/>
      <c r="B233" s="35"/>
      <c r="C233" s="32"/>
      <c r="D233" s="32"/>
      <c r="E233" s="32"/>
      <c r="F233" s="36"/>
      <c r="G233" s="36"/>
      <c r="H233" s="36"/>
      <c r="I233" s="36"/>
      <c r="J233" s="36"/>
      <c r="K233" s="36"/>
      <c r="L233" s="36"/>
      <c r="N233" s="32"/>
      <c r="O233" s="32"/>
      <c r="P233" s="32"/>
      <c r="Q233" s="32"/>
    </row>
    <row r="234" spans="1:17">
      <c r="A234" s="32"/>
      <c r="B234" s="35"/>
      <c r="C234" s="32"/>
      <c r="D234" s="32"/>
      <c r="E234" s="32"/>
      <c r="F234" s="36"/>
      <c r="G234" s="36"/>
      <c r="H234" s="36"/>
      <c r="I234" s="36"/>
      <c r="J234" s="36"/>
      <c r="K234" s="36"/>
      <c r="L234" s="36"/>
      <c r="N234" s="32"/>
      <c r="O234" s="32"/>
      <c r="P234" s="32"/>
      <c r="Q234" s="32"/>
    </row>
    <row r="235" spans="1:17">
      <c r="A235" s="32"/>
      <c r="B235" s="35"/>
      <c r="C235" s="32"/>
      <c r="D235" s="32"/>
      <c r="E235" s="32"/>
      <c r="F235" s="36"/>
      <c r="G235" s="36"/>
      <c r="H235" s="36"/>
      <c r="I235" s="36"/>
      <c r="J235" s="36"/>
      <c r="K235" s="36"/>
      <c r="L235" s="36"/>
      <c r="N235" s="32"/>
      <c r="O235" s="32"/>
      <c r="P235" s="32"/>
      <c r="Q235" s="32"/>
    </row>
    <row r="236" spans="1:17">
      <c r="A236" s="32"/>
      <c r="B236" s="35"/>
      <c r="C236" s="32"/>
      <c r="D236" s="32"/>
      <c r="E236" s="32"/>
      <c r="F236" s="36"/>
      <c r="G236" s="36"/>
      <c r="H236" s="36"/>
      <c r="I236" s="36"/>
      <c r="J236" s="36"/>
      <c r="K236" s="36"/>
      <c r="L236" s="36"/>
      <c r="N236" s="32"/>
      <c r="O236" s="32"/>
      <c r="P236" s="32"/>
      <c r="Q236" s="32"/>
    </row>
    <row r="237" spans="1:17">
      <c r="A237" s="32"/>
      <c r="B237" s="35"/>
      <c r="C237" s="32"/>
      <c r="D237" s="32"/>
      <c r="E237" s="32"/>
      <c r="F237" s="36"/>
      <c r="G237" s="36"/>
      <c r="H237" s="36"/>
      <c r="I237" s="36"/>
      <c r="J237" s="36"/>
      <c r="K237" s="36"/>
      <c r="L237" s="36"/>
      <c r="N237" s="32"/>
      <c r="O237" s="32"/>
      <c r="P237" s="32"/>
      <c r="Q237" s="32"/>
    </row>
    <row r="238" spans="1:17">
      <c r="A238" s="32"/>
      <c r="B238" s="35"/>
      <c r="C238" s="32"/>
      <c r="D238" s="32"/>
      <c r="E238" s="32"/>
      <c r="F238" s="36"/>
      <c r="G238" s="36"/>
      <c r="H238" s="36"/>
      <c r="I238" s="36"/>
      <c r="J238" s="36"/>
      <c r="K238" s="36"/>
      <c r="L238" s="36"/>
      <c r="N238" s="32"/>
      <c r="O238" s="32"/>
      <c r="P238" s="32"/>
      <c r="Q238" s="32"/>
    </row>
    <row r="239" spans="1:17">
      <c r="A239" s="32"/>
      <c r="B239" s="35"/>
      <c r="C239" s="32"/>
      <c r="D239" s="32"/>
      <c r="E239" s="32"/>
      <c r="F239" s="36"/>
      <c r="G239" s="36"/>
      <c r="H239" s="36"/>
      <c r="I239" s="36"/>
      <c r="J239" s="36"/>
      <c r="K239" s="36"/>
      <c r="L239" s="36"/>
      <c r="N239" s="32"/>
      <c r="O239" s="32"/>
      <c r="P239" s="32"/>
      <c r="Q239" s="32"/>
    </row>
    <row r="240" spans="1:17">
      <c r="A240" s="32"/>
      <c r="B240" s="35"/>
      <c r="C240" s="32"/>
      <c r="D240" s="32"/>
      <c r="E240" s="32"/>
      <c r="F240" s="36"/>
      <c r="G240" s="36"/>
      <c r="H240" s="36"/>
      <c r="I240" s="36"/>
      <c r="J240" s="36"/>
      <c r="K240" s="36"/>
      <c r="L240" s="36"/>
      <c r="N240" s="32"/>
      <c r="O240" s="32"/>
      <c r="P240" s="32"/>
      <c r="Q240" s="32"/>
    </row>
    <row r="241" spans="1:17">
      <c r="A241" s="32"/>
      <c r="B241" s="35"/>
      <c r="C241" s="32"/>
      <c r="D241" s="32"/>
      <c r="E241" s="32"/>
      <c r="F241" s="36"/>
      <c r="G241" s="36"/>
      <c r="H241" s="36"/>
      <c r="I241" s="36"/>
      <c r="J241" s="36"/>
      <c r="K241" s="36"/>
      <c r="L241" s="36"/>
      <c r="N241" s="32"/>
      <c r="O241" s="32"/>
      <c r="P241" s="32"/>
      <c r="Q241" s="32"/>
    </row>
    <row r="242" spans="1:17">
      <c r="A242" s="32"/>
      <c r="B242" s="35"/>
      <c r="C242" s="32"/>
      <c r="D242" s="32"/>
      <c r="E242" s="32"/>
      <c r="F242" s="36"/>
      <c r="G242" s="36"/>
      <c r="H242" s="36"/>
      <c r="I242" s="36"/>
      <c r="J242" s="36"/>
      <c r="K242" s="36"/>
      <c r="L242" s="36"/>
      <c r="N242" s="32"/>
      <c r="O242" s="32"/>
      <c r="P242" s="32"/>
      <c r="Q242" s="32"/>
    </row>
    <row r="243" spans="1:17">
      <c r="A243" s="32"/>
      <c r="B243" s="35"/>
      <c r="C243" s="32"/>
      <c r="D243" s="32"/>
      <c r="E243" s="32"/>
      <c r="F243" s="36"/>
      <c r="G243" s="36"/>
      <c r="H243" s="36"/>
      <c r="I243" s="36"/>
      <c r="J243" s="36"/>
      <c r="K243" s="36"/>
      <c r="L243" s="36"/>
      <c r="N243" s="32"/>
      <c r="O243" s="32"/>
      <c r="P243" s="32"/>
      <c r="Q243" s="32"/>
    </row>
    <row r="244" spans="1:17">
      <c r="A244" s="32"/>
      <c r="B244" s="35"/>
      <c r="C244" s="32"/>
      <c r="D244" s="32"/>
      <c r="E244" s="32"/>
      <c r="F244" s="36"/>
      <c r="G244" s="36"/>
      <c r="H244" s="36"/>
      <c r="I244" s="36"/>
      <c r="J244" s="36"/>
      <c r="K244" s="36"/>
      <c r="L244" s="36"/>
      <c r="N244" s="32"/>
      <c r="O244" s="32"/>
      <c r="P244" s="32"/>
      <c r="Q244" s="32"/>
    </row>
    <row r="245" spans="1:17">
      <c r="A245" s="32"/>
      <c r="B245" s="35"/>
      <c r="C245" s="32"/>
      <c r="D245" s="32"/>
      <c r="E245" s="32"/>
      <c r="F245" s="36"/>
      <c r="G245" s="36"/>
      <c r="H245" s="36"/>
      <c r="I245" s="36"/>
      <c r="J245" s="36"/>
      <c r="K245" s="36"/>
      <c r="L245" s="36"/>
      <c r="N245" s="32"/>
      <c r="O245" s="32"/>
      <c r="P245" s="32"/>
      <c r="Q245" s="32"/>
    </row>
    <row r="246" spans="1:17">
      <c r="A246" s="32"/>
      <c r="B246" s="35"/>
      <c r="C246" s="32"/>
      <c r="D246" s="32"/>
      <c r="E246" s="32"/>
      <c r="F246" s="36"/>
      <c r="G246" s="36"/>
      <c r="H246" s="36"/>
      <c r="I246" s="36"/>
      <c r="J246" s="36"/>
      <c r="K246" s="36"/>
      <c r="L246" s="36"/>
      <c r="N246" s="32"/>
      <c r="O246" s="32"/>
      <c r="P246" s="32"/>
      <c r="Q246" s="32"/>
    </row>
    <row r="247" spans="1:17">
      <c r="A247" s="32"/>
      <c r="B247" s="35"/>
      <c r="C247" s="32"/>
      <c r="D247" s="32"/>
      <c r="E247" s="32"/>
      <c r="F247" s="36"/>
      <c r="G247" s="36"/>
      <c r="H247" s="36"/>
      <c r="I247" s="36"/>
      <c r="J247" s="36"/>
      <c r="K247" s="36"/>
      <c r="L247" s="36"/>
      <c r="N247" s="32"/>
      <c r="O247" s="32"/>
      <c r="P247" s="32"/>
      <c r="Q247" s="32"/>
    </row>
    <row r="248" spans="1:17">
      <c r="A248" s="32"/>
      <c r="B248" s="35"/>
      <c r="C248" s="32"/>
      <c r="D248" s="32"/>
      <c r="E248" s="32"/>
      <c r="F248" s="36"/>
      <c r="G248" s="36"/>
      <c r="H248" s="36"/>
      <c r="I248" s="36"/>
      <c r="J248" s="36"/>
      <c r="K248" s="36"/>
      <c r="L248" s="36"/>
      <c r="N248" s="32"/>
      <c r="O248" s="32"/>
      <c r="P248" s="32"/>
      <c r="Q248" s="32"/>
    </row>
    <row r="249" spans="1:17">
      <c r="A249" s="32"/>
      <c r="B249" s="35"/>
      <c r="C249" s="32"/>
      <c r="D249" s="32"/>
      <c r="E249" s="32"/>
      <c r="F249" s="36"/>
      <c r="G249" s="36"/>
      <c r="H249" s="36"/>
      <c r="I249" s="36"/>
      <c r="J249" s="36"/>
      <c r="K249" s="36"/>
      <c r="L249" s="36"/>
      <c r="N249" s="32"/>
      <c r="O249" s="32"/>
      <c r="P249" s="32"/>
      <c r="Q249" s="32"/>
    </row>
    <row r="250" spans="1:17">
      <c r="A250" s="32"/>
      <c r="B250" s="35"/>
      <c r="C250" s="32"/>
      <c r="D250" s="32"/>
      <c r="E250" s="32"/>
      <c r="F250" s="36"/>
      <c r="G250" s="36"/>
      <c r="H250" s="36"/>
      <c r="I250" s="36"/>
      <c r="J250" s="36"/>
      <c r="K250" s="36"/>
      <c r="L250" s="36"/>
      <c r="N250" s="32"/>
      <c r="O250" s="32"/>
      <c r="P250" s="32"/>
      <c r="Q250" s="32"/>
    </row>
    <row r="251" spans="1:17">
      <c r="A251" s="32"/>
      <c r="B251" s="35"/>
      <c r="C251" s="32"/>
      <c r="D251" s="32"/>
      <c r="E251" s="32"/>
      <c r="F251" s="36"/>
      <c r="G251" s="36"/>
      <c r="H251" s="36"/>
      <c r="I251" s="36"/>
      <c r="J251" s="36"/>
      <c r="K251" s="36"/>
      <c r="L251" s="36"/>
      <c r="N251" s="32"/>
      <c r="O251" s="32"/>
      <c r="P251" s="32"/>
      <c r="Q251" s="32"/>
    </row>
    <row r="252" spans="1:17">
      <c r="A252" s="32"/>
      <c r="B252" s="35"/>
      <c r="C252" s="32"/>
      <c r="D252" s="32"/>
      <c r="E252" s="32"/>
      <c r="F252" s="36"/>
      <c r="G252" s="36"/>
      <c r="H252" s="36"/>
      <c r="I252" s="36"/>
      <c r="J252" s="36"/>
      <c r="K252" s="36"/>
      <c r="L252" s="36"/>
      <c r="N252" s="32"/>
      <c r="O252" s="32"/>
      <c r="P252" s="32"/>
      <c r="Q252" s="32"/>
    </row>
    <row r="253" spans="1:17">
      <c r="A253" s="32"/>
      <c r="B253" s="35"/>
      <c r="C253" s="32"/>
      <c r="D253" s="32"/>
      <c r="E253" s="32"/>
      <c r="F253" s="36"/>
      <c r="G253" s="36"/>
      <c r="H253" s="36"/>
      <c r="I253" s="36"/>
      <c r="J253" s="36"/>
      <c r="K253" s="36"/>
      <c r="L253" s="36"/>
      <c r="N253" s="32"/>
      <c r="O253" s="32"/>
      <c r="P253" s="32"/>
      <c r="Q253" s="32"/>
    </row>
    <row r="254" spans="1:17">
      <c r="A254" s="32"/>
      <c r="B254" s="35"/>
      <c r="C254" s="32"/>
      <c r="D254" s="32"/>
      <c r="E254" s="32"/>
      <c r="F254" s="36"/>
      <c r="G254" s="36"/>
      <c r="H254" s="36"/>
      <c r="I254" s="36"/>
      <c r="J254" s="36"/>
      <c r="K254" s="36"/>
      <c r="L254" s="36"/>
      <c r="N254" s="32"/>
      <c r="O254" s="32"/>
      <c r="P254" s="32"/>
      <c r="Q254" s="32"/>
    </row>
    <row r="255" spans="1:17">
      <c r="A255" s="32"/>
      <c r="B255" s="35"/>
      <c r="C255" s="32"/>
      <c r="D255" s="32"/>
      <c r="E255" s="32"/>
      <c r="F255" s="36"/>
      <c r="G255" s="36"/>
      <c r="H255" s="36"/>
      <c r="I255" s="36"/>
      <c r="J255" s="36"/>
      <c r="K255" s="36"/>
      <c r="L255" s="36"/>
      <c r="N255" s="32"/>
      <c r="O255" s="32"/>
      <c r="P255" s="32"/>
      <c r="Q255" s="32"/>
    </row>
    <row r="256" spans="1:17">
      <c r="A256" s="32"/>
      <c r="B256" s="35"/>
      <c r="C256" s="32"/>
      <c r="D256" s="32"/>
      <c r="E256" s="32"/>
      <c r="F256" s="36"/>
      <c r="G256" s="36"/>
      <c r="H256" s="36"/>
      <c r="I256" s="36"/>
      <c r="J256" s="36"/>
      <c r="K256" s="36"/>
      <c r="L256" s="36"/>
      <c r="N256" s="32"/>
      <c r="O256" s="32"/>
      <c r="P256" s="32"/>
      <c r="Q256" s="32"/>
    </row>
    <row r="257" spans="1:17">
      <c r="A257" s="32"/>
      <c r="B257" s="35"/>
      <c r="C257" s="32"/>
      <c r="D257" s="32"/>
      <c r="E257" s="32"/>
      <c r="F257" s="36"/>
      <c r="G257" s="36"/>
      <c r="H257" s="36"/>
      <c r="I257" s="36"/>
      <c r="J257" s="36"/>
      <c r="K257" s="36"/>
      <c r="L257" s="36"/>
      <c r="N257" s="32"/>
      <c r="O257" s="32"/>
      <c r="P257" s="32"/>
      <c r="Q257" s="32"/>
    </row>
    <row r="258" spans="1:17">
      <c r="A258" s="32"/>
      <c r="B258" s="35"/>
      <c r="C258" s="32"/>
      <c r="D258" s="32"/>
      <c r="E258" s="32"/>
      <c r="F258" s="36"/>
      <c r="G258" s="36"/>
      <c r="H258" s="36"/>
      <c r="I258" s="36"/>
      <c r="J258" s="36"/>
      <c r="K258" s="36"/>
      <c r="L258" s="36"/>
      <c r="N258" s="32"/>
      <c r="O258" s="32"/>
      <c r="P258" s="32"/>
      <c r="Q258" s="32"/>
    </row>
    <row r="259" spans="1:17">
      <c r="A259" s="32"/>
      <c r="B259" s="35"/>
      <c r="C259" s="32"/>
      <c r="D259" s="32"/>
      <c r="E259" s="32"/>
      <c r="F259" s="36"/>
      <c r="G259" s="36"/>
      <c r="H259" s="36"/>
      <c r="I259" s="36"/>
      <c r="J259" s="36"/>
      <c r="K259" s="36"/>
      <c r="L259" s="36"/>
      <c r="N259" s="32"/>
      <c r="O259" s="32"/>
      <c r="P259" s="32"/>
      <c r="Q259" s="32"/>
    </row>
    <row r="260" spans="1:17">
      <c r="A260" s="32"/>
      <c r="B260" s="35"/>
      <c r="C260" s="32"/>
      <c r="D260" s="32"/>
      <c r="E260" s="32"/>
      <c r="F260" s="36"/>
      <c r="G260" s="36"/>
      <c r="H260" s="36"/>
      <c r="I260" s="36"/>
      <c r="J260" s="36"/>
      <c r="K260" s="36"/>
      <c r="L260" s="36"/>
      <c r="N260" s="32"/>
      <c r="O260" s="32"/>
      <c r="P260" s="32"/>
      <c r="Q260" s="32"/>
    </row>
    <row r="261" spans="1:17">
      <c r="A261" s="32"/>
      <c r="B261" s="35"/>
      <c r="C261" s="32"/>
      <c r="D261" s="32"/>
      <c r="E261" s="32"/>
      <c r="F261" s="36"/>
      <c r="G261" s="36"/>
      <c r="H261" s="36"/>
      <c r="I261" s="36"/>
      <c r="J261" s="36"/>
      <c r="K261" s="36"/>
      <c r="L261" s="36"/>
      <c r="N261" s="32"/>
      <c r="O261" s="32"/>
      <c r="P261" s="32"/>
      <c r="Q261" s="32"/>
    </row>
    <row r="262" spans="1:17">
      <c r="A262" s="32"/>
      <c r="B262" s="35"/>
      <c r="C262" s="32"/>
      <c r="D262" s="32"/>
      <c r="E262" s="32"/>
      <c r="F262" s="36"/>
      <c r="G262" s="36"/>
      <c r="H262" s="36"/>
      <c r="I262" s="36"/>
      <c r="J262" s="36"/>
      <c r="K262" s="36"/>
      <c r="L262" s="36"/>
      <c r="N262" s="32"/>
      <c r="O262" s="32"/>
      <c r="P262" s="32"/>
      <c r="Q262" s="32"/>
    </row>
    <row r="263" spans="1:17">
      <c r="A263" s="32"/>
      <c r="B263" s="35"/>
      <c r="C263" s="32"/>
      <c r="D263" s="32"/>
      <c r="E263" s="32"/>
      <c r="F263" s="36"/>
      <c r="G263" s="36"/>
      <c r="H263" s="36"/>
      <c r="I263" s="36"/>
      <c r="J263" s="36"/>
      <c r="K263" s="36"/>
      <c r="L263" s="36"/>
      <c r="N263" s="32"/>
      <c r="O263" s="32"/>
      <c r="P263" s="32"/>
      <c r="Q263" s="32"/>
    </row>
    <row r="264" spans="1:17">
      <c r="A264" s="32"/>
      <c r="B264" s="35"/>
      <c r="C264" s="32"/>
      <c r="D264" s="32"/>
      <c r="E264" s="32"/>
      <c r="F264" s="36"/>
      <c r="G264" s="36"/>
      <c r="H264" s="36"/>
      <c r="I264" s="36"/>
      <c r="J264" s="36"/>
      <c r="K264" s="36"/>
      <c r="L264" s="36"/>
      <c r="N264" s="32"/>
      <c r="O264" s="32"/>
      <c r="P264" s="32"/>
      <c r="Q264" s="32"/>
    </row>
    <row r="265" spans="1:17">
      <c r="A265" s="32"/>
      <c r="B265" s="35"/>
      <c r="C265" s="32"/>
      <c r="D265" s="32"/>
      <c r="E265" s="32"/>
      <c r="F265" s="36"/>
      <c r="G265" s="36"/>
      <c r="H265" s="36"/>
      <c r="I265" s="36"/>
      <c r="J265" s="36"/>
      <c r="K265" s="36"/>
      <c r="L265" s="36"/>
      <c r="N265" s="32"/>
      <c r="O265" s="32"/>
      <c r="P265" s="32"/>
      <c r="Q265" s="32"/>
    </row>
    <row r="266" spans="1:17">
      <c r="A266" s="32"/>
      <c r="B266" s="35"/>
      <c r="C266" s="32"/>
      <c r="D266" s="32"/>
      <c r="E266" s="32"/>
      <c r="F266" s="36"/>
      <c r="G266" s="36"/>
      <c r="H266" s="36"/>
      <c r="I266" s="36"/>
      <c r="J266" s="36"/>
      <c r="K266" s="36"/>
      <c r="L266" s="36"/>
      <c r="N266" s="32"/>
      <c r="O266" s="32"/>
      <c r="P266" s="32"/>
      <c r="Q266" s="32"/>
    </row>
    <row r="267" spans="1:17">
      <c r="A267" s="32"/>
      <c r="B267" s="35"/>
      <c r="C267" s="32"/>
      <c r="D267" s="32"/>
      <c r="E267" s="32"/>
      <c r="F267" s="36"/>
      <c r="G267" s="36"/>
      <c r="H267" s="36"/>
      <c r="I267" s="36"/>
      <c r="J267" s="36"/>
      <c r="K267" s="36"/>
      <c r="L267" s="36"/>
      <c r="N267" s="32"/>
      <c r="O267" s="32"/>
      <c r="P267" s="32"/>
      <c r="Q267" s="32"/>
    </row>
    <row r="268" spans="1:17">
      <c r="A268" s="32"/>
      <c r="B268" s="35"/>
      <c r="C268" s="32"/>
      <c r="D268" s="32"/>
      <c r="E268" s="32"/>
      <c r="F268" s="36"/>
      <c r="G268" s="36"/>
      <c r="H268" s="36"/>
      <c r="I268" s="36"/>
      <c r="J268" s="36"/>
      <c r="K268" s="36"/>
      <c r="L268" s="36"/>
      <c r="N268" s="32"/>
      <c r="O268" s="32"/>
      <c r="P268" s="32"/>
      <c r="Q268" s="32"/>
    </row>
    <row r="269" spans="1:17">
      <c r="A269" s="32"/>
      <c r="B269" s="35"/>
      <c r="C269" s="32"/>
      <c r="D269" s="32"/>
      <c r="E269" s="32"/>
      <c r="F269" s="36"/>
      <c r="G269" s="36"/>
      <c r="H269" s="36"/>
      <c r="I269" s="36"/>
      <c r="J269" s="36"/>
      <c r="K269" s="36"/>
      <c r="L269" s="36"/>
      <c r="N269" s="32"/>
      <c r="O269" s="32"/>
      <c r="P269" s="32"/>
      <c r="Q269" s="32"/>
    </row>
    <row r="270" spans="1:17">
      <c r="A270" s="32"/>
      <c r="B270" s="35"/>
      <c r="C270" s="32"/>
      <c r="D270" s="32"/>
      <c r="E270" s="32"/>
      <c r="F270" s="36"/>
      <c r="G270" s="36"/>
      <c r="H270" s="36"/>
      <c r="I270" s="36"/>
      <c r="J270" s="36"/>
      <c r="K270" s="36"/>
      <c r="L270" s="36"/>
      <c r="N270" s="32"/>
      <c r="O270" s="32"/>
      <c r="P270" s="32"/>
      <c r="Q270" s="32"/>
    </row>
    <row r="271" spans="1:17">
      <c r="A271" s="32"/>
      <c r="B271" s="35"/>
      <c r="C271" s="32"/>
      <c r="D271" s="32"/>
      <c r="E271" s="32"/>
      <c r="F271" s="36"/>
      <c r="G271" s="36"/>
      <c r="H271" s="36"/>
      <c r="I271" s="36"/>
      <c r="J271" s="36"/>
      <c r="K271" s="36"/>
      <c r="L271" s="36"/>
      <c r="N271" s="32"/>
      <c r="O271" s="32"/>
      <c r="P271" s="32"/>
      <c r="Q271" s="32"/>
    </row>
    <row r="272" spans="1:17">
      <c r="A272" s="32"/>
      <c r="B272" s="35"/>
      <c r="C272" s="32"/>
      <c r="D272" s="32"/>
      <c r="E272" s="32"/>
      <c r="F272" s="36"/>
      <c r="G272" s="36"/>
      <c r="H272" s="36"/>
      <c r="I272" s="36"/>
      <c r="J272" s="36"/>
      <c r="K272" s="36"/>
      <c r="L272" s="36"/>
      <c r="N272" s="32"/>
      <c r="O272" s="32"/>
      <c r="P272" s="32"/>
      <c r="Q272" s="32"/>
    </row>
    <row r="273" spans="1:17">
      <c r="A273" s="32"/>
      <c r="B273" s="35"/>
      <c r="C273" s="32"/>
      <c r="D273" s="32"/>
      <c r="E273" s="32"/>
      <c r="F273" s="36"/>
      <c r="G273" s="36"/>
      <c r="H273" s="36"/>
      <c r="I273" s="36"/>
      <c r="J273" s="36"/>
      <c r="K273" s="36"/>
      <c r="L273" s="36"/>
      <c r="N273" s="32"/>
      <c r="O273" s="32"/>
      <c r="P273" s="32"/>
      <c r="Q273" s="32"/>
    </row>
    <row r="274" spans="1:17">
      <c r="A274" s="32"/>
      <c r="B274" s="35"/>
      <c r="C274" s="32"/>
      <c r="D274" s="32"/>
      <c r="E274" s="32"/>
      <c r="F274" s="36"/>
      <c r="G274" s="36"/>
      <c r="H274" s="36"/>
      <c r="I274" s="36"/>
      <c r="J274" s="36"/>
      <c r="K274" s="36"/>
      <c r="L274" s="36"/>
      <c r="N274" s="32"/>
      <c r="O274" s="32"/>
      <c r="P274" s="32"/>
      <c r="Q274" s="32"/>
    </row>
    <row r="275" spans="1:17">
      <c r="A275" s="32"/>
      <c r="B275" s="35"/>
      <c r="C275" s="32"/>
      <c r="D275" s="32"/>
      <c r="E275" s="32"/>
      <c r="F275" s="36"/>
      <c r="G275" s="36"/>
      <c r="H275" s="36"/>
      <c r="I275" s="36"/>
      <c r="J275" s="36"/>
      <c r="K275" s="36"/>
      <c r="L275" s="36"/>
      <c r="N275" s="32"/>
      <c r="O275" s="32"/>
      <c r="P275" s="32"/>
      <c r="Q275" s="32"/>
    </row>
    <row r="276" spans="1:17">
      <c r="A276" s="32"/>
      <c r="B276" s="35"/>
      <c r="C276" s="32"/>
      <c r="D276" s="32"/>
      <c r="E276" s="32"/>
      <c r="F276" s="36"/>
      <c r="G276" s="36"/>
      <c r="H276" s="36"/>
      <c r="I276" s="36"/>
      <c r="J276" s="36"/>
      <c r="K276" s="36"/>
      <c r="L276" s="36"/>
      <c r="N276" s="32"/>
      <c r="O276" s="32"/>
      <c r="P276" s="32"/>
      <c r="Q276" s="32"/>
    </row>
    <row r="277" spans="1:17">
      <c r="A277" s="32"/>
      <c r="B277" s="35"/>
      <c r="C277" s="32"/>
      <c r="D277" s="32"/>
      <c r="E277" s="32"/>
      <c r="F277" s="36"/>
      <c r="G277" s="36"/>
      <c r="H277" s="36"/>
      <c r="I277" s="36"/>
      <c r="J277" s="36"/>
      <c r="K277" s="36"/>
      <c r="L277" s="36"/>
      <c r="N277" s="32"/>
      <c r="O277" s="32"/>
      <c r="P277" s="32"/>
      <c r="Q277" s="32"/>
    </row>
    <row r="278" spans="1:17">
      <c r="A278" s="32"/>
      <c r="B278" s="35"/>
      <c r="C278" s="32"/>
      <c r="D278" s="32"/>
      <c r="E278" s="32"/>
      <c r="F278" s="36"/>
      <c r="G278" s="36"/>
      <c r="H278" s="36"/>
      <c r="I278" s="36"/>
      <c r="J278" s="36"/>
      <c r="K278" s="36"/>
      <c r="L278" s="36"/>
      <c r="N278" s="32"/>
      <c r="O278" s="32"/>
      <c r="P278" s="32"/>
      <c r="Q278" s="32"/>
    </row>
    <row r="279" spans="1:17">
      <c r="A279" s="32"/>
      <c r="B279" s="35"/>
      <c r="C279" s="32"/>
      <c r="D279" s="32"/>
      <c r="E279" s="32"/>
      <c r="F279" s="36"/>
      <c r="G279" s="36"/>
      <c r="H279" s="36"/>
      <c r="I279" s="36"/>
      <c r="J279" s="36"/>
      <c r="K279" s="36"/>
      <c r="L279" s="36"/>
      <c r="N279" s="32"/>
      <c r="O279" s="32"/>
      <c r="P279" s="32"/>
      <c r="Q279" s="32"/>
    </row>
    <row r="280" spans="1:17">
      <c r="A280" s="32"/>
      <c r="B280" s="35"/>
      <c r="C280" s="32"/>
      <c r="D280" s="32"/>
      <c r="E280" s="32"/>
      <c r="F280" s="36"/>
      <c r="G280" s="36"/>
      <c r="H280" s="36"/>
      <c r="I280" s="36"/>
      <c r="J280" s="36"/>
      <c r="K280" s="36"/>
      <c r="L280" s="36"/>
      <c r="N280" s="32"/>
      <c r="O280" s="32"/>
      <c r="P280" s="32"/>
      <c r="Q280" s="32"/>
    </row>
    <row r="281" spans="1:17">
      <c r="A281" s="32"/>
      <c r="B281" s="35"/>
      <c r="C281" s="32"/>
      <c r="D281" s="32"/>
      <c r="E281" s="32"/>
      <c r="F281" s="36"/>
      <c r="G281" s="36"/>
      <c r="H281" s="36"/>
      <c r="I281" s="36"/>
      <c r="J281" s="36"/>
      <c r="K281" s="36"/>
      <c r="L281" s="36"/>
      <c r="N281" s="32"/>
      <c r="O281" s="32"/>
      <c r="P281" s="32"/>
      <c r="Q281" s="32"/>
    </row>
    <row r="282" spans="1:17">
      <c r="A282" s="32"/>
      <c r="B282" s="35"/>
      <c r="C282" s="32"/>
      <c r="D282" s="32"/>
      <c r="E282" s="32"/>
      <c r="F282" s="36"/>
      <c r="G282" s="36"/>
      <c r="H282" s="36"/>
      <c r="I282" s="36"/>
      <c r="J282" s="36"/>
      <c r="K282" s="36"/>
      <c r="L282" s="36"/>
      <c r="N282" s="32"/>
      <c r="O282" s="32"/>
      <c r="P282" s="32"/>
      <c r="Q282" s="32"/>
    </row>
    <row r="283" spans="1:17">
      <c r="A283" s="32"/>
      <c r="B283" s="35"/>
      <c r="C283" s="32"/>
      <c r="D283" s="32"/>
      <c r="E283" s="32"/>
      <c r="F283" s="36"/>
      <c r="G283" s="36"/>
      <c r="H283" s="36"/>
      <c r="I283" s="36"/>
      <c r="J283" s="36"/>
      <c r="K283" s="36"/>
      <c r="L283" s="36"/>
      <c r="N283" s="32"/>
      <c r="O283" s="32"/>
      <c r="P283" s="32"/>
      <c r="Q283" s="32"/>
    </row>
    <row r="284" spans="1:17">
      <c r="A284" s="32"/>
      <c r="B284" s="35"/>
      <c r="C284" s="32"/>
      <c r="D284" s="32"/>
      <c r="E284" s="32"/>
      <c r="F284" s="36"/>
      <c r="G284" s="36"/>
      <c r="H284" s="36"/>
      <c r="I284" s="36"/>
      <c r="J284" s="36"/>
      <c r="K284" s="36"/>
      <c r="L284" s="36"/>
      <c r="N284" s="32"/>
      <c r="O284" s="32"/>
      <c r="P284" s="32"/>
      <c r="Q284" s="32"/>
    </row>
    <row r="285" spans="1:17">
      <c r="A285" s="32"/>
      <c r="B285" s="35"/>
      <c r="C285" s="32"/>
      <c r="D285" s="32"/>
      <c r="E285" s="32"/>
      <c r="F285" s="36"/>
      <c r="G285" s="36"/>
      <c r="H285" s="36"/>
      <c r="I285" s="36"/>
      <c r="J285" s="36"/>
      <c r="K285" s="36"/>
      <c r="L285" s="36"/>
      <c r="N285" s="32"/>
      <c r="O285" s="32"/>
      <c r="P285" s="32"/>
      <c r="Q285" s="32"/>
    </row>
    <row r="286" spans="1:17">
      <c r="A286" s="32"/>
      <c r="B286" s="35"/>
      <c r="C286" s="32"/>
      <c r="D286" s="32"/>
      <c r="E286" s="32"/>
      <c r="F286" s="36"/>
      <c r="G286" s="36"/>
      <c r="H286" s="36"/>
      <c r="I286" s="36"/>
      <c r="J286" s="36"/>
      <c r="K286" s="36"/>
      <c r="L286" s="36"/>
      <c r="N286" s="32"/>
      <c r="O286" s="32"/>
      <c r="P286" s="32"/>
      <c r="Q286" s="32"/>
    </row>
    <row r="287" spans="1:17">
      <c r="A287" s="32"/>
      <c r="B287" s="35"/>
      <c r="C287" s="32"/>
      <c r="D287" s="32"/>
      <c r="E287" s="32"/>
      <c r="F287" s="36"/>
      <c r="G287" s="36"/>
      <c r="H287" s="36"/>
      <c r="I287" s="36"/>
      <c r="J287" s="36"/>
      <c r="K287" s="36"/>
      <c r="L287" s="36"/>
      <c r="N287" s="32"/>
      <c r="O287" s="32"/>
      <c r="P287" s="32"/>
      <c r="Q287" s="32"/>
    </row>
    <row r="288" spans="1:17">
      <c r="A288" s="32"/>
      <c r="B288" s="35"/>
      <c r="C288" s="32"/>
      <c r="D288" s="32"/>
      <c r="E288" s="32"/>
      <c r="F288" s="36"/>
      <c r="G288" s="36"/>
      <c r="H288" s="36"/>
      <c r="I288" s="36"/>
      <c r="J288" s="36"/>
      <c r="K288" s="36"/>
      <c r="L288" s="36"/>
      <c r="N288" s="32"/>
      <c r="O288" s="32"/>
      <c r="P288" s="32"/>
      <c r="Q288" s="32"/>
    </row>
    <row r="289" spans="1:17">
      <c r="A289" s="32"/>
      <c r="B289" s="35"/>
      <c r="C289" s="32"/>
      <c r="D289" s="32"/>
      <c r="E289" s="32"/>
      <c r="F289" s="36"/>
      <c r="G289" s="36"/>
      <c r="H289" s="36"/>
      <c r="I289" s="36"/>
      <c r="J289" s="36"/>
      <c r="K289" s="36"/>
      <c r="L289" s="36"/>
      <c r="N289" s="32"/>
      <c r="O289" s="32"/>
      <c r="P289" s="32"/>
      <c r="Q289" s="32"/>
    </row>
    <row r="290" spans="1:17">
      <c r="A290" s="32"/>
      <c r="B290" s="35"/>
      <c r="C290" s="32"/>
      <c r="D290" s="32"/>
      <c r="E290" s="32"/>
      <c r="F290" s="36"/>
      <c r="G290" s="36"/>
      <c r="H290" s="36"/>
      <c r="I290" s="36"/>
      <c r="J290" s="36"/>
      <c r="K290" s="36"/>
      <c r="L290" s="36"/>
      <c r="N290" s="32"/>
      <c r="O290" s="32"/>
      <c r="P290" s="32"/>
      <c r="Q290" s="32"/>
    </row>
    <row r="291" spans="1:17">
      <c r="A291" s="32"/>
      <c r="B291" s="35"/>
      <c r="C291" s="32"/>
      <c r="D291" s="32"/>
      <c r="E291" s="32"/>
      <c r="F291" s="36"/>
      <c r="G291" s="36"/>
      <c r="H291" s="36"/>
      <c r="I291" s="36"/>
      <c r="J291" s="36"/>
      <c r="K291" s="36"/>
      <c r="L291" s="36"/>
      <c r="N291" s="32"/>
      <c r="O291" s="32"/>
      <c r="P291" s="32"/>
      <c r="Q291" s="32"/>
    </row>
    <row r="292" spans="1:17">
      <c r="A292" s="32"/>
      <c r="B292" s="35"/>
      <c r="C292" s="32"/>
      <c r="D292" s="32"/>
      <c r="E292" s="32"/>
      <c r="F292" s="36"/>
      <c r="G292" s="36"/>
      <c r="H292" s="36"/>
      <c r="I292" s="36"/>
      <c r="J292" s="36"/>
      <c r="K292" s="36"/>
      <c r="L292" s="36"/>
      <c r="N292" s="32"/>
      <c r="O292" s="32"/>
      <c r="P292" s="32"/>
      <c r="Q292" s="32"/>
    </row>
    <row r="293" spans="1:17">
      <c r="A293" s="32"/>
      <c r="B293" s="35"/>
      <c r="C293" s="32"/>
      <c r="D293" s="32"/>
      <c r="E293" s="32"/>
      <c r="F293" s="36"/>
      <c r="G293" s="36"/>
      <c r="H293" s="36"/>
      <c r="I293" s="36"/>
      <c r="J293" s="36"/>
      <c r="K293" s="36"/>
      <c r="L293" s="36"/>
      <c r="N293" s="32"/>
      <c r="O293" s="32"/>
      <c r="P293" s="32"/>
      <c r="Q293" s="32"/>
    </row>
    <row r="294" spans="1:17">
      <c r="A294" s="32"/>
      <c r="B294" s="35"/>
      <c r="C294" s="32"/>
      <c r="D294" s="32"/>
      <c r="E294" s="32"/>
      <c r="F294" s="36"/>
      <c r="G294" s="36"/>
      <c r="H294" s="36"/>
      <c r="I294" s="36"/>
      <c r="J294" s="36"/>
      <c r="K294" s="36"/>
      <c r="L294" s="36"/>
      <c r="N294" s="32"/>
      <c r="O294" s="32"/>
      <c r="P294" s="32"/>
      <c r="Q294" s="32"/>
    </row>
    <row r="295" spans="1:17">
      <c r="A295" s="32"/>
      <c r="B295" s="35"/>
      <c r="C295" s="32"/>
      <c r="D295" s="32"/>
      <c r="E295" s="32"/>
      <c r="F295" s="36"/>
      <c r="G295" s="36"/>
      <c r="H295" s="36"/>
      <c r="I295" s="36"/>
      <c r="J295" s="36"/>
      <c r="K295" s="36"/>
      <c r="L295" s="36"/>
      <c r="N295" s="32"/>
      <c r="O295" s="32"/>
      <c r="P295" s="32"/>
      <c r="Q295" s="32"/>
    </row>
    <row r="296" spans="1:17">
      <c r="A296" s="32"/>
      <c r="B296" s="35"/>
      <c r="C296" s="32"/>
      <c r="D296" s="32"/>
      <c r="E296" s="32"/>
      <c r="F296" s="36"/>
      <c r="G296" s="36"/>
      <c r="H296" s="36"/>
      <c r="I296" s="36"/>
      <c r="J296" s="36"/>
      <c r="K296" s="36"/>
      <c r="L296" s="36"/>
      <c r="N296" s="32"/>
      <c r="O296" s="32"/>
      <c r="P296" s="32"/>
      <c r="Q296" s="32"/>
    </row>
    <row r="297" spans="1:17">
      <c r="A297" s="32"/>
      <c r="B297" s="35"/>
      <c r="C297" s="32"/>
      <c r="D297" s="32"/>
      <c r="E297" s="32"/>
      <c r="F297" s="36"/>
      <c r="G297" s="36"/>
      <c r="H297" s="36"/>
      <c r="I297" s="36"/>
      <c r="J297" s="36"/>
      <c r="K297" s="36"/>
      <c r="L297" s="36"/>
      <c r="N297" s="32"/>
      <c r="O297" s="32"/>
      <c r="P297" s="32"/>
      <c r="Q297" s="32"/>
    </row>
    <row r="298" spans="1:17">
      <c r="A298" s="32"/>
      <c r="B298" s="35"/>
      <c r="C298" s="32"/>
      <c r="D298" s="32"/>
      <c r="E298" s="32"/>
      <c r="F298" s="36"/>
      <c r="G298" s="36"/>
      <c r="H298" s="36"/>
      <c r="I298" s="36"/>
      <c r="J298" s="36"/>
      <c r="K298" s="36"/>
      <c r="L298" s="36"/>
      <c r="N298" s="32"/>
      <c r="O298" s="32"/>
      <c r="P298" s="32"/>
      <c r="Q298" s="32"/>
    </row>
    <row r="299" spans="1:17">
      <c r="A299" s="32"/>
      <c r="B299" s="35"/>
      <c r="C299" s="32"/>
      <c r="D299" s="32"/>
      <c r="E299" s="32"/>
      <c r="F299" s="36"/>
      <c r="G299" s="36"/>
      <c r="H299" s="36"/>
      <c r="I299" s="36"/>
      <c r="J299" s="36"/>
      <c r="K299" s="36"/>
      <c r="L299" s="36"/>
      <c r="N299" s="32"/>
      <c r="O299" s="32"/>
      <c r="P299" s="32"/>
      <c r="Q299" s="32"/>
    </row>
    <row r="300" spans="1:17">
      <c r="A300" s="32"/>
      <c r="B300" s="35"/>
      <c r="C300" s="32"/>
      <c r="D300" s="32"/>
      <c r="E300" s="32"/>
      <c r="F300" s="36"/>
      <c r="G300" s="36"/>
      <c r="H300" s="36"/>
      <c r="I300" s="36"/>
      <c r="J300" s="36"/>
      <c r="K300" s="36"/>
      <c r="L300" s="36"/>
      <c r="N300" s="32"/>
      <c r="O300" s="32"/>
      <c r="P300" s="32"/>
      <c r="Q300" s="32"/>
    </row>
    <row r="301" spans="1:17">
      <c r="A301" s="32"/>
      <c r="B301" s="35"/>
      <c r="C301" s="32"/>
      <c r="D301" s="32"/>
      <c r="E301" s="32"/>
      <c r="F301" s="36"/>
      <c r="G301" s="36"/>
      <c r="H301" s="36"/>
      <c r="I301" s="36"/>
      <c r="J301" s="36"/>
      <c r="K301" s="36"/>
      <c r="L301" s="36"/>
      <c r="N301" s="32"/>
      <c r="O301" s="32"/>
      <c r="P301" s="32"/>
      <c r="Q301" s="32"/>
    </row>
    <row r="302" spans="1:17">
      <c r="A302" s="32"/>
      <c r="B302" s="35"/>
      <c r="C302" s="32"/>
      <c r="D302" s="32"/>
      <c r="E302" s="32"/>
      <c r="F302" s="36"/>
      <c r="G302" s="36"/>
      <c r="H302" s="36"/>
      <c r="I302" s="36"/>
      <c r="J302" s="36"/>
      <c r="K302" s="36"/>
      <c r="L302" s="36"/>
      <c r="N302" s="32"/>
      <c r="O302" s="32"/>
      <c r="P302" s="32"/>
      <c r="Q302" s="32"/>
    </row>
    <row r="303" spans="1:17">
      <c r="A303" s="32"/>
      <c r="B303" s="35"/>
      <c r="C303" s="32"/>
      <c r="D303" s="32"/>
      <c r="E303" s="32"/>
      <c r="F303" s="36"/>
      <c r="G303" s="36"/>
      <c r="H303" s="36"/>
      <c r="I303" s="36"/>
      <c r="J303" s="36"/>
      <c r="K303" s="36"/>
      <c r="L303" s="36"/>
      <c r="N303" s="32"/>
      <c r="O303" s="32"/>
      <c r="P303" s="32"/>
      <c r="Q303" s="32"/>
    </row>
    <row r="304" spans="1:17">
      <c r="A304" s="32"/>
      <c r="B304" s="35"/>
      <c r="C304" s="32"/>
      <c r="D304" s="32"/>
      <c r="E304" s="32"/>
      <c r="F304" s="36"/>
      <c r="G304" s="36"/>
      <c r="H304" s="36"/>
      <c r="I304" s="36"/>
      <c r="J304" s="36"/>
      <c r="K304" s="36"/>
      <c r="L304" s="36"/>
      <c r="N304" s="32"/>
      <c r="O304" s="32"/>
      <c r="P304" s="32"/>
      <c r="Q304" s="32"/>
    </row>
    <row r="305" spans="1:17">
      <c r="A305" s="32"/>
      <c r="B305" s="35"/>
      <c r="C305" s="32"/>
      <c r="D305" s="32"/>
      <c r="E305" s="32"/>
      <c r="F305" s="36"/>
      <c r="G305" s="36"/>
      <c r="H305" s="36"/>
      <c r="I305" s="36"/>
      <c r="J305" s="36"/>
      <c r="K305" s="36"/>
      <c r="L305" s="36"/>
      <c r="N305" s="32"/>
      <c r="O305" s="32"/>
      <c r="P305" s="32"/>
      <c r="Q305" s="32"/>
    </row>
    <row r="306" spans="1:17">
      <c r="A306" s="32"/>
      <c r="B306" s="35"/>
      <c r="C306" s="32"/>
      <c r="D306" s="32"/>
      <c r="E306" s="32"/>
      <c r="F306" s="36"/>
      <c r="G306" s="36"/>
      <c r="H306" s="36"/>
      <c r="I306" s="36"/>
      <c r="J306" s="36"/>
      <c r="K306" s="36"/>
      <c r="L306" s="36"/>
      <c r="N306" s="32"/>
      <c r="O306" s="32"/>
      <c r="P306" s="32"/>
      <c r="Q306" s="32"/>
    </row>
    <row r="307" spans="1:17">
      <c r="A307" s="32"/>
      <c r="B307" s="35"/>
      <c r="C307" s="32"/>
      <c r="D307" s="32"/>
      <c r="E307" s="32"/>
      <c r="F307" s="36"/>
      <c r="G307" s="36"/>
      <c r="H307" s="36"/>
      <c r="I307" s="36"/>
      <c r="J307" s="36"/>
      <c r="K307" s="36"/>
      <c r="L307" s="36"/>
      <c r="N307" s="32"/>
      <c r="O307" s="32"/>
      <c r="P307" s="32"/>
      <c r="Q307" s="32"/>
    </row>
    <row r="308" spans="1:17">
      <c r="A308" s="32"/>
      <c r="B308" s="35"/>
      <c r="C308" s="32"/>
      <c r="D308" s="32"/>
      <c r="E308" s="32"/>
      <c r="F308" s="36"/>
      <c r="G308" s="36"/>
      <c r="H308" s="36"/>
      <c r="I308" s="36"/>
      <c r="J308" s="36"/>
      <c r="K308" s="36"/>
      <c r="L308" s="36"/>
      <c r="N308" s="32"/>
      <c r="O308" s="32"/>
      <c r="P308" s="32"/>
      <c r="Q308" s="32"/>
    </row>
    <row r="309" spans="1:17">
      <c r="A309" s="32"/>
      <c r="B309" s="35"/>
      <c r="C309" s="32"/>
      <c r="D309" s="32"/>
      <c r="E309" s="32"/>
      <c r="F309" s="36"/>
      <c r="G309" s="36"/>
      <c r="H309" s="36"/>
      <c r="I309" s="36"/>
      <c r="J309" s="36"/>
      <c r="K309" s="36"/>
      <c r="L309" s="36"/>
      <c r="N309" s="32"/>
      <c r="O309" s="32"/>
      <c r="P309" s="32"/>
      <c r="Q309" s="32"/>
    </row>
    <row r="310" spans="1:17">
      <c r="A310" s="32"/>
      <c r="B310" s="35"/>
      <c r="C310" s="32"/>
      <c r="D310" s="32"/>
      <c r="E310" s="32"/>
      <c r="F310" s="36"/>
      <c r="G310" s="36"/>
      <c r="H310" s="36"/>
      <c r="I310" s="36"/>
      <c r="J310" s="36"/>
      <c r="K310" s="36"/>
      <c r="L310" s="36"/>
      <c r="N310" s="32"/>
      <c r="O310" s="32"/>
      <c r="P310" s="32"/>
      <c r="Q310" s="32"/>
    </row>
    <row r="311" spans="1:17">
      <c r="A311" s="32"/>
      <c r="B311" s="35"/>
      <c r="C311" s="32"/>
      <c r="D311" s="32"/>
      <c r="E311" s="32"/>
      <c r="F311" s="36"/>
      <c r="G311" s="36"/>
      <c r="H311" s="36"/>
      <c r="I311" s="36"/>
      <c r="J311" s="36"/>
      <c r="K311" s="36"/>
      <c r="L311" s="36"/>
      <c r="N311" s="32"/>
      <c r="O311" s="32"/>
      <c r="P311" s="32"/>
      <c r="Q311" s="32"/>
    </row>
    <row r="312" spans="1:17">
      <c r="A312" s="32"/>
      <c r="B312" s="35"/>
      <c r="C312" s="32"/>
      <c r="D312" s="32"/>
      <c r="E312" s="32"/>
      <c r="F312" s="36"/>
      <c r="G312" s="36"/>
      <c r="H312" s="36"/>
      <c r="I312" s="36"/>
      <c r="J312" s="36"/>
      <c r="K312" s="36"/>
      <c r="L312" s="36"/>
      <c r="N312" s="32"/>
      <c r="O312" s="32"/>
      <c r="P312" s="32"/>
      <c r="Q312" s="32"/>
    </row>
    <row r="313" spans="1:17">
      <c r="A313" s="32"/>
      <c r="B313" s="35"/>
      <c r="C313" s="32"/>
      <c r="D313" s="32"/>
      <c r="E313" s="32"/>
      <c r="F313" s="36"/>
      <c r="G313" s="36"/>
      <c r="H313" s="36"/>
      <c r="I313" s="36"/>
      <c r="J313" s="36"/>
      <c r="K313" s="36"/>
      <c r="L313" s="36"/>
      <c r="N313" s="32"/>
      <c r="O313" s="32"/>
      <c r="P313" s="32"/>
      <c r="Q313" s="32"/>
    </row>
    <row r="314" spans="1:17">
      <c r="A314" s="32"/>
      <c r="B314" s="35"/>
      <c r="C314" s="32"/>
      <c r="D314" s="32"/>
      <c r="E314" s="32"/>
      <c r="F314" s="36"/>
      <c r="G314" s="36"/>
      <c r="H314" s="36"/>
      <c r="I314" s="36"/>
      <c r="J314" s="36"/>
      <c r="K314" s="36"/>
      <c r="L314" s="36"/>
      <c r="N314" s="32"/>
      <c r="O314" s="32"/>
      <c r="P314" s="32"/>
      <c r="Q314" s="32"/>
    </row>
    <row r="315" spans="1:17">
      <c r="A315" s="32"/>
      <c r="B315" s="35"/>
      <c r="C315" s="32"/>
      <c r="D315" s="32"/>
      <c r="E315" s="32"/>
      <c r="F315" s="36"/>
      <c r="G315" s="36"/>
      <c r="H315" s="36"/>
      <c r="I315" s="36"/>
      <c r="J315" s="36"/>
      <c r="K315" s="36"/>
      <c r="L315" s="36"/>
      <c r="N315" s="32"/>
      <c r="O315" s="32"/>
      <c r="P315" s="32"/>
      <c r="Q315" s="32"/>
    </row>
    <row r="316" spans="1:17">
      <c r="A316" s="32"/>
      <c r="B316" s="35"/>
      <c r="C316" s="32"/>
      <c r="D316" s="32"/>
      <c r="E316" s="32"/>
      <c r="F316" s="36"/>
      <c r="G316" s="36"/>
      <c r="H316" s="36"/>
      <c r="I316" s="36"/>
      <c r="J316" s="36"/>
      <c r="K316" s="36"/>
      <c r="L316" s="36"/>
      <c r="N316" s="32"/>
      <c r="O316" s="32"/>
      <c r="P316" s="32"/>
      <c r="Q316" s="32"/>
    </row>
    <row r="317" spans="1:17">
      <c r="A317" s="32"/>
      <c r="B317" s="35"/>
      <c r="C317" s="32"/>
      <c r="D317" s="32"/>
      <c r="E317" s="32"/>
      <c r="F317" s="36"/>
      <c r="G317" s="36"/>
      <c r="H317" s="36"/>
      <c r="I317" s="36"/>
      <c r="J317" s="36"/>
      <c r="K317" s="36"/>
      <c r="L317" s="36"/>
      <c r="N317" s="32"/>
      <c r="O317" s="32"/>
      <c r="P317" s="32"/>
      <c r="Q317" s="32"/>
    </row>
    <row r="318" spans="1:17">
      <c r="A318" s="32"/>
      <c r="B318" s="35"/>
      <c r="C318" s="32"/>
      <c r="D318" s="32"/>
      <c r="E318" s="32"/>
      <c r="F318" s="36"/>
      <c r="G318" s="36"/>
      <c r="H318" s="36"/>
      <c r="I318" s="36"/>
      <c r="J318" s="36"/>
      <c r="K318" s="36"/>
      <c r="L318" s="36"/>
      <c r="N318" s="32"/>
      <c r="O318" s="32"/>
      <c r="P318" s="32"/>
      <c r="Q318" s="32"/>
    </row>
    <row r="319" spans="1:17">
      <c r="A319" s="32"/>
      <c r="B319" s="35"/>
      <c r="C319" s="32"/>
      <c r="D319" s="32"/>
      <c r="E319" s="32"/>
      <c r="F319" s="36"/>
      <c r="G319" s="36"/>
      <c r="H319" s="36"/>
      <c r="I319" s="36"/>
      <c r="J319" s="36"/>
      <c r="K319" s="36"/>
      <c r="L319" s="36"/>
      <c r="N319" s="32"/>
      <c r="O319" s="32"/>
      <c r="P319" s="32"/>
      <c r="Q319" s="32"/>
    </row>
    <row r="320" spans="1:17">
      <c r="A320" s="32"/>
      <c r="B320" s="35"/>
      <c r="C320" s="32"/>
      <c r="D320" s="32"/>
      <c r="E320" s="32"/>
      <c r="F320" s="36"/>
      <c r="G320" s="36"/>
      <c r="H320" s="36"/>
      <c r="I320" s="36"/>
      <c r="J320" s="36"/>
      <c r="K320" s="36"/>
      <c r="L320" s="36"/>
      <c r="N320" s="32"/>
      <c r="O320" s="32"/>
      <c r="P320" s="32"/>
      <c r="Q320" s="32"/>
    </row>
    <row r="321" spans="1:17">
      <c r="A321" s="32"/>
      <c r="B321" s="35"/>
      <c r="C321" s="32"/>
      <c r="D321" s="32"/>
      <c r="E321" s="32"/>
      <c r="F321" s="36"/>
      <c r="G321" s="36"/>
      <c r="H321" s="36"/>
      <c r="I321" s="36"/>
      <c r="J321" s="36"/>
      <c r="K321" s="36"/>
      <c r="L321" s="36"/>
      <c r="N321" s="32"/>
      <c r="O321" s="32"/>
      <c r="P321" s="32"/>
      <c r="Q321" s="32"/>
    </row>
    <row r="322" spans="1:17">
      <c r="A322" s="32"/>
      <c r="B322" s="35"/>
      <c r="C322" s="32"/>
      <c r="D322" s="32"/>
      <c r="E322" s="32"/>
      <c r="F322" s="36"/>
      <c r="G322" s="36"/>
      <c r="H322" s="36"/>
      <c r="I322" s="36"/>
      <c r="J322" s="36"/>
      <c r="K322" s="36"/>
      <c r="L322" s="36"/>
      <c r="N322" s="32"/>
      <c r="O322" s="32"/>
      <c r="P322" s="32"/>
      <c r="Q322" s="32"/>
    </row>
    <row r="323" spans="1:17">
      <c r="A323" s="32"/>
      <c r="B323" s="35"/>
      <c r="C323" s="32"/>
      <c r="D323" s="32"/>
      <c r="E323" s="32"/>
      <c r="F323" s="36"/>
      <c r="G323" s="36"/>
      <c r="H323" s="36"/>
      <c r="I323" s="36"/>
      <c r="J323" s="36"/>
      <c r="K323" s="36"/>
      <c r="L323" s="36"/>
      <c r="N323" s="32"/>
      <c r="O323" s="32"/>
      <c r="P323" s="32"/>
      <c r="Q323" s="32"/>
    </row>
    <row r="324" spans="1:17">
      <c r="A324" s="32"/>
      <c r="B324" s="35"/>
      <c r="C324" s="32"/>
      <c r="D324" s="32"/>
      <c r="E324" s="32"/>
      <c r="F324" s="36"/>
      <c r="G324" s="36"/>
      <c r="H324" s="36"/>
      <c r="I324" s="36"/>
      <c r="J324" s="36"/>
      <c r="K324" s="36"/>
      <c r="L324" s="36"/>
      <c r="N324" s="32"/>
      <c r="O324" s="32"/>
      <c r="P324" s="32"/>
      <c r="Q324" s="32"/>
    </row>
    <row r="325" spans="1:17">
      <c r="A325" s="32"/>
      <c r="B325" s="35"/>
      <c r="C325" s="32"/>
      <c r="D325" s="32"/>
      <c r="E325" s="32"/>
      <c r="F325" s="36"/>
      <c r="G325" s="36"/>
      <c r="H325" s="36"/>
      <c r="I325" s="36"/>
      <c r="J325" s="36"/>
      <c r="K325" s="36"/>
      <c r="L325" s="36"/>
      <c r="N325" s="32"/>
      <c r="O325" s="32"/>
      <c r="P325" s="32"/>
      <c r="Q325" s="32"/>
    </row>
    <row r="326" spans="1:17">
      <c r="A326" s="32"/>
      <c r="B326" s="35"/>
      <c r="C326" s="32"/>
      <c r="D326" s="32"/>
      <c r="E326" s="32"/>
      <c r="F326" s="36"/>
      <c r="G326" s="36"/>
      <c r="H326" s="36"/>
      <c r="I326" s="36"/>
      <c r="J326" s="36"/>
      <c r="K326" s="36"/>
      <c r="L326" s="36"/>
      <c r="N326" s="32"/>
      <c r="O326" s="32"/>
      <c r="P326" s="32"/>
      <c r="Q326" s="32"/>
    </row>
    <row r="327" spans="1:17">
      <c r="A327" s="32"/>
      <c r="B327" s="35"/>
      <c r="C327" s="32"/>
      <c r="D327" s="32"/>
      <c r="E327" s="32"/>
      <c r="F327" s="36"/>
      <c r="G327" s="36"/>
      <c r="H327" s="36"/>
      <c r="I327" s="36"/>
      <c r="J327" s="36"/>
      <c r="K327" s="36"/>
      <c r="L327" s="36"/>
      <c r="N327" s="32"/>
      <c r="O327" s="32"/>
      <c r="P327" s="32"/>
      <c r="Q327" s="32"/>
    </row>
    <row r="328" spans="1:17">
      <c r="A328" s="32"/>
      <c r="B328" s="35"/>
      <c r="C328" s="32"/>
      <c r="D328" s="32"/>
      <c r="E328" s="32"/>
      <c r="F328" s="36"/>
      <c r="G328" s="36"/>
      <c r="H328" s="36"/>
      <c r="I328" s="36"/>
      <c r="J328" s="36"/>
      <c r="K328" s="36"/>
      <c r="L328" s="36"/>
      <c r="N328" s="32"/>
      <c r="O328" s="32"/>
      <c r="P328" s="32"/>
      <c r="Q328" s="32"/>
    </row>
    <row r="329" spans="1:17">
      <c r="A329" s="32"/>
      <c r="B329" s="35"/>
      <c r="C329" s="32"/>
      <c r="D329" s="32"/>
      <c r="E329" s="32"/>
      <c r="F329" s="36"/>
      <c r="G329" s="36"/>
      <c r="H329" s="36"/>
      <c r="I329" s="36"/>
      <c r="J329" s="36"/>
      <c r="K329" s="36"/>
      <c r="L329" s="36"/>
      <c r="N329" s="32"/>
      <c r="O329" s="32"/>
      <c r="P329" s="32"/>
      <c r="Q329" s="32"/>
    </row>
    <row r="330" spans="1:17">
      <c r="A330" s="32"/>
      <c r="B330" s="35"/>
      <c r="C330" s="32"/>
      <c r="D330" s="32"/>
      <c r="E330" s="32"/>
      <c r="F330" s="36"/>
      <c r="G330" s="36"/>
      <c r="H330" s="36"/>
      <c r="I330" s="36"/>
      <c r="J330" s="36"/>
      <c r="K330" s="36"/>
      <c r="L330" s="36"/>
      <c r="N330" s="32"/>
      <c r="O330" s="32"/>
      <c r="P330" s="32"/>
      <c r="Q330" s="32"/>
    </row>
    <row r="331" spans="1:17">
      <c r="A331" s="32"/>
      <c r="B331" s="35"/>
      <c r="C331" s="32"/>
      <c r="D331" s="32"/>
      <c r="E331" s="32"/>
      <c r="F331" s="36"/>
      <c r="G331" s="36"/>
      <c r="H331" s="36"/>
      <c r="I331" s="36"/>
      <c r="J331" s="36"/>
      <c r="K331" s="36"/>
      <c r="L331" s="36"/>
      <c r="N331" s="32"/>
      <c r="O331" s="32"/>
      <c r="P331" s="32"/>
      <c r="Q331" s="32"/>
    </row>
    <row r="332" spans="1:17">
      <c r="A332" s="32"/>
      <c r="B332" s="35"/>
      <c r="C332" s="32"/>
      <c r="D332" s="32"/>
      <c r="E332" s="32"/>
      <c r="F332" s="36"/>
      <c r="G332" s="36"/>
      <c r="H332" s="36"/>
      <c r="I332" s="36"/>
      <c r="J332" s="36"/>
      <c r="K332" s="36"/>
      <c r="L332" s="36"/>
      <c r="N332" s="32"/>
      <c r="O332" s="32"/>
      <c r="P332" s="32"/>
      <c r="Q332" s="32"/>
    </row>
    <row r="333" spans="1:17">
      <c r="A333" s="32"/>
      <c r="B333" s="35"/>
      <c r="C333" s="32"/>
      <c r="D333" s="32"/>
      <c r="E333" s="32"/>
      <c r="F333" s="36"/>
      <c r="G333" s="36"/>
      <c r="H333" s="36"/>
      <c r="I333" s="36"/>
      <c r="J333" s="36"/>
      <c r="K333" s="36"/>
      <c r="L333" s="36"/>
      <c r="N333" s="32"/>
      <c r="O333" s="32"/>
      <c r="P333" s="32"/>
      <c r="Q333" s="32"/>
    </row>
    <row r="334" spans="1:17">
      <c r="A334" s="32"/>
      <c r="B334" s="35"/>
      <c r="C334" s="32"/>
      <c r="D334" s="32"/>
      <c r="E334" s="32"/>
      <c r="F334" s="36"/>
      <c r="G334" s="36"/>
      <c r="H334" s="36"/>
      <c r="I334" s="36"/>
      <c r="J334" s="36"/>
      <c r="K334" s="36"/>
      <c r="L334" s="36"/>
      <c r="N334" s="32"/>
      <c r="O334" s="32"/>
      <c r="P334" s="32"/>
      <c r="Q334" s="32"/>
    </row>
    <row r="335" spans="1:17">
      <c r="A335" s="32"/>
      <c r="B335" s="35"/>
      <c r="C335" s="32"/>
      <c r="D335" s="32"/>
      <c r="E335" s="32"/>
      <c r="F335" s="36"/>
      <c r="G335" s="36"/>
      <c r="H335" s="36"/>
      <c r="I335" s="36"/>
      <c r="J335" s="36"/>
      <c r="K335" s="36"/>
      <c r="L335" s="36"/>
      <c r="N335" s="32"/>
      <c r="O335" s="32"/>
      <c r="P335" s="32"/>
      <c r="Q335" s="32"/>
    </row>
    <row r="336" spans="1:17">
      <c r="A336" s="32"/>
      <c r="B336" s="35"/>
      <c r="C336" s="32"/>
      <c r="D336" s="32"/>
      <c r="E336" s="32"/>
      <c r="F336" s="36"/>
      <c r="G336" s="36"/>
      <c r="H336" s="36"/>
      <c r="I336" s="36"/>
      <c r="J336" s="36"/>
      <c r="K336" s="36"/>
      <c r="L336" s="36"/>
      <c r="N336" s="32"/>
      <c r="O336" s="32"/>
      <c r="P336" s="32"/>
      <c r="Q336" s="32"/>
    </row>
    <row r="337" spans="1:17">
      <c r="A337" s="32"/>
      <c r="B337" s="35"/>
      <c r="C337" s="32"/>
      <c r="D337" s="32"/>
      <c r="E337" s="32"/>
      <c r="F337" s="36"/>
      <c r="G337" s="36"/>
      <c r="H337" s="36"/>
      <c r="I337" s="36"/>
      <c r="J337" s="36"/>
      <c r="K337" s="36"/>
      <c r="L337" s="36"/>
      <c r="N337" s="32"/>
      <c r="O337" s="32"/>
      <c r="P337" s="32"/>
      <c r="Q337" s="32"/>
    </row>
    <row r="338" spans="1:17">
      <c r="A338" s="32"/>
      <c r="B338" s="35"/>
      <c r="C338" s="32"/>
      <c r="D338" s="32"/>
      <c r="E338" s="32"/>
      <c r="F338" s="36"/>
      <c r="G338" s="36"/>
      <c r="H338" s="36"/>
      <c r="I338" s="36"/>
      <c r="J338" s="36"/>
      <c r="K338" s="36"/>
      <c r="L338" s="36"/>
      <c r="N338" s="32"/>
      <c r="O338" s="32"/>
      <c r="P338" s="32"/>
      <c r="Q338" s="32"/>
    </row>
    <row r="339" spans="1:17">
      <c r="A339" s="32"/>
      <c r="B339" s="35"/>
      <c r="C339" s="32"/>
      <c r="D339" s="32"/>
      <c r="E339" s="32"/>
      <c r="F339" s="36"/>
      <c r="G339" s="36"/>
      <c r="H339" s="36"/>
      <c r="I339" s="36"/>
      <c r="J339" s="36"/>
      <c r="K339" s="36"/>
      <c r="L339" s="36"/>
      <c r="N339" s="32"/>
      <c r="O339" s="32"/>
      <c r="P339" s="32"/>
      <c r="Q339" s="32"/>
    </row>
    <row r="340" spans="1:17">
      <c r="A340" s="32"/>
      <c r="B340" s="35"/>
      <c r="C340" s="32"/>
      <c r="D340" s="32"/>
      <c r="E340" s="32"/>
      <c r="F340" s="36"/>
      <c r="G340" s="36"/>
      <c r="H340" s="36"/>
      <c r="I340" s="36"/>
      <c r="J340" s="36"/>
      <c r="K340" s="36"/>
      <c r="L340" s="36"/>
      <c r="N340" s="32"/>
      <c r="O340" s="32"/>
      <c r="P340" s="32"/>
      <c r="Q340" s="32"/>
    </row>
    <row r="341" spans="1:17">
      <c r="A341" s="32"/>
      <c r="B341" s="35"/>
      <c r="C341" s="32"/>
      <c r="D341" s="32"/>
      <c r="E341" s="32"/>
      <c r="F341" s="36"/>
      <c r="G341" s="36"/>
      <c r="H341" s="36"/>
      <c r="I341" s="36"/>
      <c r="J341" s="36"/>
      <c r="K341" s="36"/>
      <c r="L341" s="36"/>
      <c r="N341" s="32"/>
      <c r="O341" s="32"/>
      <c r="P341" s="32"/>
      <c r="Q341" s="32"/>
    </row>
    <row r="342" spans="1:17">
      <c r="A342" s="32"/>
      <c r="B342" s="35"/>
      <c r="C342" s="32"/>
      <c r="D342" s="32"/>
      <c r="E342" s="32"/>
      <c r="F342" s="36"/>
      <c r="G342" s="36"/>
      <c r="H342" s="36"/>
      <c r="I342" s="36"/>
      <c r="J342" s="36"/>
      <c r="K342" s="36"/>
      <c r="L342" s="36"/>
      <c r="N342" s="32"/>
      <c r="O342" s="32"/>
      <c r="P342" s="32"/>
      <c r="Q342" s="32"/>
    </row>
    <row r="343" spans="1:17">
      <c r="A343" s="32"/>
      <c r="B343" s="35"/>
      <c r="C343" s="32"/>
      <c r="D343" s="32"/>
      <c r="E343" s="32"/>
      <c r="F343" s="36"/>
      <c r="G343" s="36"/>
      <c r="H343" s="36"/>
      <c r="I343" s="36"/>
      <c r="J343" s="36"/>
      <c r="K343" s="36"/>
      <c r="L343" s="36"/>
      <c r="N343" s="32"/>
      <c r="O343" s="32"/>
      <c r="P343" s="32"/>
      <c r="Q343" s="32"/>
    </row>
    <row r="344" spans="1:17">
      <c r="A344" s="32"/>
      <c r="B344" s="35"/>
      <c r="C344" s="32"/>
      <c r="D344" s="32"/>
      <c r="E344" s="32"/>
      <c r="F344" s="36"/>
      <c r="G344" s="36"/>
      <c r="H344" s="36"/>
      <c r="I344" s="36"/>
      <c r="J344" s="36"/>
      <c r="K344" s="36"/>
      <c r="L344" s="36"/>
      <c r="N344" s="32"/>
      <c r="O344" s="32"/>
      <c r="P344" s="32"/>
      <c r="Q344" s="32"/>
    </row>
    <row r="345" spans="1:17">
      <c r="A345" s="32"/>
      <c r="B345" s="35"/>
      <c r="C345" s="32"/>
      <c r="D345" s="32"/>
      <c r="E345" s="32"/>
      <c r="F345" s="36"/>
      <c r="G345" s="36"/>
      <c r="H345" s="36"/>
      <c r="I345" s="36"/>
      <c r="J345" s="36"/>
      <c r="K345" s="36"/>
      <c r="L345" s="36"/>
      <c r="N345" s="32"/>
      <c r="O345" s="32"/>
      <c r="P345" s="32"/>
      <c r="Q345" s="32"/>
    </row>
    <row r="346" spans="1:17">
      <c r="A346" s="32"/>
      <c r="B346" s="35"/>
      <c r="C346" s="32"/>
      <c r="D346" s="32"/>
      <c r="E346" s="32"/>
      <c r="F346" s="36"/>
      <c r="G346" s="36"/>
      <c r="H346" s="36"/>
      <c r="I346" s="36"/>
      <c r="J346" s="36"/>
      <c r="K346" s="36"/>
      <c r="L346" s="36"/>
      <c r="N346" s="32"/>
      <c r="O346" s="32"/>
      <c r="P346" s="32"/>
      <c r="Q346" s="32"/>
    </row>
    <row r="347" spans="1:17">
      <c r="A347" s="32"/>
      <c r="B347" s="35"/>
      <c r="C347" s="32"/>
      <c r="D347" s="32"/>
      <c r="E347" s="32"/>
      <c r="F347" s="36"/>
      <c r="G347" s="36"/>
      <c r="H347" s="36"/>
      <c r="I347" s="36"/>
      <c r="J347" s="36"/>
      <c r="K347" s="36"/>
      <c r="L347" s="36"/>
      <c r="N347" s="32"/>
      <c r="O347" s="32"/>
      <c r="P347" s="32"/>
      <c r="Q347" s="32"/>
    </row>
    <row r="348" spans="1:17">
      <c r="A348" s="32"/>
      <c r="B348" s="35"/>
      <c r="C348" s="32"/>
      <c r="D348" s="32"/>
      <c r="E348" s="32"/>
      <c r="F348" s="36"/>
      <c r="G348" s="36"/>
      <c r="H348" s="36"/>
      <c r="I348" s="36"/>
      <c r="J348" s="36"/>
      <c r="K348" s="36"/>
      <c r="L348" s="36"/>
      <c r="N348" s="32"/>
      <c r="O348" s="32"/>
      <c r="P348" s="32"/>
      <c r="Q348" s="32"/>
    </row>
    <row r="349" spans="1:17">
      <c r="A349" s="32"/>
      <c r="B349" s="35"/>
      <c r="C349" s="32"/>
      <c r="D349" s="32"/>
      <c r="E349" s="32"/>
      <c r="F349" s="36"/>
      <c r="G349" s="36"/>
      <c r="H349" s="36"/>
      <c r="I349" s="36"/>
      <c r="J349" s="36"/>
      <c r="K349" s="36"/>
      <c r="L349" s="36"/>
      <c r="N349" s="32"/>
      <c r="O349" s="32"/>
      <c r="P349" s="32"/>
      <c r="Q349" s="32"/>
    </row>
    <row r="350" spans="1:17">
      <c r="A350" s="32"/>
      <c r="B350" s="35"/>
      <c r="C350" s="32"/>
      <c r="D350" s="32"/>
      <c r="E350" s="32"/>
      <c r="F350" s="36"/>
      <c r="G350" s="36"/>
      <c r="H350" s="36"/>
      <c r="I350" s="36"/>
      <c r="J350" s="36"/>
      <c r="K350" s="36"/>
      <c r="L350" s="36"/>
      <c r="N350" s="32"/>
      <c r="O350" s="32"/>
      <c r="P350" s="32"/>
      <c r="Q350" s="32"/>
    </row>
    <row r="351" spans="1:17">
      <c r="A351" s="32"/>
      <c r="B351" s="35"/>
      <c r="C351" s="32"/>
      <c r="D351" s="32"/>
      <c r="E351" s="32"/>
      <c r="F351" s="36"/>
      <c r="G351" s="36"/>
      <c r="H351" s="36"/>
      <c r="I351" s="36"/>
      <c r="J351" s="36"/>
      <c r="K351" s="36"/>
      <c r="L351" s="36"/>
      <c r="N351" s="32"/>
      <c r="O351" s="32"/>
      <c r="P351" s="32"/>
      <c r="Q351" s="32"/>
    </row>
    <row r="352" spans="1:17">
      <c r="A352" s="32"/>
      <c r="B352" s="35"/>
      <c r="C352" s="32"/>
      <c r="D352" s="32"/>
      <c r="E352" s="32"/>
      <c r="F352" s="36"/>
      <c r="G352" s="36"/>
      <c r="H352" s="36"/>
      <c r="I352" s="36"/>
      <c r="J352" s="36"/>
      <c r="K352" s="36"/>
      <c r="L352" s="36"/>
      <c r="N352" s="32"/>
      <c r="O352" s="32"/>
      <c r="P352" s="32"/>
      <c r="Q352" s="32"/>
    </row>
    <row r="353" spans="1:17">
      <c r="A353" s="32"/>
      <c r="B353" s="35"/>
      <c r="C353" s="32"/>
      <c r="D353" s="32"/>
      <c r="E353" s="32"/>
      <c r="F353" s="36"/>
      <c r="G353" s="36"/>
      <c r="H353" s="36"/>
      <c r="I353" s="36"/>
      <c r="J353" s="36"/>
      <c r="K353" s="36"/>
      <c r="L353" s="36"/>
      <c r="N353" s="32"/>
      <c r="O353" s="32"/>
      <c r="P353" s="32"/>
      <c r="Q353" s="32"/>
    </row>
    <row r="354" spans="1:17">
      <c r="A354" s="32"/>
      <c r="B354" s="35"/>
      <c r="C354" s="32"/>
      <c r="D354" s="32"/>
      <c r="E354" s="32"/>
      <c r="F354" s="36"/>
      <c r="G354" s="36"/>
      <c r="H354" s="36"/>
      <c r="I354" s="36"/>
      <c r="J354" s="36"/>
      <c r="K354" s="36"/>
      <c r="L354" s="36"/>
      <c r="N354" s="32"/>
      <c r="O354" s="32"/>
      <c r="P354" s="32"/>
      <c r="Q354" s="32"/>
    </row>
    <row r="355" spans="1:17">
      <c r="A355" s="32"/>
      <c r="B355" s="35"/>
      <c r="C355" s="32"/>
      <c r="D355" s="32"/>
      <c r="E355" s="32"/>
      <c r="F355" s="36"/>
      <c r="G355" s="36"/>
      <c r="H355" s="36"/>
      <c r="I355" s="36"/>
      <c r="J355" s="36"/>
      <c r="K355" s="36"/>
      <c r="L355" s="36"/>
      <c r="N355" s="32"/>
      <c r="O355" s="32"/>
      <c r="P355" s="32"/>
      <c r="Q355" s="32"/>
    </row>
    <row r="356" spans="1:17">
      <c r="A356" s="32"/>
      <c r="B356" s="35"/>
      <c r="C356" s="32"/>
      <c r="D356" s="32"/>
      <c r="E356" s="32"/>
      <c r="F356" s="36"/>
      <c r="G356" s="36"/>
      <c r="H356" s="36"/>
      <c r="I356" s="36"/>
      <c r="J356" s="36"/>
      <c r="K356" s="36"/>
      <c r="L356" s="36"/>
      <c r="N356" s="32"/>
      <c r="O356" s="32"/>
      <c r="P356" s="32"/>
      <c r="Q356" s="32"/>
    </row>
    <row r="357" spans="1:17">
      <c r="A357" s="32"/>
      <c r="B357" s="35"/>
      <c r="C357" s="32"/>
      <c r="D357" s="32"/>
      <c r="E357" s="32"/>
      <c r="F357" s="36"/>
      <c r="G357" s="36"/>
      <c r="H357" s="36"/>
      <c r="I357" s="36"/>
      <c r="J357" s="36"/>
      <c r="K357" s="36"/>
      <c r="L357" s="36"/>
      <c r="N357" s="32"/>
      <c r="O357" s="32"/>
      <c r="P357" s="32"/>
      <c r="Q357" s="32"/>
    </row>
    <row r="358" spans="1:17">
      <c r="A358" s="32"/>
      <c r="B358" s="35"/>
      <c r="C358" s="32"/>
      <c r="D358" s="32"/>
      <c r="E358" s="32"/>
      <c r="F358" s="36"/>
      <c r="G358" s="36"/>
      <c r="H358" s="36"/>
      <c r="I358" s="36"/>
      <c r="J358" s="36"/>
      <c r="K358" s="36"/>
      <c r="L358" s="36"/>
      <c r="N358" s="32"/>
      <c r="O358" s="32"/>
      <c r="P358" s="32"/>
      <c r="Q358" s="32"/>
    </row>
    <row r="359" spans="1:17">
      <c r="A359" s="32"/>
      <c r="B359" s="35"/>
      <c r="C359" s="32"/>
      <c r="D359" s="32"/>
      <c r="E359" s="32"/>
      <c r="F359" s="36"/>
      <c r="G359" s="36"/>
      <c r="H359" s="36"/>
      <c r="I359" s="36"/>
      <c r="J359" s="36"/>
      <c r="K359" s="36"/>
      <c r="L359" s="36"/>
      <c r="N359" s="32"/>
      <c r="O359" s="32"/>
      <c r="P359" s="32"/>
      <c r="Q359" s="32"/>
    </row>
    <row r="360" spans="1:17">
      <c r="A360" s="32"/>
      <c r="B360" s="35"/>
      <c r="C360" s="32"/>
      <c r="D360" s="32"/>
      <c r="E360" s="32"/>
      <c r="F360" s="36"/>
      <c r="G360" s="36"/>
      <c r="H360" s="36"/>
      <c r="I360" s="36"/>
      <c r="J360" s="36"/>
      <c r="K360" s="36"/>
      <c r="L360" s="36"/>
      <c r="N360" s="32"/>
      <c r="O360" s="32"/>
      <c r="P360" s="32"/>
      <c r="Q360" s="32"/>
    </row>
    <row r="361" spans="1:17">
      <c r="A361" s="32"/>
      <c r="B361" s="35"/>
      <c r="C361" s="32"/>
      <c r="D361" s="32"/>
      <c r="E361" s="32"/>
      <c r="F361" s="36"/>
      <c r="G361" s="36"/>
      <c r="H361" s="36"/>
      <c r="I361" s="36"/>
      <c r="J361" s="36"/>
      <c r="K361" s="36"/>
      <c r="L361" s="36"/>
      <c r="N361" s="32"/>
      <c r="O361" s="32"/>
      <c r="P361" s="32"/>
      <c r="Q361" s="32"/>
    </row>
    <row r="362" spans="1:17">
      <c r="A362" s="32"/>
      <c r="B362" s="35"/>
      <c r="C362" s="32"/>
      <c r="D362" s="32"/>
      <c r="E362" s="32"/>
      <c r="F362" s="36"/>
      <c r="G362" s="36"/>
      <c r="H362" s="36"/>
      <c r="I362" s="36"/>
      <c r="J362" s="36"/>
      <c r="K362" s="36"/>
      <c r="L362" s="36"/>
      <c r="N362" s="32"/>
      <c r="O362" s="32"/>
      <c r="P362" s="32"/>
      <c r="Q362" s="32"/>
    </row>
    <row r="363" spans="1:17">
      <c r="A363" s="32"/>
      <c r="B363" s="35"/>
      <c r="C363" s="32"/>
      <c r="D363" s="32"/>
      <c r="E363" s="32"/>
      <c r="F363" s="36"/>
      <c r="G363" s="36"/>
      <c r="H363" s="36"/>
      <c r="I363" s="36"/>
      <c r="J363" s="36"/>
      <c r="K363" s="36"/>
      <c r="L363" s="36"/>
      <c r="N363" s="32"/>
      <c r="O363" s="32"/>
      <c r="P363" s="32"/>
      <c r="Q363" s="32"/>
    </row>
    <row r="364" spans="1:17">
      <c r="A364" s="32"/>
      <c r="B364" s="35"/>
      <c r="C364" s="32"/>
      <c r="D364" s="32"/>
      <c r="E364" s="32"/>
      <c r="F364" s="36"/>
      <c r="G364" s="36"/>
      <c r="H364" s="36"/>
      <c r="I364" s="36"/>
      <c r="J364" s="36"/>
      <c r="K364" s="36"/>
      <c r="L364" s="36"/>
      <c r="N364" s="32"/>
      <c r="O364" s="32"/>
      <c r="P364" s="32"/>
      <c r="Q364" s="32"/>
    </row>
    <row r="365" spans="1:17">
      <c r="A365" s="32"/>
      <c r="B365" s="35"/>
      <c r="C365" s="32"/>
      <c r="D365" s="32"/>
      <c r="E365" s="32"/>
      <c r="F365" s="36"/>
      <c r="G365" s="36"/>
      <c r="H365" s="36"/>
      <c r="I365" s="36"/>
      <c r="J365" s="36"/>
      <c r="K365" s="36"/>
      <c r="L365" s="36"/>
      <c r="N365" s="32"/>
      <c r="O365" s="32"/>
      <c r="P365" s="32"/>
      <c r="Q365" s="32"/>
    </row>
    <row r="366" spans="1:17">
      <c r="A366" s="32"/>
      <c r="B366" s="35"/>
      <c r="C366" s="32"/>
      <c r="D366" s="32"/>
      <c r="E366" s="32"/>
      <c r="F366" s="36"/>
      <c r="G366" s="36"/>
      <c r="H366" s="36"/>
      <c r="I366" s="36"/>
      <c r="J366" s="36"/>
      <c r="K366" s="36"/>
      <c r="L366" s="36"/>
      <c r="N366" s="32"/>
      <c r="O366" s="32"/>
      <c r="P366" s="32"/>
      <c r="Q366" s="32"/>
    </row>
    <row r="367" spans="1:17">
      <c r="A367" s="32"/>
      <c r="B367" s="35"/>
      <c r="C367" s="32"/>
      <c r="D367" s="32"/>
      <c r="E367" s="32"/>
      <c r="F367" s="36"/>
      <c r="G367" s="36"/>
      <c r="H367" s="36"/>
      <c r="I367" s="36"/>
      <c r="J367" s="36"/>
      <c r="K367" s="36"/>
      <c r="L367" s="36"/>
      <c r="N367" s="32"/>
      <c r="O367" s="32"/>
      <c r="P367" s="32"/>
      <c r="Q367" s="32"/>
    </row>
    <row r="368" spans="1:17">
      <c r="A368" s="32"/>
      <c r="B368" s="35"/>
      <c r="C368" s="32"/>
      <c r="D368" s="32"/>
      <c r="E368" s="32"/>
      <c r="F368" s="36"/>
      <c r="G368" s="36"/>
      <c r="H368" s="36"/>
      <c r="I368" s="36"/>
      <c r="J368" s="36"/>
      <c r="K368" s="36"/>
      <c r="L368" s="36"/>
      <c r="N368" s="32"/>
      <c r="O368" s="32"/>
      <c r="P368" s="32"/>
      <c r="Q368" s="32"/>
    </row>
    <row r="369" spans="1:17">
      <c r="A369" s="32"/>
      <c r="B369" s="35"/>
      <c r="C369" s="32"/>
      <c r="D369" s="32"/>
      <c r="E369" s="32"/>
      <c r="F369" s="36"/>
      <c r="G369" s="36"/>
      <c r="H369" s="36"/>
      <c r="I369" s="36"/>
      <c r="J369" s="36"/>
      <c r="K369" s="36"/>
      <c r="L369" s="36"/>
      <c r="N369" s="32"/>
      <c r="O369" s="32"/>
      <c r="P369" s="32"/>
      <c r="Q369" s="32"/>
    </row>
    <row r="370" spans="1:17">
      <c r="A370" s="32"/>
      <c r="B370" s="35"/>
      <c r="C370" s="32"/>
      <c r="D370" s="32"/>
      <c r="E370" s="32"/>
      <c r="F370" s="36"/>
      <c r="G370" s="36"/>
      <c r="H370" s="36"/>
      <c r="I370" s="36"/>
      <c r="J370" s="36"/>
      <c r="K370" s="36"/>
      <c r="L370" s="36"/>
      <c r="N370" s="32"/>
      <c r="O370" s="32"/>
      <c r="P370" s="32"/>
      <c r="Q370" s="32"/>
    </row>
    <row r="371" spans="1:17">
      <c r="A371" s="32"/>
      <c r="B371" s="35"/>
      <c r="C371" s="32"/>
      <c r="D371" s="32"/>
      <c r="E371" s="32"/>
      <c r="F371" s="36"/>
      <c r="G371" s="36"/>
      <c r="H371" s="36"/>
      <c r="I371" s="36"/>
      <c r="J371" s="36"/>
      <c r="K371" s="36"/>
      <c r="L371" s="36"/>
      <c r="N371" s="32"/>
      <c r="O371" s="32"/>
      <c r="P371" s="32"/>
      <c r="Q371" s="32"/>
    </row>
    <row r="372" spans="1:17">
      <c r="A372" s="32"/>
      <c r="B372" s="35"/>
      <c r="C372" s="32"/>
      <c r="D372" s="32"/>
      <c r="E372" s="32"/>
      <c r="F372" s="36"/>
      <c r="G372" s="36"/>
      <c r="H372" s="36"/>
      <c r="I372" s="36"/>
      <c r="J372" s="36"/>
      <c r="K372" s="36"/>
      <c r="L372" s="36"/>
      <c r="N372" s="32"/>
      <c r="O372" s="32"/>
      <c r="P372" s="32"/>
      <c r="Q372" s="32"/>
    </row>
    <row r="373" spans="1:17">
      <c r="A373" s="32"/>
      <c r="B373" s="35"/>
      <c r="C373" s="32"/>
      <c r="D373" s="32"/>
      <c r="E373" s="32"/>
      <c r="F373" s="36"/>
      <c r="G373" s="36"/>
      <c r="H373" s="36"/>
      <c r="I373" s="36"/>
      <c r="J373" s="36"/>
      <c r="K373" s="36"/>
      <c r="L373" s="36"/>
      <c r="N373" s="32"/>
      <c r="O373" s="32"/>
      <c r="P373" s="32"/>
      <c r="Q373" s="32"/>
    </row>
    <row r="374" spans="1:17">
      <c r="A374" s="32"/>
      <c r="B374" s="35"/>
      <c r="C374" s="32"/>
      <c r="D374" s="32"/>
      <c r="E374" s="32"/>
      <c r="F374" s="36"/>
      <c r="G374" s="36"/>
      <c r="H374" s="36"/>
      <c r="I374" s="36"/>
      <c r="J374" s="36"/>
      <c r="K374" s="36"/>
      <c r="L374" s="36"/>
      <c r="N374" s="32"/>
      <c r="O374" s="32"/>
      <c r="P374" s="32"/>
      <c r="Q374" s="32"/>
    </row>
    <row r="375" spans="1:17">
      <c r="A375" s="32"/>
      <c r="B375" s="35"/>
      <c r="C375" s="32"/>
      <c r="D375" s="32"/>
      <c r="E375" s="32"/>
      <c r="F375" s="36"/>
      <c r="G375" s="36"/>
      <c r="H375" s="36"/>
      <c r="I375" s="36"/>
      <c r="J375" s="36"/>
      <c r="K375" s="36"/>
      <c r="L375" s="36"/>
      <c r="N375" s="32"/>
      <c r="O375" s="32"/>
      <c r="P375" s="32"/>
      <c r="Q375" s="32"/>
    </row>
    <row r="376" spans="1:17">
      <c r="A376" s="32"/>
      <c r="B376" s="35"/>
      <c r="C376" s="32"/>
      <c r="D376" s="32"/>
      <c r="E376" s="32"/>
      <c r="F376" s="36"/>
      <c r="G376" s="36"/>
      <c r="H376" s="36"/>
      <c r="I376" s="36"/>
      <c r="J376" s="36"/>
      <c r="K376" s="36"/>
      <c r="L376" s="36"/>
      <c r="N376" s="32"/>
      <c r="O376" s="32"/>
      <c r="P376" s="32"/>
      <c r="Q376" s="32"/>
    </row>
    <row r="377" spans="1:17">
      <c r="A377" s="32"/>
      <c r="B377" s="35"/>
      <c r="C377" s="32"/>
      <c r="D377" s="32"/>
      <c r="E377" s="32"/>
      <c r="F377" s="36"/>
      <c r="G377" s="36"/>
      <c r="H377" s="36"/>
      <c r="I377" s="36"/>
      <c r="J377" s="36"/>
      <c r="K377" s="36"/>
      <c r="L377" s="36"/>
      <c r="N377" s="32"/>
      <c r="O377" s="32"/>
      <c r="P377" s="32"/>
      <c r="Q377" s="32"/>
    </row>
    <row r="378" spans="1:17">
      <c r="A378" s="32"/>
      <c r="B378" s="35"/>
      <c r="C378" s="32"/>
      <c r="D378" s="32"/>
      <c r="E378" s="32"/>
      <c r="F378" s="36"/>
      <c r="G378" s="36"/>
      <c r="H378" s="36"/>
      <c r="I378" s="36"/>
      <c r="J378" s="36"/>
      <c r="K378" s="36"/>
      <c r="L378" s="36"/>
      <c r="N378" s="32"/>
      <c r="O378" s="32"/>
      <c r="P378" s="32"/>
      <c r="Q378" s="32"/>
    </row>
    <row r="379" spans="1:17">
      <c r="A379" s="32"/>
      <c r="B379" s="35"/>
      <c r="C379" s="32"/>
      <c r="D379" s="32"/>
      <c r="E379" s="32"/>
      <c r="F379" s="36"/>
      <c r="G379" s="36"/>
      <c r="H379" s="36"/>
      <c r="I379" s="36"/>
      <c r="J379" s="36"/>
      <c r="K379" s="36"/>
      <c r="L379" s="36"/>
      <c r="N379" s="32"/>
      <c r="O379" s="32"/>
      <c r="P379" s="32"/>
      <c r="Q379" s="32"/>
    </row>
    <row r="380" spans="1:17">
      <c r="A380" s="32"/>
      <c r="B380" s="35"/>
      <c r="C380" s="32"/>
      <c r="D380" s="32"/>
      <c r="E380" s="32"/>
      <c r="F380" s="36"/>
      <c r="G380" s="36"/>
      <c r="H380" s="36"/>
      <c r="I380" s="36"/>
      <c r="J380" s="36"/>
      <c r="K380" s="36"/>
      <c r="L380" s="36"/>
      <c r="N380" s="32"/>
      <c r="O380" s="32"/>
      <c r="P380" s="32"/>
      <c r="Q380" s="32"/>
    </row>
    <row r="381" spans="1:17">
      <c r="A381" s="32"/>
      <c r="B381" s="35"/>
      <c r="C381" s="32"/>
      <c r="D381" s="32"/>
      <c r="E381" s="32"/>
      <c r="F381" s="36"/>
      <c r="G381" s="36"/>
      <c r="H381" s="36"/>
      <c r="I381" s="36"/>
      <c r="J381" s="36"/>
      <c r="K381" s="36"/>
      <c r="L381" s="36"/>
      <c r="N381" s="32"/>
      <c r="O381" s="32"/>
      <c r="P381" s="32"/>
      <c r="Q381" s="32"/>
    </row>
    <row r="382" spans="1:17">
      <c r="A382" s="32"/>
      <c r="B382" s="35"/>
      <c r="C382" s="32"/>
      <c r="D382" s="32"/>
      <c r="E382" s="32"/>
      <c r="F382" s="36"/>
      <c r="G382" s="36"/>
      <c r="H382" s="36"/>
      <c r="I382" s="36"/>
      <c r="J382" s="36"/>
      <c r="K382" s="36"/>
      <c r="L382" s="36"/>
      <c r="N382" s="32"/>
      <c r="O382" s="32"/>
      <c r="P382" s="32"/>
      <c r="Q382" s="32"/>
    </row>
    <row r="383" spans="1:17">
      <c r="A383" s="32"/>
      <c r="B383" s="35"/>
      <c r="C383" s="32"/>
      <c r="D383" s="32"/>
      <c r="E383" s="32"/>
      <c r="F383" s="36"/>
      <c r="G383" s="36"/>
      <c r="H383" s="36"/>
      <c r="I383" s="36"/>
      <c r="J383" s="36"/>
      <c r="K383" s="36"/>
      <c r="L383" s="36"/>
      <c r="N383" s="32"/>
      <c r="O383" s="32"/>
      <c r="P383" s="32"/>
      <c r="Q383" s="32"/>
    </row>
    <row r="384" spans="1:17">
      <c r="A384" s="32"/>
      <c r="B384" s="35"/>
      <c r="C384" s="32"/>
      <c r="D384" s="32"/>
      <c r="E384" s="32"/>
      <c r="F384" s="36"/>
      <c r="G384" s="36"/>
      <c r="H384" s="36"/>
      <c r="I384" s="36"/>
      <c r="J384" s="36"/>
      <c r="K384" s="36"/>
      <c r="L384" s="36"/>
      <c r="N384" s="32"/>
      <c r="O384" s="32"/>
      <c r="P384" s="32"/>
      <c r="Q384" s="32"/>
    </row>
    <row r="385" spans="1:17">
      <c r="A385" s="32"/>
      <c r="B385" s="35"/>
      <c r="C385" s="32"/>
      <c r="D385" s="32"/>
      <c r="E385" s="32"/>
      <c r="F385" s="36"/>
      <c r="G385" s="36"/>
      <c r="H385" s="36"/>
      <c r="I385" s="36"/>
      <c r="J385" s="36"/>
      <c r="K385" s="36"/>
      <c r="L385" s="36"/>
      <c r="N385" s="32"/>
      <c r="O385" s="32"/>
      <c r="P385" s="32"/>
      <c r="Q385" s="32"/>
    </row>
    <row r="386" spans="1:17">
      <c r="A386" s="32"/>
      <c r="B386" s="35"/>
      <c r="C386" s="32"/>
      <c r="D386" s="32"/>
      <c r="E386" s="32"/>
      <c r="F386" s="36"/>
      <c r="G386" s="36"/>
      <c r="H386" s="36"/>
      <c r="I386" s="36"/>
      <c r="J386" s="36"/>
      <c r="K386" s="36"/>
      <c r="L386" s="36"/>
      <c r="N386" s="32"/>
      <c r="O386" s="32"/>
      <c r="P386" s="32"/>
      <c r="Q386" s="32"/>
    </row>
    <row r="387" spans="1:17">
      <c r="A387" s="32"/>
      <c r="B387" s="35"/>
      <c r="C387" s="32"/>
      <c r="D387" s="32"/>
      <c r="E387" s="32"/>
      <c r="F387" s="36"/>
      <c r="G387" s="36"/>
      <c r="H387" s="36"/>
      <c r="I387" s="36"/>
      <c r="J387" s="36"/>
      <c r="K387" s="36"/>
      <c r="L387" s="36"/>
      <c r="N387" s="32"/>
      <c r="O387" s="32"/>
      <c r="P387" s="32"/>
      <c r="Q387" s="32"/>
    </row>
    <row r="388" spans="1:17">
      <c r="A388" s="32"/>
      <c r="B388" s="35"/>
      <c r="C388" s="32"/>
      <c r="D388" s="32"/>
      <c r="E388" s="32"/>
      <c r="F388" s="36"/>
      <c r="G388" s="36"/>
      <c r="H388" s="36"/>
      <c r="I388" s="36"/>
      <c r="J388" s="36"/>
      <c r="K388" s="36"/>
      <c r="L388" s="36"/>
      <c r="N388" s="32"/>
      <c r="O388" s="32"/>
      <c r="P388" s="32"/>
      <c r="Q388" s="32"/>
    </row>
    <row r="389" spans="1:17">
      <c r="A389" s="32"/>
      <c r="B389" s="35"/>
      <c r="C389" s="32"/>
      <c r="D389" s="32"/>
      <c r="E389" s="32"/>
      <c r="F389" s="36"/>
      <c r="G389" s="36"/>
      <c r="H389" s="36"/>
      <c r="I389" s="36"/>
      <c r="J389" s="36"/>
      <c r="K389" s="36"/>
      <c r="L389" s="36"/>
      <c r="N389" s="32"/>
      <c r="O389" s="32"/>
      <c r="P389" s="32"/>
      <c r="Q389" s="32"/>
    </row>
    <row r="390" spans="1:17">
      <c r="A390" s="32"/>
      <c r="B390" s="35"/>
      <c r="C390" s="32"/>
      <c r="D390" s="32"/>
      <c r="E390" s="32"/>
      <c r="F390" s="36"/>
      <c r="G390" s="36"/>
      <c r="H390" s="36"/>
      <c r="I390" s="36"/>
      <c r="J390" s="36"/>
      <c r="K390" s="36"/>
      <c r="L390" s="36"/>
      <c r="N390" s="32"/>
      <c r="O390" s="32"/>
      <c r="P390" s="32"/>
      <c r="Q390" s="32"/>
    </row>
    <row r="391" spans="1:17">
      <c r="A391" s="32"/>
      <c r="B391" s="35"/>
      <c r="C391" s="32"/>
      <c r="D391" s="32"/>
      <c r="E391" s="32"/>
      <c r="F391" s="36"/>
      <c r="G391" s="36"/>
      <c r="H391" s="36"/>
      <c r="I391" s="36"/>
      <c r="J391" s="36"/>
      <c r="K391" s="36"/>
      <c r="L391" s="36"/>
      <c r="N391" s="32"/>
      <c r="O391" s="32"/>
      <c r="P391" s="32"/>
      <c r="Q391" s="32"/>
    </row>
    <row r="392" spans="1:17">
      <c r="A392" s="32"/>
      <c r="B392" s="35"/>
      <c r="C392" s="32"/>
      <c r="D392" s="32"/>
      <c r="E392" s="32"/>
      <c r="F392" s="36"/>
      <c r="G392" s="36"/>
      <c r="H392" s="36"/>
      <c r="I392" s="36"/>
      <c r="J392" s="36"/>
      <c r="K392" s="36"/>
      <c r="L392" s="36"/>
      <c r="N392" s="32"/>
      <c r="O392" s="32"/>
      <c r="P392" s="32"/>
      <c r="Q392" s="32"/>
    </row>
    <row r="393" spans="1:17">
      <c r="A393" s="32"/>
      <c r="B393" s="35"/>
      <c r="C393" s="32"/>
      <c r="D393" s="32"/>
      <c r="E393" s="32"/>
      <c r="F393" s="36"/>
      <c r="G393" s="36"/>
      <c r="H393" s="36"/>
      <c r="I393" s="36"/>
      <c r="J393" s="36"/>
      <c r="K393" s="36"/>
      <c r="L393" s="36"/>
      <c r="N393" s="32"/>
      <c r="O393" s="32"/>
      <c r="P393" s="32"/>
      <c r="Q393" s="32"/>
    </row>
    <row r="394" spans="1:17">
      <c r="A394" s="32"/>
      <c r="B394" s="35"/>
      <c r="C394" s="32"/>
      <c r="D394" s="32"/>
      <c r="E394" s="32"/>
      <c r="F394" s="36"/>
      <c r="G394" s="36"/>
      <c r="H394" s="36"/>
      <c r="I394" s="36"/>
      <c r="J394" s="36"/>
      <c r="K394" s="36"/>
      <c r="L394" s="36"/>
      <c r="N394" s="32"/>
      <c r="O394" s="32"/>
      <c r="P394" s="32"/>
      <c r="Q394" s="32"/>
    </row>
    <row r="395" spans="1:17">
      <c r="A395" s="32"/>
      <c r="B395" s="35"/>
      <c r="C395" s="32"/>
      <c r="D395" s="32"/>
      <c r="E395" s="32"/>
      <c r="F395" s="36"/>
      <c r="G395" s="36"/>
      <c r="H395" s="36"/>
      <c r="I395" s="36"/>
      <c r="J395" s="36"/>
      <c r="K395" s="36"/>
      <c r="L395" s="36"/>
      <c r="N395" s="32"/>
      <c r="O395" s="32"/>
      <c r="P395" s="32"/>
      <c r="Q395" s="32"/>
    </row>
    <row r="396" spans="1:17">
      <c r="A396" s="32"/>
      <c r="B396" s="35"/>
      <c r="C396" s="32"/>
      <c r="D396" s="32"/>
      <c r="E396" s="32"/>
      <c r="F396" s="36"/>
      <c r="G396" s="36"/>
      <c r="H396" s="36"/>
      <c r="I396" s="36"/>
      <c r="J396" s="36"/>
      <c r="K396" s="36"/>
      <c r="L396" s="36"/>
      <c r="N396" s="32"/>
      <c r="O396" s="32"/>
      <c r="P396" s="32"/>
      <c r="Q396" s="32"/>
    </row>
    <row r="397" spans="1:17">
      <c r="A397" s="32"/>
      <c r="B397" s="35"/>
      <c r="C397" s="32"/>
      <c r="D397" s="32"/>
      <c r="E397" s="32"/>
      <c r="F397" s="36"/>
      <c r="G397" s="36"/>
      <c r="H397" s="36"/>
      <c r="I397" s="36"/>
      <c r="J397" s="36"/>
      <c r="K397" s="36"/>
      <c r="L397" s="36"/>
      <c r="N397" s="32"/>
      <c r="O397" s="32"/>
      <c r="P397" s="32"/>
      <c r="Q397" s="32"/>
    </row>
    <row r="398" spans="1:17">
      <c r="A398" s="32"/>
      <c r="B398" s="35"/>
      <c r="C398" s="32"/>
      <c r="D398" s="32"/>
      <c r="E398" s="32"/>
      <c r="F398" s="36"/>
      <c r="G398" s="36"/>
      <c r="H398" s="36"/>
      <c r="I398" s="36"/>
      <c r="J398" s="36"/>
      <c r="K398" s="36"/>
      <c r="L398" s="36"/>
      <c r="N398" s="32"/>
      <c r="O398" s="32"/>
      <c r="P398" s="32"/>
      <c r="Q398" s="32"/>
    </row>
    <row r="399" spans="1:17">
      <c r="A399" s="32"/>
      <c r="B399" s="35"/>
      <c r="C399" s="32"/>
      <c r="D399" s="32"/>
      <c r="E399" s="32"/>
      <c r="F399" s="36"/>
      <c r="G399" s="36"/>
      <c r="H399" s="36"/>
      <c r="I399" s="36"/>
      <c r="J399" s="36"/>
      <c r="K399" s="36"/>
      <c r="L399" s="36"/>
      <c r="N399" s="32"/>
      <c r="O399" s="32"/>
      <c r="P399" s="32"/>
      <c r="Q399" s="32"/>
    </row>
    <row r="400" spans="1:17">
      <c r="A400" s="32"/>
      <c r="B400" s="35"/>
      <c r="C400" s="32"/>
      <c r="D400" s="32"/>
      <c r="E400" s="32"/>
      <c r="F400" s="36"/>
      <c r="G400" s="36"/>
      <c r="H400" s="36"/>
      <c r="I400" s="36"/>
      <c r="J400" s="36"/>
      <c r="K400" s="36"/>
      <c r="L400" s="36"/>
      <c r="N400" s="32"/>
      <c r="O400" s="32"/>
      <c r="P400" s="32"/>
      <c r="Q400" s="32"/>
    </row>
    <row r="401" spans="1:17">
      <c r="A401" s="32"/>
      <c r="B401" s="35"/>
      <c r="C401" s="32"/>
      <c r="D401" s="32"/>
      <c r="E401" s="32"/>
      <c r="F401" s="36"/>
      <c r="G401" s="36"/>
      <c r="H401" s="36"/>
      <c r="I401" s="36"/>
      <c r="J401" s="36"/>
      <c r="K401" s="36"/>
      <c r="L401" s="36"/>
      <c r="N401" s="32"/>
      <c r="O401" s="32"/>
      <c r="P401" s="32"/>
      <c r="Q401" s="32"/>
    </row>
    <row r="402" spans="1:17">
      <c r="A402" s="32"/>
      <c r="B402" s="35"/>
      <c r="C402" s="32"/>
      <c r="D402" s="32"/>
      <c r="E402" s="32"/>
      <c r="F402" s="36"/>
      <c r="G402" s="36"/>
      <c r="H402" s="36"/>
      <c r="I402" s="36"/>
      <c r="J402" s="36"/>
      <c r="K402" s="36"/>
      <c r="L402" s="36"/>
      <c r="N402" s="32"/>
      <c r="O402" s="32"/>
      <c r="P402" s="32"/>
      <c r="Q402" s="32"/>
    </row>
    <row r="403" spans="1:17">
      <c r="A403" s="32"/>
      <c r="B403" s="35"/>
      <c r="C403" s="32"/>
      <c r="D403" s="32"/>
      <c r="E403" s="32"/>
      <c r="F403" s="36"/>
      <c r="G403" s="36"/>
      <c r="H403" s="36"/>
      <c r="I403" s="36"/>
      <c r="J403" s="36"/>
      <c r="K403" s="36"/>
      <c r="L403" s="36"/>
      <c r="N403" s="32"/>
      <c r="O403" s="32"/>
      <c r="P403" s="32"/>
      <c r="Q403" s="32"/>
    </row>
    <row r="404" spans="1:17">
      <c r="A404" s="32"/>
      <c r="B404" s="35"/>
      <c r="C404" s="32"/>
      <c r="D404" s="32"/>
      <c r="E404" s="32"/>
      <c r="F404" s="36"/>
      <c r="G404" s="36"/>
      <c r="H404" s="36"/>
      <c r="I404" s="36"/>
      <c r="J404" s="36"/>
      <c r="K404" s="36"/>
      <c r="L404" s="36"/>
      <c r="N404" s="32"/>
      <c r="O404" s="32"/>
      <c r="P404" s="32"/>
      <c r="Q404" s="32"/>
    </row>
    <row r="405" spans="1:17">
      <c r="A405" s="32"/>
      <c r="B405" s="35"/>
      <c r="C405" s="32"/>
      <c r="D405" s="32"/>
      <c r="E405" s="32"/>
      <c r="F405" s="36"/>
      <c r="G405" s="36"/>
      <c r="H405" s="36"/>
      <c r="I405" s="36"/>
      <c r="J405" s="36"/>
      <c r="K405" s="36"/>
      <c r="L405" s="36"/>
      <c r="N405" s="32"/>
      <c r="O405" s="32"/>
      <c r="P405" s="32"/>
      <c r="Q405" s="32"/>
    </row>
    <row r="406" spans="1:17">
      <c r="A406" s="32"/>
      <c r="B406" s="35"/>
      <c r="C406" s="32"/>
      <c r="D406" s="32"/>
      <c r="E406" s="32"/>
      <c r="F406" s="36"/>
      <c r="G406" s="36"/>
      <c r="H406" s="36"/>
      <c r="I406" s="36"/>
      <c r="J406" s="36"/>
      <c r="K406" s="36"/>
      <c r="L406" s="36"/>
      <c r="N406" s="32"/>
      <c r="O406" s="32"/>
      <c r="P406" s="32"/>
      <c r="Q406" s="32"/>
    </row>
    <row r="407" spans="1:17">
      <c r="A407" s="32"/>
      <c r="B407" s="35"/>
      <c r="C407" s="32"/>
      <c r="D407" s="32"/>
      <c r="E407" s="32"/>
      <c r="F407" s="36"/>
      <c r="G407" s="36"/>
      <c r="H407" s="36"/>
      <c r="I407" s="36"/>
      <c r="J407" s="36"/>
      <c r="K407" s="36"/>
      <c r="L407" s="36"/>
      <c r="N407" s="32"/>
      <c r="O407" s="32"/>
      <c r="P407" s="32"/>
      <c r="Q407" s="32"/>
    </row>
    <row r="408" spans="1:17">
      <c r="A408" s="32"/>
      <c r="B408" s="35"/>
      <c r="C408" s="32"/>
      <c r="D408" s="32"/>
      <c r="E408" s="32"/>
      <c r="F408" s="36"/>
      <c r="G408" s="36"/>
      <c r="H408" s="36"/>
      <c r="I408" s="36"/>
      <c r="J408" s="36"/>
      <c r="K408" s="36"/>
      <c r="L408" s="36"/>
      <c r="N408" s="32"/>
      <c r="O408" s="32"/>
      <c r="P408" s="32"/>
      <c r="Q408" s="32"/>
    </row>
    <row r="409" spans="1:17">
      <c r="A409" s="32"/>
      <c r="B409" s="35"/>
      <c r="C409" s="32"/>
      <c r="D409" s="32"/>
      <c r="E409" s="32"/>
      <c r="F409" s="36"/>
      <c r="G409" s="36"/>
      <c r="H409" s="36"/>
      <c r="I409" s="36"/>
      <c r="J409" s="36"/>
      <c r="K409" s="36"/>
      <c r="L409" s="36"/>
      <c r="N409" s="32"/>
      <c r="O409" s="32"/>
      <c r="P409" s="32"/>
      <c r="Q409" s="32"/>
    </row>
    <row r="410" spans="1:17">
      <c r="A410" s="32"/>
      <c r="B410" s="35"/>
      <c r="C410" s="32"/>
      <c r="D410" s="32"/>
      <c r="E410" s="32"/>
      <c r="F410" s="36"/>
      <c r="G410" s="36"/>
      <c r="H410" s="36"/>
      <c r="I410" s="36"/>
      <c r="J410" s="36"/>
      <c r="K410" s="36"/>
      <c r="L410" s="36"/>
      <c r="N410" s="32"/>
      <c r="O410" s="32"/>
      <c r="P410" s="32"/>
      <c r="Q410" s="32"/>
    </row>
    <row r="411" spans="1:17">
      <c r="A411" s="32"/>
      <c r="B411" s="35"/>
      <c r="C411" s="32"/>
      <c r="D411" s="32"/>
      <c r="E411" s="32"/>
      <c r="F411" s="36"/>
      <c r="G411" s="36"/>
      <c r="H411" s="36"/>
      <c r="I411" s="36"/>
      <c r="J411" s="36"/>
      <c r="K411" s="36"/>
      <c r="L411" s="36"/>
      <c r="N411" s="32"/>
      <c r="O411" s="32"/>
      <c r="P411" s="32"/>
      <c r="Q411" s="32"/>
    </row>
    <row r="412" spans="1:17">
      <c r="A412" s="32"/>
      <c r="B412" s="35"/>
      <c r="C412" s="32"/>
      <c r="D412" s="32"/>
      <c r="E412" s="32"/>
      <c r="F412" s="36"/>
      <c r="G412" s="36"/>
      <c r="H412" s="36"/>
      <c r="I412" s="36"/>
      <c r="J412" s="36"/>
      <c r="K412" s="36"/>
      <c r="L412" s="36"/>
      <c r="N412" s="32"/>
      <c r="O412" s="32"/>
      <c r="P412" s="32"/>
      <c r="Q412" s="32"/>
    </row>
    <row r="413" spans="1:17">
      <c r="A413" s="32"/>
      <c r="B413" s="35"/>
      <c r="C413" s="32"/>
      <c r="D413" s="32"/>
      <c r="E413" s="32"/>
      <c r="F413" s="36"/>
      <c r="G413" s="36"/>
      <c r="H413" s="36"/>
      <c r="I413" s="36"/>
      <c r="J413" s="36"/>
      <c r="K413" s="36"/>
      <c r="L413" s="36"/>
      <c r="N413" s="32"/>
      <c r="O413" s="32"/>
      <c r="P413" s="32"/>
      <c r="Q413" s="32"/>
    </row>
    <row r="414" spans="1:17">
      <c r="A414" s="32"/>
      <c r="B414" s="35"/>
      <c r="C414" s="32"/>
      <c r="D414" s="32"/>
      <c r="E414" s="32"/>
      <c r="F414" s="36"/>
      <c r="G414" s="36"/>
      <c r="H414" s="36"/>
      <c r="I414" s="36"/>
      <c r="J414" s="36"/>
      <c r="K414" s="36"/>
      <c r="L414" s="36"/>
      <c r="N414" s="32"/>
      <c r="O414" s="32"/>
      <c r="P414" s="32"/>
      <c r="Q414" s="32"/>
    </row>
    <row r="415" spans="1:17">
      <c r="A415" s="32"/>
      <c r="B415" s="35"/>
      <c r="C415" s="32"/>
      <c r="D415" s="32"/>
      <c r="E415" s="32"/>
      <c r="F415" s="36"/>
      <c r="G415" s="36"/>
      <c r="H415" s="36"/>
      <c r="I415" s="36"/>
      <c r="J415" s="36"/>
      <c r="K415" s="36"/>
      <c r="L415" s="36"/>
      <c r="N415" s="32"/>
      <c r="O415" s="32"/>
      <c r="P415" s="32"/>
      <c r="Q415" s="32"/>
    </row>
    <row r="416" spans="1:17">
      <c r="A416" s="32"/>
      <c r="B416" s="35"/>
      <c r="C416" s="32"/>
      <c r="D416" s="32"/>
      <c r="E416" s="32"/>
      <c r="F416" s="36"/>
      <c r="G416" s="36"/>
      <c r="H416" s="36"/>
      <c r="I416" s="36"/>
      <c r="J416" s="36"/>
      <c r="K416" s="36"/>
      <c r="L416" s="36"/>
      <c r="N416" s="32"/>
      <c r="O416" s="32"/>
      <c r="P416" s="32"/>
      <c r="Q416" s="32"/>
    </row>
    <row r="417" spans="1:17">
      <c r="A417" s="32"/>
      <c r="B417" s="35"/>
      <c r="C417" s="32"/>
      <c r="D417" s="32"/>
      <c r="E417" s="32"/>
      <c r="F417" s="36"/>
      <c r="G417" s="36"/>
      <c r="H417" s="36"/>
      <c r="I417" s="36"/>
      <c r="J417" s="36"/>
      <c r="K417" s="36"/>
      <c r="L417" s="36"/>
      <c r="N417" s="32"/>
      <c r="O417" s="32"/>
      <c r="P417" s="32"/>
      <c r="Q417" s="32"/>
    </row>
    <row r="418" spans="1:17">
      <c r="A418" s="32"/>
      <c r="B418" s="35"/>
      <c r="C418" s="32"/>
      <c r="D418" s="32"/>
      <c r="E418" s="32"/>
      <c r="F418" s="36"/>
      <c r="G418" s="36"/>
      <c r="H418" s="36"/>
      <c r="I418" s="36"/>
      <c r="J418" s="36"/>
      <c r="K418" s="36"/>
      <c r="L418" s="36"/>
      <c r="N418" s="32"/>
      <c r="O418" s="32"/>
      <c r="P418" s="32"/>
      <c r="Q418" s="32"/>
    </row>
    <row r="419" spans="1:17">
      <c r="A419" s="32"/>
      <c r="B419" s="35"/>
      <c r="C419" s="32"/>
      <c r="D419" s="32"/>
      <c r="E419" s="32"/>
      <c r="F419" s="36"/>
      <c r="G419" s="36"/>
      <c r="H419" s="36"/>
      <c r="I419" s="36"/>
      <c r="J419" s="36"/>
      <c r="K419" s="36"/>
      <c r="L419" s="36"/>
      <c r="N419" s="32"/>
      <c r="O419" s="32"/>
      <c r="P419" s="32"/>
      <c r="Q419" s="32"/>
    </row>
    <row r="420" spans="1:17">
      <c r="A420" s="32"/>
      <c r="B420" s="35"/>
      <c r="C420" s="32"/>
      <c r="D420" s="32"/>
      <c r="E420" s="32"/>
      <c r="F420" s="36"/>
      <c r="G420" s="36"/>
      <c r="H420" s="36"/>
      <c r="I420" s="36"/>
      <c r="J420" s="36"/>
      <c r="K420" s="36"/>
      <c r="L420" s="36"/>
      <c r="N420" s="32"/>
      <c r="O420" s="32"/>
      <c r="P420" s="32"/>
      <c r="Q420" s="32"/>
    </row>
    <row r="421" spans="1:17">
      <c r="A421" s="32"/>
      <c r="B421" s="35"/>
      <c r="C421" s="32"/>
      <c r="D421" s="32"/>
      <c r="E421" s="32"/>
      <c r="F421" s="36"/>
      <c r="G421" s="36"/>
      <c r="H421" s="36"/>
      <c r="I421" s="36"/>
      <c r="J421" s="36"/>
      <c r="K421" s="36"/>
      <c r="L421" s="36"/>
      <c r="N421" s="32"/>
      <c r="O421" s="32"/>
      <c r="P421" s="32"/>
      <c r="Q421" s="32"/>
    </row>
    <row r="422" spans="1:17">
      <c r="A422" s="32"/>
      <c r="B422" s="35"/>
      <c r="C422" s="32"/>
      <c r="D422" s="32"/>
      <c r="E422" s="32"/>
      <c r="F422" s="36"/>
      <c r="G422" s="36"/>
      <c r="H422" s="36"/>
      <c r="I422" s="36"/>
      <c r="J422" s="36"/>
      <c r="K422" s="36"/>
      <c r="L422" s="36"/>
      <c r="N422" s="32"/>
      <c r="O422" s="32"/>
      <c r="P422" s="32"/>
      <c r="Q422" s="32"/>
    </row>
    <row r="423" spans="1:17">
      <c r="A423" s="32"/>
      <c r="B423" s="35"/>
      <c r="C423" s="32"/>
      <c r="D423" s="32"/>
      <c r="E423" s="32"/>
      <c r="F423" s="36"/>
      <c r="G423" s="36"/>
      <c r="H423" s="36"/>
      <c r="I423" s="36"/>
      <c r="J423" s="36"/>
      <c r="K423" s="36"/>
      <c r="L423" s="36"/>
      <c r="N423" s="32"/>
      <c r="O423" s="32"/>
      <c r="P423" s="32"/>
      <c r="Q423" s="32"/>
    </row>
    <row r="424" spans="1:17">
      <c r="A424" s="32"/>
      <c r="B424" s="35"/>
      <c r="C424" s="32"/>
      <c r="D424" s="32"/>
      <c r="E424" s="32"/>
      <c r="F424" s="36"/>
      <c r="G424" s="36"/>
      <c r="H424" s="36"/>
      <c r="I424" s="36"/>
      <c r="J424" s="36"/>
      <c r="K424" s="36"/>
      <c r="L424" s="36"/>
      <c r="N424" s="32"/>
      <c r="O424" s="32"/>
      <c r="P424" s="32"/>
      <c r="Q424" s="32"/>
    </row>
    <row r="425" spans="1:17">
      <c r="A425" s="32"/>
      <c r="B425" s="35"/>
      <c r="C425" s="32"/>
      <c r="D425" s="32"/>
      <c r="E425" s="32"/>
      <c r="F425" s="36"/>
      <c r="G425" s="36"/>
      <c r="H425" s="36"/>
      <c r="I425" s="36"/>
      <c r="J425" s="36"/>
      <c r="K425" s="36"/>
      <c r="L425" s="36"/>
      <c r="N425" s="32"/>
      <c r="O425" s="32"/>
      <c r="P425" s="32"/>
      <c r="Q425" s="32"/>
    </row>
    <row r="426" spans="1:17">
      <c r="A426" s="32"/>
      <c r="B426" s="35"/>
      <c r="C426" s="32"/>
      <c r="D426" s="32"/>
      <c r="E426" s="32"/>
      <c r="F426" s="36"/>
      <c r="G426" s="36"/>
      <c r="H426" s="36"/>
      <c r="I426" s="36"/>
      <c r="J426" s="36"/>
      <c r="K426" s="36"/>
      <c r="L426" s="36"/>
      <c r="N426" s="32"/>
      <c r="O426" s="32"/>
      <c r="P426" s="32"/>
      <c r="Q426" s="32"/>
    </row>
    <row r="427" spans="1:17">
      <c r="A427" s="32"/>
      <c r="B427" s="35"/>
      <c r="C427" s="32"/>
      <c r="D427" s="32"/>
      <c r="E427" s="32"/>
      <c r="F427" s="36"/>
      <c r="G427" s="36"/>
      <c r="H427" s="36"/>
      <c r="I427" s="36"/>
      <c r="J427" s="36"/>
      <c r="K427" s="36"/>
      <c r="L427" s="36"/>
      <c r="N427" s="32"/>
      <c r="O427" s="32"/>
      <c r="P427" s="32"/>
      <c r="Q427" s="32"/>
    </row>
    <row r="428" spans="1:17">
      <c r="A428" s="32"/>
      <c r="B428" s="35"/>
      <c r="C428" s="32"/>
      <c r="D428" s="32"/>
      <c r="E428" s="32"/>
      <c r="F428" s="36"/>
      <c r="G428" s="36"/>
      <c r="H428" s="36"/>
      <c r="I428" s="36"/>
      <c r="J428" s="36"/>
      <c r="K428" s="36"/>
      <c r="L428" s="36"/>
      <c r="N428" s="32"/>
      <c r="O428" s="32"/>
      <c r="P428" s="32"/>
      <c r="Q428" s="32"/>
    </row>
    <row r="429" spans="1:17">
      <c r="A429" s="32"/>
      <c r="B429" s="35"/>
      <c r="C429" s="32"/>
      <c r="D429" s="32"/>
      <c r="E429" s="32"/>
      <c r="F429" s="36"/>
      <c r="G429" s="36"/>
      <c r="H429" s="36"/>
      <c r="I429" s="36"/>
      <c r="J429" s="36"/>
      <c r="K429" s="36"/>
      <c r="L429" s="36"/>
      <c r="N429" s="32"/>
      <c r="O429" s="32"/>
      <c r="P429" s="32"/>
      <c r="Q429" s="32"/>
    </row>
    <row r="430" spans="1:17">
      <c r="A430" s="32"/>
      <c r="B430" s="35"/>
      <c r="C430" s="32"/>
      <c r="D430" s="32"/>
      <c r="E430" s="32"/>
      <c r="F430" s="36"/>
      <c r="G430" s="36"/>
      <c r="H430" s="36"/>
      <c r="I430" s="36"/>
      <c r="J430" s="36"/>
      <c r="K430" s="36"/>
      <c r="L430" s="36"/>
      <c r="N430" s="32"/>
      <c r="O430" s="32"/>
      <c r="P430" s="32"/>
      <c r="Q430" s="32"/>
    </row>
    <row r="431" spans="1:17">
      <c r="A431" s="32"/>
      <c r="B431" s="35"/>
      <c r="C431" s="32"/>
      <c r="D431" s="32"/>
      <c r="E431" s="32"/>
      <c r="F431" s="36"/>
      <c r="G431" s="36"/>
      <c r="H431" s="36"/>
      <c r="I431" s="36"/>
      <c r="J431" s="36"/>
      <c r="K431" s="36"/>
      <c r="L431" s="36"/>
      <c r="N431" s="32"/>
      <c r="O431" s="32"/>
      <c r="P431" s="32"/>
      <c r="Q431" s="32"/>
    </row>
    <row r="432" spans="1:17">
      <c r="A432" s="32"/>
      <c r="B432" s="35"/>
      <c r="C432" s="32"/>
      <c r="D432" s="32"/>
      <c r="E432" s="32"/>
      <c r="F432" s="36"/>
      <c r="G432" s="36"/>
      <c r="H432" s="36"/>
      <c r="I432" s="36"/>
      <c r="J432" s="36"/>
      <c r="K432" s="36"/>
      <c r="L432" s="36"/>
      <c r="N432" s="32"/>
      <c r="O432" s="32"/>
      <c r="P432" s="32"/>
      <c r="Q432" s="32"/>
    </row>
    <row r="433" spans="1:17">
      <c r="A433" s="32"/>
      <c r="B433" s="35"/>
      <c r="C433" s="32"/>
      <c r="D433" s="32"/>
      <c r="E433" s="32"/>
      <c r="F433" s="36"/>
      <c r="G433" s="36"/>
      <c r="H433" s="36"/>
      <c r="I433" s="36"/>
      <c r="J433" s="36"/>
      <c r="K433" s="36"/>
      <c r="L433" s="36"/>
      <c r="N433" s="32"/>
      <c r="O433" s="32"/>
      <c r="P433" s="32"/>
      <c r="Q433" s="32"/>
    </row>
    <row r="434" spans="1:17">
      <c r="A434" s="32"/>
      <c r="B434" s="35"/>
      <c r="C434" s="32"/>
      <c r="D434" s="32"/>
      <c r="E434" s="32"/>
      <c r="F434" s="36"/>
      <c r="G434" s="36"/>
      <c r="H434" s="36"/>
      <c r="I434" s="36"/>
      <c r="J434" s="36"/>
      <c r="K434" s="36"/>
      <c r="L434" s="36"/>
      <c r="N434" s="32"/>
      <c r="O434" s="32"/>
      <c r="P434" s="32"/>
      <c r="Q434" s="32"/>
    </row>
    <row r="435" spans="1:17">
      <c r="A435" s="32"/>
      <c r="B435" s="35"/>
      <c r="C435" s="32"/>
      <c r="D435" s="32"/>
      <c r="E435" s="32"/>
      <c r="F435" s="36"/>
      <c r="G435" s="36"/>
      <c r="H435" s="36"/>
      <c r="I435" s="36"/>
      <c r="J435" s="36"/>
      <c r="K435" s="36"/>
      <c r="L435" s="36"/>
      <c r="N435" s="32"/>
      <c r="O435" s="32"/>
      <c r="P435" s="32"/>
      <c r="Q435" s="32"/>
    </row>
    <row r="436" spans="1:17">
      <c r="A436" s="32"/>
      <c r="B436" s="35"/>
      <c r="C436" s="32"/>
      <c r="D436" s="32"/>
      <c r="E436" s="32"/>
      <c r="F436" s="36"/>
      <c r="G436" s="36"/>
      <c r="H436" s="36"/>
      <c r="I436" s="36"/>
      <c r="J436" s="36"/>
      <c r="K436" s="36"/>
      <c r="L436" s="36"/>
      <c r="N436" s="32"/>
      <c r="O436" s="32"/>
      <c r="P436" s="32"/>
      <c r="Q436" s="32"/>
    </row>
    <row r="437" spans="1:17">
      <c r="A437" s="32"/>
      <c r="B437" s="35"/>
      <c r="C437" s="32"/>
      <c r="D437" s="32"/>
      <c r="E437" s="32"/>
      <c r="F437" s="36"/>
      <c r="G437" s="36"/>
      <c r="H437" s="36"/>
      <c r="I437" s="36"/>
      <c r="J437" s="36"/>
      <c r="K437" s="36"/>
      <c r="L437" s="36"/>
      <c r="N437" s="32"/>
      <c r="O437" s="32"/>
      <c r="P437" s="32"/>
      <c r="Q437" s="32"/>
    </row>
    <row r="438" spans="1:17">
      <c r="A438" s="32"/>
      <c r="B438" s="35"/>
      <c r="C438" s="32"/>
      <c r="D438" s="32"/>
      <c r="E438" s="32"/>
      <c r="F438" s="36"/>
      <c r="G438" s="36"/>
      <c r="H438" s="36"/>
      <c r="I438" s="36"/>
      <c r="J438" s="36"/>
      <c r="K438" s="36"/>
      <c r="L438" s="36"/>
      <c r="N438" s="32"/>
      <c r="O438" s="32"/>
      <c r="P438" s="32"/>
      <c r="Q438" s="32"/>
    </row>
    <row r="439" spans="1:17">
      <c r="A439" s="32"/>
      <c r="B439" s="35"/>
      <c r="C439" s="32"/>
      <c r="D439" s="32"/>
      <c r="E439" s="32"/>
      <c r="F439" s="36"/>
      <c r="G439" s="36"/>
      <c r="H439" s="36"/>
      <c r="I439" s="36"/>
      <c r="J439" s="36"/>
      <c r="K439" s="36"/>
      <c r="L439" s="36"/>
      <c r="N439" s="32"/>
      <c r="O439" s="32"/>
      <c r="P439" s="32"/>
      <c r="Q439" s="32"/>
    </row>
    <row r="440" spans="1:17">
      <c r="A440" s="32"/>
      <c r="B440" s="35"/>
      <c r="C440" s="32"/>
      <c r="D440" s="32"/>
      <c r="E440" s="32"/>
      <c r="F440" s="36"/>
      <c r="G440" s="36"/>
      <c r="H440" s="36"/>
      <c r="I440" s="36"/>
      <c r="J440" s="36"/>
      <c r="K440" s="36"/>
      <c r="L440" s="36"/>
      <c r="N440" s="32"/>
      <c r="O440" s="32"/>
      <c r="P440" s="32"/>
      <c r="Q440" s="32"/>
    </row>
    <row r="441" spans="1:17">
      <c r="A441" s="32"/>
      <c r="B441" s="35"/>
      <c r="C441" s="32"/>
      <c r="D441" s="32"/>
      <c r="E441" s="32"/>
      <c r="F441" s="36"/>
      <c r="G441" s="36"/>
      <c r="H441" s="36"/>
      <c r="I441" s="36"/>
      <c r="J441" s="36"/>
      <c r="K441" s="36"/>
      <c r="L441" s="36"/>
      <c r="N441" s="32"/>
      <c r="O441" s="32"/>
      <c r="P441" s="32"/>
      <c r="Q441" s="32"/>
    </row>
    <row r="442" spans="1:17">
      <c r="A442" s="32"/>
      <c r="B442" s="35"/>
      <c r="C442" s="32"/>
      <c r="D442" s="32"/>
      <c r="E442" s="32"/>
      <c r="F442" s="36"/>
      <c r="G442" s="36"/>
      <c r="H442" s="36"/>
      <c r="I442" s="36"/>
      <c r="J442" s="36"/>
      <c r="K442" s="36"/>
      <c r="L442" s="36"/>
      <c r="N442" s="32"/>
      <c r="O442" s="32"/>
      <c r="P442" s="32"/>
      <c r="Q442" s="32"/>
    </row>
    <row r="443" spans="1:17">
      <c r="A443" s="32"/>
      <c r="B443" s="35"/>
      <c r="C443" s="32"/>
      <c r="D443" s="32"/>
      <c r="E443" s="32"/>
      <c r="F443" s="36"/>
      <c r="G443" s="36"/>
      <c r="H443" s="36"/>
      <c r="I443" s="36"/>
      <c r="J443" s="36"/>
      <c r="K443" s="36"/>
      <c r="L443" s="36"/>
      <c r="N443" s="32"/>
      <c r="O443" s="32"/>
      <c r="P443" s="32"/>
      <c r="Q443" s="32"/>
    </row>
    <row r="444" spans="1:17">
      <c r="A444" s="32"/>
      <c r="B444" s="35"/>
      <c r="C444" s="32"/>
      <c r="D444" s="32"/>
      <c r="E444" s="32"/>
      <c r="F444" s="36"/>
      <c r="G444" s="36"/>
      <c r="H444" s="36"/>
      <c r="I444" s="36"/>
      <c r="J444" s="36"/>
      <c r="K444" s="36"/>
      <c r="L444" s="36"/>
      <c r="N444" s="32"/>
      <c r="O444" s="32"/>
      <c r="P444" s="32"/>
      <c r="Q444" s="32"/>
    </row>
    <row r="445" spans="1:17">
      <c r="A445" s="32"/>
      <c r="B445" s="35"/>
      <c r="C445" s="32"/>
      <c r="D445" s="32"/>
      <c r="E445" s="32"/>
      <c r="F445" s="36"/>
      <c r="G445" s="36"/>
      <c r="H445" s="36"/>
      <c r="I445" s="36"/>
      <c r="J445" s="36"/>
      <c r="K445" s="36"/>
      <c r="L445" s="36"/>
      <c r="N445" s="32"/>
      <c r="O445" s="32"/>
      <c r="P445" s="32"/>
      <c r="Q445" s="32"/>
    </row>
    <row r="446" spans="1:17">
      <c r="A446" s="32"/>
      <c r="B446" s="35"/>
      <c r="C446" s="32"/>
      <c r="D446" s="32"/>
      <c r="E446" s="32"/>
      <c r="F446" s="36"/>
      <c r="G446" s="36"/>
      <c r="H446" s="36"/>
      <c r="I446" s="36"/>
      <c r="J446" s="36"/>
      <c r="K446" s="36"/>
      <c r="L446" s="36"/>
      <c r="N446" s="32"/>
      <c r="O446" s="32"/>
      <c r="P446" s="32"/>
      <c r="Q446" s="32"/>
    </row>
    <row r="447" spans="1:17">
      <c r="A447" s="32"/>
      <c r="B447" s="35"/>
      <c r="C447" s="32"/>
      <c r="D447" s="32"/>
      <c r="E447" s="32"/>
      <c r="F447" s="36"/>
      <c r="G447" s="36"/>
      <c r="H447" s="36"/>
      <c r="I447" s="36"/>
      <c r="J447" s="36"/>
      <c r="K447" s="36"/>
      <c r="L447" s="36"/>
      <c r="N447" s="32"/>
      <c r="O447" s="32"/>
      <c r="P447" s="32"/>
      <c r="Q447" s="32"/>
    </row>
    <row r="448" spans="1:17">
      <c r="A448" s="32"/>
      <c r="B448" s="35"/>
      <c r="C448" s="32"/>
      <c r="D448" s="32"/>
      <c r="E448" s="32"/>
      <c r="F448" s="36"/>
      <c r="G448" s="36"/>
      <c r="H448" s="36"/>
      <c r="I448" s="36"/>
      <c r="J448" s="36"/>
      <c r="K448" s="36"/>
      <c r="L448" s="36"/>
      <c r="N448" s="32"/>
      <c r="O448" s="32"/>
      <c r="P448" s="32"/>
      <c r="Q448" s="32"/>
    </row>
    <row r="449" spans="1:17">
      <c r="A449" s="32"/>
      <c r="B449" s="35"/>
      <c r="C449" s="32"/>
      <c r="D449" s="32"/>
      <c r="E449" s="32"/>
      <c r="F449" s="36"/>
      <c r="G449" s="36"/>
      <c r="H449" s="36"/>
      <c r="I449" s="36"/>
      <c r="J449" s="36"/>
      <c r="K449" s="36"/>
      <c r="L449" s="36"/>
      <c r="N449" s="32"/>
      <c r="O449" s="32"/>
      <c r="P449" s="32"/>
      <c r="Q449" s="32"/>
    </row>
    <row r="450" spans="1:17">
      <c r="A450" s="32"/>
      <c r="B450" s="35"/>
      <c r="C450" s="32"/>
      <c r="D450" s="32"/>
      <c r="E450" s="32"/>
      <c r="F450" s="36"/>
      <c r="G450" s="36"/>
      <c r="H450" s="36"/>
      <c r="I450" s="36"/>
      <c r="J450" s="36"/>
      <c r="K450" s="36"/>
      <c r="L450" s="36"/>
      <c r="N450" s="32"/>
      <c r="O450" s="32"/>
      <c r="P450" s="32"/>
      <c r="Q450" s="32"/>
    </row>
    <row r="451" spans="1:17">
      <c r="A451" s="32"/>
      <c r="B451" s="35"/>
      <c r="C451" s="32"/>
      <c r="D451" s="32"/>
      <c r="E451" s="32"/>
      <c r="F451" s="36"/>
      <c r="G451" s="36"/>
      <c r="H451" s="36"/>
      <c r="I451" s="36"/>
      <c r="J451" s="36"/>
      <c r="K451" s="36"/>
      <c r="L451" s="36"/>
      <c r="N451" s="32"/>
      <c r="O451" s="32"/>
      <c r="P451" s="32"/>
      <c r="Q451" s="32"/>
    </row>
    <row r="452" spans="1:17">
      <c r="A452" s="32"/>
      <c r="B452" s="35"/>
      <c r="C452" s="32"/>
      <c r="D452" s="32"/>
      <c r="E452" s="32"/>
      <c r="F452" s="36"/>
      <c r="G452" s="36"/>
      <c r="H452" s="36"/>
      <c r="I452" s="36"/>
      <c r="J452" s="36"/>
      <c r="K452" s="36"/>
      <c r="L452" s="36"/>
      <c r="N452" s="32"/>
      <c r="O452" s="32"/>
      <c r="P452" s="32"/>
      <c r="Q452" s="32"/>
    </row>
    <row r="453" spans="1:17">
      <c r="A453" s="32"/>
      <c r="B453" s="35"/>
      <c r="C453" s="32"/>
      <c r="D453" s="32"/>
      <c r="E453" s="32"/>
      <c r="F453" s="36"/>
      <c r="G453" s="36"/>
      <c r="H453" s="36"/>
      <c r="I453" s="36"/>
      <c r="J453" s="36"/>
      <c r="K453" s="36"/>
      <c r="L453" s="36"/>
      <c r="N453" s="32"/>
      <c r="O453" s="32"/>
      <c r="P453" s="32"/>
      <c r="Q453" s="32"/>
    </row>
    <row r="454" spans="1:17">
      <c r="A454" s="32"/>
      <c r="B454" s="35"/>
      <c r="C454" s="32"/>
      <c r="D454" s="32"/>
      <c r="E454" s="32"/>
      <c r="F454" s="36"/>
      <c r="G454" s="36"/>
      <c r="H454" s="36"/>
      <c r="I454" s="36"/>
      <c r="J454" s="36"/>
      <c r="K454" s="36"/>
      <c r="L454" s="36"/>
      <c r="N454" s="32"/>
      <c r="O454" s="32"/>
      <c r="P454" s="32"/>
      <c r="Q454" s="32"/>
    </row>
    <row r="455" spans="1:17">
      <c r="A455" s="32"/>
      <c r="B455" s="35"/>
      <c r="C455" s="32"/>
      <c r="D455" s="32"/>
      <c r="E455" s="32"/>
      <c r="F455" s="36"/>
      <c r="G455" s="36"/>
      <c r="H455" s="36"/>
      <c r="I455" s="36"/>
      <c r="J455" s="36"/>
      <c r="K455" s="36"/>
      <c r="L455" s="36"/>
      <c r="N455" s="32"/>
      <c r="O455" s="32"/>
      <c r="P455" s="32"/>
      <c r="Q455" s="32"/>
    </row>
    <row r="456" spans="1:17">
      <c r="A456" s="32"/>
      <c r="B456" s="35"/>
      <c r="C456" s="32"/>
      <c r="D456" s="32"/>
      <c r="E456" s="32"/>
      <c r="F456" s="36"/>
      <c r="G456" s="36"/>
      <c r="H456" s="36"/>
      <c r="I456" s="36"/>
      <c r="J456" s="36"/>
      <c r="K456" s="36"/>
      <c r="L456" s="36"/>
      <c r="N456" s="32"/>
      <c r="O456" s="32"/>
      <c r="P456" s="32"/>
      <c r="Q456" s="32"/>
    </row>
    <row r="457" spans="1:17">
      <c r="A457" s="32"/>
      <c r="B457" s="35"/>
      <c r="C457" s="32"/>
      <c r="D457" s="32"/>
      <c r="E457" s="32"/>
      <c r="F457" s="36"/>
      <c r="G457" s="36"/>
      <c r="H457" s="36"/>
      <c r="I457" s="36"/>
      <c r="J457" s="36"/>
      <c r="K457" s="36"/>
      <c r="L457" s="36"/>
      <c r="N457" s="32"/>
      <c r="O457" s="32"/>
      <c r="P457" s="32"/>
      <c r="Q457" s="32"/>
    </row>
    <row r="458" spans="1:17">
      <c r="A458" s="32"/>
      <c r="B458" s="35"/>
      <c r="C458" s="32"/>
      <c r="D458" s="32"/>
      <c r="E458" s="32"/>
      <c r="F458" s="36"/>
      <c r="G458" s="36"/>
      <c r="H458" s="36"/>
      <c r="I458" s="36"/>
      <c r="J458" s="36"/>
      <c r="K458" s="36"/>
      <c r="L458" s="36"/>
      <c r="N458" s="32"/>
      <c r="O458" s="32"/>
      <c r="P458" s="32"/>
      <c r="Q458" s="32"/>
    </row>
    <row r="459" spans="1:17">
      <c r="A459" s="32"/>
      <c r="B459" s="35"/>
      <c r="C459" s="32"/>
      <c r="D459" s="32"/>
      <c r="E459" s="32"/>
      <c r="F459" s="36"/>
      <c r="G459" s="36"/>
      <c r="H459" s="36"/>
      <c r="I459" s="36"/>
      <c r="J459" s="36"/>
      <c r="K459" s="36"/>
      <c r="L459" s="36"/>
      <c r="N459" s="32"/>
      <c r="O459" s="32"/>
      <c r="P459" s="32"/>
      <c r="Q459" s="32"/>
    </row>
    <row r="460" spans="1:17">
      <c r="A460" s="32"/>
      <c r="B460" s="35"/>
      <c r="C460" s="32"/>
      <c r="D460" s="32"/>
      <c r="E460" s="32"/>
      <c r="F460" s="36"/>
      <c r="G460" s="36"/>
      <c r="H460" s="36"/>
      <c r="I460" s="36"/>
      <c r="J460" s="36"/>
      <c r="K460" s="36"/>
      <c r="L460" s="36"/>
      <c r="N460" s="32"/>
      <c r="O460" s="32"/>
      <c r="P460" s="32"/>
      <c r="Q460" s="32"/>
    </row>
    <row r="461" spans="1:17">
      <c r="A461" s="32"/>
      <c r="B461" s="35"/>
      <c r="C461" s="32"/>
      <c r="D461" s="32"/>
      <c r="E461" s="32"/>
      <c r="F461" s="36"/>
      <c r="G461" s="36"/>
      <c r="H461" s="36"/>
      <c r="I461" s="36"/>
      <c r="J461" s="36"/>
      <c r="K461" s="36"/>
      <c r="L461" s="36"/>
      <c r="N461" s="32"/>
      <c r="O461" s="32"/>
      <c r="P461" s="32"/>
      <c r="Q461" s="32"/>
    </row>
    <row r="462" spans="1:17">
      <c r="A462" s="32"/>
      <c r="B462" s="35"/>
      <c r="C462" s="32"/>
      <c r="D462" s="32"/>
      <c r="E462" s="32"/>
      <c r="F462" s="36"/>
      <c r="G462" s="36"/>
      <c r="H462" s="36"/>
      <c r="I462" s="36"/>
      <c r="J462" s="36"/>
      <c r="K462" s="36"/>
      <c r="L462" s="36"/>
      <c r="N462" s="32"/>
      <c r="O462" s="32"/>
      <c r="P462" s="32"/>
      <c r="Q462" s="32"/>
    </row>
    <row r="463" spans="1:17">
      <c r="A463" s="32"/>
      <c r="B463" s="35"/>
      <c r="C463" s="32"/>
      <c r="D463" s="32"/>
      <c r="E463" s="32"/>
      <c r="F463" s="36"/>
      <c r="G463" s="36"/>
      <c r="H463" s="36"/>
      <c r="I463" s="36"/>
      <c r="J463" s="36"/>
      <c r="K463" s="36"/>
      <c r="L463" s="36"/>
      <c r="N463" s="32"/>
      <c r="O463" s="32"/>
      <c r="P463" s="32"/>
      <c r="Q463" s="32"/>
    </row>
    <row r="464" spans="1:17">
      <c r="A464" s="32"/>
      <c r="B464" s="35"/>
      <c r="C464" s="32"/>
      <c r="D464" s="32"/>
      <c r="E464" s="32"/>
      <c r="F464" s="36"/>
      <c r="G464" s="36"/>
      <c r="H464" s="36"/>
      <c r="I464" s="36"/>
      <c r="J464" s="36"/>
      <c r="K464" s="36"/>
      <c r="L464" s="36"/>
      <c r="N464" s="32"/>
      <c r="O464" s="32"/>
      <c r="P464" s="32"/>
      <c r="Q464" s="32"/>
    </row>
    <row r="465" spans="1:17">
      <c r="A465" s="32"/>
      <c r="B465" s="35"/>
      <c r="C465" s="32"/>
      <c r="D465" s="32"/>
      <c r="E465" s="32"/>
      <c r="F465" s="36"/>
      <c r="G465" s="36"/>
      <c r="H465" s="36"/>
      <c r="I465" s="36"/>
      <c r="J465" s="36"/>
      <c r="K465" s="36"/>
      <c r="L465" s="36"/>
      <c r="N465" s="32"/>
      <c r="O465" s="32"/>
      <c r="P465" s="32"/>
      <c r="Q465" s="32"/>
    </row>
    <row r="466" spans="1:17">
      <c r="A466" s="32"/>
      <c r="B466" s="35"/>
      <c r="C466" s="32"/>
      <c r="D466" s="32"/>
      <c r="E466" s="32"/>
      <c r="F466" s="36"/>
      <c r="G466" s="36"/>
      <c r="H466" s="36"/>
      <c r="I466" s="36"/>
      <c r="J466" s="36"/>
      <c r="K466" s="36"/>
      <c r="L466" s="36"/>
      <c r="N466" s="32"/>
      <c r="O466" s="32"/>
      <c r="P466" s="32"/>
      <c r="Q466" s="32"/>
    </row>
    <row r="467" spans="1:17">
      <c r="A467" s="32"/>
      <c r="B467" s="35"/>
      <c r="C467" s="32"/>
      <c r="D467" s="32"/>
      <c r="E467" s="32"/>
      <c r="F467" s="36"/>
      <c r="G467" s="36"/>
      <c r="H467" s="36"/>
      <c r="I467" s="36"/>
      <c r="J467" s="36"/>
      <c r="K467" s="36"/>
      <c r="L467" s="36"/>
      <c r="N467" s="32"/>
      <c r="O467" s="32"/>
      <c r="P467" s="32"/>
      <c r="Q467" s="32"/>
    </row>
    <row r="468" spans="1:17">
      <c r="A468" s="32"/>
      <c r="B468" s="35"/>
      <c r="C468" s="32"/>
      <c r="D468" s="32"/>
      <c r="E468" s="32"/>
      <c r="F468" s="36"/>
      <c r="G468" s="36"/>
      <c r="H468" s="36"/>
      <c r="I468" s="36"/>
      <c r="J468" s="36"/>
      <c r="K468" s="36"/>
      <c r="L468" s="36"/>
      <c r="N468" s="32"/>
      <c r="O468" s="32"/>
      <c r="P468" s="32"/>
      <c r="Q468" s="32"/>
    </row>
    <row r="469" spans="1:17">
      <c r="A469" s="32"/>
      <c r="B469" s="35"/>
      <c r="C469" s="32"/>
      <c r="D469" s="32"/>
      <c r="E469" s="32"/>
      <c r="F469" s="36"/>
      <c r="G469" s="36"/>
      <c r="H469" s="36"/>
      <c r="I469" s="36"/>
      <c r="J469" s="36"/>
      <c r="K469" s="36"/>
      <c r="L469" s="36"/>
      <c r="N469" s="32"/>
      <c r="O469" s="32"/>
      <c r="P469" s="32"/>
      <c r="Q469" s="32"/>
    </row>
    <row r="470" spans="1:17">
      <c r="A470" s="32"/>
      <c r="B470" s="35"/>
      <c r="C470" s="32"/>
      <c r="D470" s="32"/>
      <c r="E470" s="32"/>
      <c r="F470" s="36"/>
      <c r="G470" s="36"/>
      <c r="H470" s="36"/>
      <c r="I470" s="36"/>
      <c r="J470" s="36"/>
      <c r="K470" s="36"/>
      <c r="L470" s="36"/>
      <c r="N470" s="32"/>
      <c r="O470" s="32"/>
      <c r="P470" s="32"/>
      <c r="Q470" s="32"/>
    </row>
    <row r="471" spans="1:17">
      <c r="A471" s="32"/>
      <c r="B471" s="35"/>
      <c r="C471" s="32"/>
      <c r="D471" s="32"/>
      <c r="E471" s="32"/>
      <c r="F471" s="36"/>
      <c r="G471" s="36"/>
      <c r="H471" s="36"/>
      <c r="I471" s="36"/>
      <c r="J471" s="36"/>
      <c r="K471" s="36"/>
      <c r="L471" s="36"/>
      <c r="N471" s="32"/>
      <c r="O471" s="32"/>
      <c r="P471" s="32"/>
      <c r="Q471" s="32"/>
    </row>
    <row r="472" spans="1:17">
      <c r="A472" s="32"/>
      <c r="B472" s="35"/>
      <c r="C472" s="32"/>
      <c r="D472" s="32"/>
      <c r="E472" s="32"/>
      <c r="F472" s="36"/>
      <c r="G472" s="36"/>
      <c r="H472" s="36"/>
      <c r="I472" s="36"/>
      <c r="J472" s="36"/>
      <c r="K472" s="36"/>
      <c r="L472" s="36"/>
      <c r="N472" s="32"/>
      <c r="O472" s="32"/>
      <c r="P472" s="32"/>
      <c r="Q472" s="32"/>
    </row>
    <row r="473" spans="1:17">
      <c r="A473" s="32"/>
      <c r="B473" s="35"/>
      <c r="C473" s="32"/>
      <c r="D473" s="32"/>
      <c r="E473" s="32"/>
      <c r="F473" s="36"/>
      <c r="G473" s="36"/>
      <c r="H473" s="36"/>
      <c r="I473" s="36"/>
      <c r="J473" s="36"/>
      <c r="K473" s="36"/>
      <c r="L473" s="36"/>
      <c r="N473" s="32"/>
      <c r="O473" s="32"/>
      <c r="P473" s="32"/>
      <c r="Q473" s="32"/>
    </row>
    <row r="474" spans="1:17">
      <c r="A474" s="32"/>
      <c r="B474" s="35"/>
      <c r="C474" s="32"/>
      <c r="D474" s="32"/>
      <c r="E474" s="32"/>
      <c r="F474" s="36"/>
      <c r="G474" s="36"/>
      <c r="H474" s="36"/>
      <c r="I474" s="36"/>
      <c r="J474" s="36"/>
      <c r="K474" s="36"/>
      <c r="L474" s="36"/>
      <c r="N474" s="32"/>
      <c r="O474" s="32"/>
      <c r="P474" s="32"/>
      <c r="Q474" s="32"/>
    </row>
    <row r="475" spans="1:17">
      <c r="A475" s="32"/>
      <c r="B475" s="35"/>
      <c r="C475" s="32"/>
      <c r="D475" s="32"/>
      <c r="E475" s="32"/>
      <c r="F475" s="36"/>
      <c r="G475" s="36"/>
      <c r="H475" s="36"/>
      <c r="I475" s="36"/>
      <c r="J475" s="36"/>
      <c r="K475" s="36"/>
      <c r="L475" s="36"/>
      <c r="N475" s="32"/>
      <c r="O475" s="32"/>
      <c r="P475" s="32"/>
      <c r="Q475" s="32"/>
    </row>
    <row r="476" spans="1:17">
      <c r="A476" s="32"/>
      <c r="B476" s="35"/>
      <c r="C476" s="32"/>
      <c r="D476" s="32"/>
      <c r="E476" s="32"/>
      <c r="F476" s="36"/>
      <c r="G476" s="36"/>
      <c r="H476" s="36"/>
      <c r="I476" s="36"/>
      <c r="J476" s="36"/>
      <c r="K476" s="36"/>
      <c r="L476" s="36"/>
      <c r="N476" s="32"/>
      <c r="O476" s="32"/>
      <c r="P476" s="32"/>
      <c r="Q476" s="32"/>
    </row>
    <row r="477" spans="1:17">
      <c r="A477" s="32"/>
      <c r="B477" s="35"/>
      <c r="C477" s="32"/>
      <c r="D477" s="32"/>
      <c r="E477" s="32"/>
      <c r="F477" s="36"/>
      <c r="G477" s="36"/>
      <c r="H477" s="36"/>
      <c r="I477" s="36"/>
      <c r="J477" s="36"/>
      <c r="K477" s="36"/>
      <c r="L477" s="36"/>
      <c r="N477" s="32"/>
      <c r="O477" s="32"/>
      <c r="P477" s="32"/>
      <c r="Q477" s="32"/>
    </row>
    <row r="478" spans="1:17">
      <c r="A478" s="32"/>
      <c r="B478" s="35"/>
      <c r="C478" s="32"/>
      <c r="D478" s="32"/>
      <c r="E478" s="32"/>
      <c r="F478" s="36"/>
      <c r="G478" s="36"/>
      <c r="H478" s="36"/>
      <c r="I478" s="36"/>
      <c r="J478" s="36"/>
      <c r="K478" s="36"/>
      <c r="L478" s="36"/>
      <c r="N478" s="32"/>
      <c r="O478" s="32"/>
      <c r="P478" s="32"/>
      <c r="Q478" s="32"/>
    </row>
    <row r="479" spans="1:17">
      <c r="A479" s="32"/>
      <c r="B479" s="35"/>
      <c r="C479" s="32"/>
      <c r="D479" s="32"/>
      <c r="E479" s="32"/>
      <c r="F479" s="36"/>
      <c r="G479" s="36"/>
      <c r="H479" s="36"/>
      <c r="I479" s="36"/>
      <c r="J479" s="36"/>
      <c r="K479" s="36"/>
      <c r="L479" s="36"/>
      <c r="N479" s="32"/>
      <c r="O479" s="32"/>
      <c r="P479" s="32"/>
      <c r="Q479" s="32"/>
    </row>
    <row r="480" spans="1:17">
      <c r="A480" s="32"/>
      <c r="B480" s="35"/>
      <c r="C480" s="32"/>
      <c r="D480" s="32"/>
      <c r="E480" s="32"/>
      <c r="F480" s="36"/>
      <c r="G480" s="36"/>
      <c r="H480" s="36"/>
      <c r="I480" s="36"/>
      <c r="J480" s="36"/>
      <c r="K480" s="36"/>
      <c r="L480" s="36"/>
      <c r="N480" s="32"/>
      <c r="O480" s="32"/>
      <c r="P480" s="32"/>
      <c r="Q480" s="32"/>
    </row>
    <row r="481" spans="1:17">
      <c r="A481" s="32"/>
      <c r="B481" s="35"/>
      <c r="C481" s="32"/>
      <c r="D481" s="32"/>
      <c r="E481" s="32"/>
      <c r="F481" s="36"/>
      <c r="G481" s="36"/>
      <c r="H481" s="36"/>
      <c r="I481" s="36"/>
      <c r="J481" s="36"/>
      <c r="K481" s="36"/>
      <c r="L481" s="36"/>
      <c r="N481" s="32"/>
      <c r="O481" s="32"/>
      <c r="P481" s="32"/>
      <c r="Q481" s="32"/>
    </row>
    <row r="482" spans="1:17">
      <c r="A482" s="32"/>
      <c r="B482" s="35"/>
      <c r="C482" s="32"/>
      <c r="D482" s="32"/>
      <c r="E482" s="32"/>
      <c r="F482" s="36"/>
      <c r="G482" s="36"/>
      <c r="H482" s="36"/>
      <c r="I482" s="36"/>
      <c r="J482" s="36"/>
      <c r="K482" s="36"/>
      <c r="L482" s="36"/>
      <c r="N482" s="32"/>
      <c r="O482" s="32"/>
      <c r="P482" s="32"/>
      <c r="Q482" s="32"/>
    </row>
    <row r="483" spans="1:17">
      <c r="A483" s="32"/>
      <c r="B483" s="35"/>
      <c r="C483" s="32"/>
      <c r="D483" s="32"/>
      <c r="E483" s="32"/>
      <c r="F483" s="36"/>
      <c r="G483" s="36"/>
      <c r="H483" s="36"/>
      <c r="I483" s="36"/>
      <c r="J483" s="36"/>
      <c r="K483" s="36"/>
      <c r="L483" s="36"/>
      <c r="N483" s="32"/>
      <c r="O483" s="32"/>
      <c r="P483" s="32"/>
      <c r="Q483" s="32"/>
    </row>
    <row r="484" spans="1:17">
      <c r="A484" s="32"/>
      <c r="B484" s="35"/>
      <c r="C484" s="32"/>
      <c r="D484" s="32"/>
      <c r="E484" s="32"/>
      <c r="F484" s="36"/>
      <c r="G484" s="36"/>
      <c r="H484" s="36"/>
      <c r="I484" s="36"/>
      <c r="J484" s="36"/>
      <c r="K484" s="36"/>
      <c r="L484" s="36"/>
      <c r="N484" s="32"/>
      <c r="O484" s="32"/>
      <c r="P484" s="32"/>
      <c r="Q484" s="32"/>
    </row>
    <row r="485" spans="1:17">
      <c r="A485" s="32"/>
      <c r="B485" s="35"/>
      <c r="C485" s="32"/>
      <c r="D485" s="32"/>
      <c r="E485" s="32"/>
      <c r="F485" s="36"/>
      <c r="G485" s="36"/>
      <c r="H485" s="36"/>
      <c r="I485" s="36"/>
      <c r="J485" s="36"/>
      <c r="K485" s="36"/>
      <c r="L485" s="36"/>
      <c r="N485" s="32"/>
      <c r="O485" s="32"/>
      <c r="P485" s="32"/>
      <c r="Q485" s="32"/>
    </row>
    <row r="486" spans="1:17">
      <c r="A486" s="32"/>
      <c r="B486" s="35"/>
      <c r="C486" s="32"/>
      <c r="D486" s="32"/>
      <c r="E486" s="32"/>
      <c r="F486" s="36"/>
      <c r="G486" s="36"/>
      <c r="H486" s="36"/>
      <c r="I486" s="36"/>
      <c r="J486" s="36"/>
      <c r="K486" s="36"/>
      <c r="L486" s="36"/>
      <c r="N486" s="32"/>
      <c r="O486" s="32"/>
      <c r="P486" s="32"/>
      <c r="Q486" s="32"/>
    </row>
    <row r="487" spans="1:17">
      <c r="A487" s="32"/>
      <c r="B487" s="35"/>
      <c r="C487" s="32"/>
      <c r="D487" s="32"/>
      <c r="E487" s="32"/>
      <c r="F487" s="36"/>
      <c r="G487" s="36"/>
      <c r="H487" s="36"/>
      <c r="I487" s="36"/>
      <c r="J487" s="36"/>
      <c r="K487" s="36"/>
      <c r="L487" s="36"/>
      <c r="N487" s="32"/>
      <c r="O487" s="32"/>
      <c r="P487" s="32"/>
      <c r="Q487" s="32"/>
    </row>
    <row r="488" spans="1:17">
      <c r="A488" s="32"/>
      <c r="B488" s="35"/>
      <c r="C488" s="32"/>
      <c r="D488" s="32"/>
      <c r="E488" s="32"/>
      <c r="F488" s="36"/>
      <c r="G488" s="36"/>
      <c r="H488" s="36"/>
      <c r="I488" s="36"/>
      <c r="J488" s="36"/>
      <c r="K488" s="36"/>
      <c r="L488" s="36"/>
      <c r="N488" s="32"/>
      <c r="O488" s="32"/>
      <c r="P488" s="32"/>
      <c r="Q488" s="32"/>
    </row>
    <row r="489" spans="1:17">
      <c r="A489" s="32"/>
      <c r="B489" s="35"/>
      <c r="C489" s="32"/>
      <c r="D489" s="32"/>
      <c r="E489" s="32"/>
      <c r="F489" s="36"/>
      <c r="G489" s="36"/>
      <c r="H489" s="36"/>
      <c r="I489" s="36"/>
      <c r="J489" s="36"/>
      <c r="K489" s="36"/>
      <c r="L489" s="36"/>
      <c r="N489" s="32"/>
      <c r="O489" s="32"/>
      <c r="P489" s="32"/>
      <c r="Q489" s="32"/>
    </row>
    <row r="490" spans="1:17">
      <c r="A490" s="32"/>
      <c r="B490" s="35"/>
      <c r="C490" s="32"/>
      <c r="D490" s="32"/>
      <c r="E490" s="32"/>
      <c r="F490" s="36"/>
      <c r="G490" s="36"/>
      <c r="H490" s="36"/>
      <c r="I490" s="36"/>
      <c r="J490" s="36"/>
      <c r="K490" s="36"/>
      <c r="L490" s="36"/>
      <c r="N490" s="32"/>
      <c r="O490" s="32"/>
      <c r="P490" s="32"/>
      <c r="Q490" s="32"/>
    </row>
    <row r="491" spans="1:17">
      <c r="A491" s="32"/>
      <c r="B491" s="35"/>
      <c r="C491" s="32"/>
      <c r="D491" s="32"/>
      <c r="E491" s="32"/>
      <c r="F491" s="36"/>
      <c r="G491" s="36"/>
      <c r="H491" s="36"/>
      <c r="I491" s="36"/>
      <c r="J491" s="36"/>
      <c r="K491" s="36"/>
      <c r="L491" s="36"/>
      <c r="N491" s="32"/>
      <c r="O491" s="32"/>
      <c r="P491" s="32"/>
      <c r="Q491" s="32"/>
    </row>
    <row r="492" spans="1:17">
      <c r="A492" s="32"/>
      <c r="B492" s="35"/>
      <c r="C492" s="32"/>
      <c r="D492" s="32"/>
      <c r="E492" s="32"/>
      <c r="F492" s="36"/>
      <c r="G492" s="36"/>
      <c r="H492" s="36"/>
      <c r="I492" s="36"/>
      <c r="J492" s="36"/>
      <c r="K492" s="36"/>
      <c r="L492" s="36"/>
      <c r="N492" s="32"/>
      <c r="O492" s="32"/>
      <c r="P492" s="32"/>
      <c r="Q492" s="32"/>
    </row>
    <row r="493" spans="1:17">
      <c r="A493" s="32"/>
      <c r="B493" s="35"/>
      <c r="C493" s="32"/>
      <c r="D493" s="32"/>
      <c r="E493" s="32"/>
      <c r="F493" s="36"/>
      <c r="G493" s="36"/>
      <c r="H493" s="36"/>
      <c r="I493" s="36"/>
      <c r="J493" s="36"/>
      <c r="K493" s="36"/>
      <c r="L493" s="36"/>
      <c r="N493" s="32"/>
      <c r="O493" s="32"/>
      <c r="P493" s="32"/>
      <c r="Q493" s="32"/>
    </row>
    <row r="494" spans="1:17">
      <c r="A494" s="32"/>
      <c r="B494" s="35"/>
      <c r="C494" s="32"/>
      <c r="D494" s="32"/>
      <c r="E494" s="32"/>
      <c r="F494" s="36"/>
      <c r="G494" s="36"/>
      <c r="H494" s="36"/>
      <c r="I494" s="36"/>
      <c r="J494" s="36"/>
      <c r="K494" s="36"/>
      <c r="L494" s="36"/>
      <c r="N494" s="32"/>
      <c r="O494" s="32"/>
      <c r="P494" s="32"/>
      <c r="Q494" s="32"/>
    </row>
    <row r="495" spans="1:17">
      <c r="A495" s="32"/>
      <c r="B495" s="35"/>
      <c r="C495" s="32"/>
      <c r="D495" s="32"/>
      <c r="E495" s="32"/>
      <c r="F495" s="36"/>
      <c r="G495" s="36"/>
      <c r="H495" s="36"/>
      <c r="I495" s="36"/>
      <c r="J495" s="36"/>
      <c r="K495" s="36"/>
      <c r="L495" s="36"/>
      <c r="N495" s="32"/>
      <c r="O495" s="32"/>
      <c r="P495" s="32"/>
      <c r="Q495" s="32"/>
    </row>
    <row r="496" spans="1:17">
      <c r="A496" s="32"/>
      <c r="B496" s="35"/>
      <c r="C496" s="32"/>
      <c r="D496" s="32"/>
      <c r="E496" s="32"/>
      <c r="F496" s="36"/>
      <c r="G496" s="36"/>
      <c r="H496" s="36"/>
      <c r="I496" s="36"/>
      <c r="J496" s="36"/>
      <c r="K496" s="36"/>
      <c r="L496" s="36"/>
      <c r="N496" s="32"/>
      <c r="O496" s="32"/>
      <c r="P496" s="32"/>
      <c r="Q496" s="32"/>
    </row>
    <row r="497" spans="1:17">
      <c r="A497" s="32"/>
      <c r="B497" s="35"/>
      <c r="C497" s="32"/>
      <c r="D497" s="32"/>
      <c r="E497" s="32"/>
      <c r="F497" s="36"/>
      <c r="G497" s="36"/>
      <c r="H497" s="36"/>
      <c r="I497" s="36"/>
      <c r="J497" s="36"/>
      <c r="K497" s="36"/>
      <c r="L497" s="36"/>
      <c r="N497" s="32"/>
      <c r="O497" s="32"/>
      <c r="P497" s="32"/>
      <c r="Q497" s="32"/>
    </row>
    <row r="498" spans="1:17">
      <c r="A498" s="32"/>
      <c r="B498" s="35"/>
      <c r="C498" s="32"/>
      <c r="D498" s="32"/>
      <c r="E498" s="32"/>
      <c r="F498" s="36"/>
      <c r="G498" s="36"/>
      <c r="H498" s="36"/>
      <c r="I498" s="36"/>
      <c r="J498" s="36"/>
      <c r="K498" s="36"/>
      <c r="L498" s="36"/>
      <c r="N498" s="32"/>
      <c r="O498" s="32"/>
      <c r="P498" s="32"/>
      <c r="Q498" s="32"/>
    </row>
    <row r="499" spans="1:17">
      <c r="A499" s="32"/>
      <c r="B499" s="35"/>
      <c r="C499" s="32"/>
      <c r="D499" s="32"/>
      <c r="E499" s="32"/>
      <c r="F499" s="36"/>
      <c r="G499" s="36"/>
      <c r="H499" s="36"/>
      <c r="I499" s="36"/>
      <c r="J499" s="36"/>
      <c r="K499" s="36"/>
      <c r="L499" s="36"/>
      <c r="N499" s="32"/>
      <c r="O499" s="32"/>
      <c r="P499" s="32"/>
      <c r="Q499" s="32"/>
    </row>
    <row r="500" spans="1:17">
      <c r="A500" s="32"/>
      <c r="B500" s="35"/>
      <c r="C500" s="32"/>
      <c r="D500" s="32"/>
      <c r="E500" s="32"/>
      <c r="F500" s="36"/>
      <c r="G500" s="36"/>
      <c r="H500" s="36"/>
      <c r="I500" s="36"/>
      <c r="J500" s="36"/>
      <c r="K500" s="36"/>
      <c r="L500" s="36"/>
      <c r="N500" s="32"/>
      <c r="O500" s="32"/>
      <c r="P500" s="32"/>
      <c r="Q500" s="32"/>
    </row>
    <row r="501" spans="1:17">
      <c r="A501" s="32"/>
      <c r="B501" s="35"/>
      <c r="C501" s="32"/>
      <c r="D501" s="32"/>
      <c r="E501" s="32"/>
      <c r="F501" s="36"/>
      <c r="G501" s="36"/>
      <c r="H501" s="36"/>
      <c r="I501" s="36"/>
      <c r="J501" s="36"/>
      <c r="K501" s="36"/>
      <c r="L501" s="36"/>
      <c r="N501" s="32"/>
      <c r="O501" s="32"/>
      <c r="P501" s="32"/>
      <c r="Q501" s="32"/>
    </row>
    <row r="502" spans="1:17">
      <c r="A502" s="32"/>
      <c r="B502" s="35"/>
      <c r="C502" s="32"/>
      <c r="D502" s="32"/>
      <c r="E502" s="32"/>
      <c r="F502" s="36"/>
      <c r="G502" s="36"/>
      <c r="H502" s="36"/>
      <c r="I502" s="36"/>
      <c r="J502" s="36"/>
      <c r="K502" s="36"/>
      <c r="L502" s="36"/>
      <c r="N502" s="32"/>
      <c r="O502" s="32"/>
      <c r="P502" s="32"/>
      <c r="Q502" s="32"/>
    </row>
    <row r="503" spans="1:17">
      <c r="A503" s="32"/>
      <c r="B503" s="35"/>
      <c r="C503" s="32"/>
      <c r="D503" s="32"/>
      <c r="E503" s="32"/>
      <c r="F503" s="36"/>
      <c r="G503" s="36"/>
      <c r="H503" s="36"/>
      <c r="I503" s="36"/>
      <c r="J503" s="36"/>
      <c r="K503" s="36"/>
      <c r="L503" s="36"/>
      <c r="N503" s="32"/>
      <c r="O503" s="32"/>
      <c r="P503" s="32"/>
      <c r="Q503" s="32"/>
    </row>
    <row r="504" spans="1:17">
      <c r="A504" s="32"/>
      <c r="B504" s="35"/>
      <c r="C504" s="32"/>
      <c r="D504" s="32"/>
      <c r="E504" s="32"/>
      <c r="F504" s="36"/>
      <c r="G504" s="36"/>
      <c r="H504" s="36"/>
      <c r="I504" s="36"/>
      <c r="J504" s="36"/>
      <c r="K504" s="36"/>
      <c r="L504" s="36"/>
      <c r="N504" s="32"/>
      <c r="O504" s="32"/>
      <c r="P504" s="32"/>
      <c r="Q504" s="32"/>
    </row>
    <row r="505" spans="1:17">
      <c r="A505" s="32"/>
      <c r="B505" s="35"/>
      <c r="C505" s="32"/>
      <c r="D505" s="32"/>
      <c r="E505" s="32"/>
      <c r="F505" s="36"/>
      <c r="G505" s="36"/>
      <c r="H505" s="36"/>
      <c r="I505" s="36"/>
      <c r="J505" s="36"/>
      <c r="K505" s="36"/>
      <c r="L505" s="36"/>
      <c r="N505" s="32"/>
      <c r="O505" s="32"/>
      <c r="P505" s="32"/>
      <c r="Q505" s="32"/>
    </row>
    <row r="506" spans="1:17">
      <c r="A506" s="32"/>
      <c r="B506" s="35"/>
      <c r="C506" s="32"/>
      <c r="D506" s="32"/>
      <c r="E506" s="32"/>
      <c r="F506" s="36"/>
      <c r="G506" s="36"/>
      <c r="H506" s="36"/>
      <c r="I506" s="36"/>
      <c r="J506" s="36"/>
      <c r="K506" s="36"/>
      <c r="L506" s="36"/>
      <c r="N506" s="32"/>
      <c r="O506" s="32"/>
      <c r="P506" s="32"/>
      <c r="Q506" s="32"/>
    </row>
    <row r="507" spans="1:17">
      <c r="A507" s="32"/>
      <c r="B507" s="35"/>
      <c r="C507" s="32"/>
      <c r="D507" s="32"/>
      <c r="E507" s="32"/>
      <c r="F507" s="36"/>
      <c r="G507" s="36"/>
      <c r="H507" s="36"/>
      <c r="I507" s="36"/>
      <c r="J507" s="36"/>
      <c r="K507" s="36"/>
      <c r="L507" s="36"/>
      <c r="N507" s="32"/>
      <c r="O507" s="32"/>
      <c r="P507" s="32"/>
      <c r="Q507" s="32"/>
    </row>
    <row r="508" spans="1:17">
      <c r="A508" s="32"/>
      <c r="B508" s="35"/>
      <c r="C508" s="32"/>
      <c r="D508" s="32"/>
      <c r="E508" s="32"/>
      <c r="F508" s="36"/>
      <c r="G508" s="36"/>
      <c r="H508" s="36"/>
      <c r="I508" s="36"/>
      <c r="J508" s="36"/>
      <c r="K508" s="36"/>
      <c r="L508" s="36"/>
      <c r="N508" s="32"/>
      <c r="O508" s="32"/>
      <c r="P508" s="32"/>
      <c r="Q508" s="32"/>
    </row>
    <row r="509" spans="1:17">
      <c r="A509" s="32"/>
      <c r="B509" s="35"/>
      <c r="C509" s="32"/>
      <c r="D509" s="32"/>
      <c r="E509" s="32"/>
      <c r="F509" s="36"/>
      <c r="G509" s="36"/>
      <c r="H509" s="36"/>
      <c r="I509" s="36"/>
      <c r="J509" s="36"/>
      <c r="K509" s="36"/>
      <c r="L509" s="36"/>
      <c r="N509" s="32"/>
      <c r="O509" s="32"/>
      <c r="P509" s="32"/>
      <c r="Q509" s="32"/>
    </row>
    <row r="510" spans="1:17">
      <c r="A510" s="32"/>
      <c r="B510" s="35"/>
      <c r="C510" s="32"/>
      <c r="D510" s="32"/>
      <c r="E510" s="32"/>
      <c r="F510" s="36"/>
      <c r="G510" s="36"/>
      <c r="H510" s="36"/>
      <c r="I510" s="36"/>
      <c r="J510" s="36"/>
      <c r="K510" s="36"/>
      <c r="L510" s="36"/>
      <c r="N510" s="32"/>
      <c r="O510" s="32"/>
      <c r="P510" s="32"/>
      <c r="Q510" s="32"/>
    </row>
    <row r="511" spans="1:17">
      <c r="A511" s="32"/>
      <c r="B511" s="35"/>
      <c r="C511" s="32"/>
      <c r="D511" s="32"/>
      <c r="E511" s="32"/>
      <c r="F511" s="36"/>
      <c r="G511" s="36"/>
      <c r="H511" s="36"/>
      <c r="I511" s="36"/>
      <c r="J511" s="36"/>
      <c r="K511" s="36"/>
      <c r="L511" s="36"/>
      <c r="N511" s="32"/>
      <c r="O511" s="32"/>
      <c r="P511" s="32"/>
      <c r="Q511" s="32"/>
    </row>
    <row r="512" spans="1:17">
      <c r="A512" s="32"/>
      <c r="B512" s="35"/>
      <c r="C512" s="32"/>
      <c r="D512" s="32"/>
      <c r="E512" s="32"/>
      <c r="F512" s="36"/>
      <c r="G512" s="36"/>
      <c r="H512" s="36"/>
      <c r="I512" s="36"/>
      <c r="J512" s="36"/>
      <c r="K512" s="36"/>
      <c r="L512" s="36"/>
      <c r="N512" s="32"/>
      <c r="O512" s="32"/>
      <c r="P512" s="32"/>
      <c r="Q512" s="32"/>
    </row>
    <row r="513" spans="1:17">
      <c r="A513" s="32"/>
      <c r="B513" s="35"/>
      <c r="C513" s="32"/>
      <c r="D513" s="32"/>
      <c r="E513" s="32"/>
      <c r="F513" s="36"/>
      <c r="G513" s="36"/>
      <c r="H513" s="36"/>
      <c r="I513" s="36"/>
      <c r="J513" s="36"/>
      <c r="K513" s="36"/>
      <c r="L513" s="36"/>
      <c r="N513" s="32"/>
      <c r="O513" s="32"/>
      <c r="P513" s="32"/>
      <c r="Q513" s="32"/>
    </row>
    <row r="514" spans="1:17">
      <c r="A514" s="32"/>
      <c r="B514" s="35"/>
      <c r="C514" s="32"/>
      <c r="D514" s="32"/>
      <c r="E514" s="32"/>
      <c r="F514" s="36"/>
      <c r="G514" s="36"/>
      <c r="H514" s="36"/>
      <c r="I514" s="36"/>
      <c r="J514" s="36"/>
      <c r="K514" s="36"/>
      <c r="L514" s="36"/>
      <c r="N514" s="32"/>
      <c r="O514" s="32"/>
      <c r="P514" s="32"/>
      <c r="Q514" s="32"/>
    </row>
    <row r="515" spans="1:17">
      <c r="A515" s="32"/>
      <c r="B515" s="35"/>
      <c r="C515" s="32"/>
      <c r="D515" s="32"/>
      <c r="E515" s="32"/>
      <c r="F515" s="36"/>
      <c r="G515" s="36"/>
      <c r="H515" s="36"/>
      <c r="I515" s="36"/>
      <c r="J515" s="36"/>
      <c r="K515" s="36"/>
      <c r="L515" s="36"/>
      <c r="N515" s="32"/>
      <c r="O515" s="32"/>
      <c r="P515" s="32"/>
      <c r="Q515" s="32"/>
    </row>
    <row r="516" spans="1:17">
      <c r="A516" s="32"/>
      <c r="B516" s="35"/>
      <c r="C516" s="32"/>
      <c r="D516" s="32"/>
      <c r="E516" s="32"/>
      <c r="F516" s="36"/>
      <c r="G516" s="36"/>
      <c r="H516" s="36"/>
      <c r="I516" s="36"/>
      <c r="J516" s="36"/>
      <c r="K516" s="36"/>
      <c r="L516" s="36"/>
      <c r="N516" s="32"/>
      <c r="O516" s="32"/>
      <c r="P516" s="32"/>
      <c r="Q516" s="32"/>
    </row>
    <row r="517" spans="1:17">
      <c r="A517" s="32"/>
      <c r="B517" s="35"/>
      <c r="C517" s="32"/>
      <c r="D517" s="32"/>
      <c r="E517" s="32"/>
      <c r="F517" s="36"/>
      <c r="G517" s="36"/>
      <c r="H517" s="36"/>
      <c r="I517" s="36"/>
      <c r="J517" s="36"/>
      <c r="K517" s="36"/>
      <c r="L517" s="36"/>
      <c r="N517" s="32"/>
      <c r="O517" s="32"/>
      <c r="P517" s="32"/>
      <c r="Q517" s="32"/>
    </row>
    <row r="518" spans="1:17">
      <c r="A518" s="32"/>
      <c r="B518" s="35"/>
      <c r="C518" s="32"/>
      <c r="D518" s="32"/>
      <c r="E518" s="32"/>
      <c r="F518" s="36"/>
      <c r="G518" s="36"/>
      <c r="H518" s="36"/>
      <c r="I518" s="36"/>
      <c r="J518" s="36"/>
      <c r="K518" s="36"/>
      <c r="L518" s="36"/>
      <c r="N518" s="32"/>
      <c r="O518" s="32"/>
      <c r="P518" s="32"/>
      <c r="Q518" s="32"/>
    </row>
    <row r="519" spans="1:17">
      <c r="A519" s="32"/>
      <c r="B519" s="35"/>
      <c r="C519" s="32"/>
      <c r="D519" s="32"/>
      <c r="E519" s="32"/>
      <c r="F519" s="36"/>
      <c r="G519" s="36"/>
      <c r="H519" s="36"/>
      <c r="I519" s="36"/>
      <c r="J519" s="36"/>
      <c r="K519" s="36"/>
      <c r="L519" s="36"/>
      <c r="N519" s="32"/>
      <c r="O519" s="32"/>
      <c r="P519" s="32"/>
      <c r="Q519" s="32"/>
    </row>
    <row r="520" spans="1:17">
      <c r="A520" s="32"/>
      <c r="B520" s="35"/>
      <c r="C520" s="32"/>
      <c r="D520" s="32"/>
      <c r="E520" s="32"/>
      <c r="F520" s="36"/>
      <c r="G520" s="36"/>
      <c r="H520" s="36"/>
      <c r="I520" s="36"/>
      <c r="J520" s="36"/>
      <c r="K520" s="36"/>
      <c r="L520" s="36"/>
      <c r="N520" s="32"/>
      <c r="O520" s="32"/>
      <c r="P520" s="32"/>
      <c r="Q520" s="32"/>
    </row>
    <row r="521" spans="1:17">
      <c r="A521" s="32"/>
      <c r="B521" s="35"/>
      <c r="C521" s="32"/>
      <c r="D521" s="32"/>
      <c r="E521" s="32"/>
      <c r="F521" s="36"/>
      <c r="G521" s="36"/>
      <c r="H521" s="36"/>
      <c r="I521" s="36"/>
      <c r="J521" s="36"/>
      <c r="K521" s="36"/>
      <c r="L521" s="36"/>
      <c r="N521" s="32"/>
      <c r="O521" s="32"/>
      <c r="P521" s="32"/>
      <c r="Q521" s="32"/>
    </row>
    <row r="522" spans="1:17">
      <c r="A522" s="32"/>
      <c r="B522" s="35"/>
      <c r="C522" s="32"/>
      <c r="D522" s="32"/>
      <c r="E522" s="32"/>
      <c r="F522" s="36"/>
      <c r="G522" s="36"/>
      <c r="H522" s="36"/>
      <c r="I522" s="36"/>
      <c r="J522" s="36"/>
      <c r="K522" s="36"/>
      <c r="L522" s="36"/>
      <c r="N522" s="32"/>
      <c r="O522" s="32"/>
      <c r="P522" s="32"/>
      <c r="Q522" s="32"/>
    </row>
    <row r="523" spans="1:17">
      <c r="A523" s="32"/>
      <c r="B523" s="35"/>
      <c r="C523" s="32"/>
      <c r="D523" s="32"/>
      <c r="E523" s="32"/>
      <c r="F523" s="36"/>
      <c r="G523" s="36"/>
      <c r="H523" s="36"/>
      <c r="I523" s="36"/>
      <c r="J523" s="36"/>
      <c r="K523" s="36"/>
      <c r="L523" s="36"/>
      <c r="N523" s="32"/>
      <c r="O523" s="32"/>
      <c r="P523" s="32"/>
      <c r="Q523" s="32"/>
    </row>
    <row r="524" spans="1:17">
      <c r="A524" s="32"/>
      <c r="B524" s="35"/>
      <c r="C524" s="32"/>
      <c r="D524" s="32"/>
      <c r="E524" s="32"/>
      <c r="F524" s="36"/>
      <c r="G524" s="36"/>
      <c r="H524" s="36"/>
      <c r="I524" s="36"/>
      <c r="J524" s="36"/>
      <c r="K524" s="36"/>
      <c r="L524" s="36"/>
      <c r="N524" s="32"/>
      <c r="O524" s="32"/>
      <c r="P524" s="32"/>
      <c r="Q524" s="32"/>
    </row>
    <row r="525" spans="1:17">
      <c r="A525" s="32"/>
      <c r="B525" s="35"/>
      <c r="C525" s="32"/>
      <c r="D525" s="32"/>
      <c r="E525" s="32"/>
      <c r="F525" s="36"/>
      <c r="G525" s="36"/>
      <c r="H525" s="36"/>
      <c r="I525" s="36"/>
      <c r="J525" s="36"/>
      <c r="K525" s="36"/>
      <c r="L525" s="36"/>
      <c r="N525" s="32"/>
      <c r="O525" s="32"/>
      <c r="P525" s="32"/>
      <c r="Q525" s="32"/>
    </row>
    <row r="526" spans="1:17">
      <c r="A526" s="32"/>
      <c r="B526" s="35"/>
      <c r="C526" s="32"/>
      <c r="D526" s="32"/>
      <c r="E526" s="32"/>
      <c r="F526" s="36"/>
      <c r="G526" s="36"/>
      <c r="H526" s="36"/>
      <c r="I526" s="36"/>
      <c r="J526" s="36"/>
      <c r="K526" s="36"/>
      <c r="L526" s="36"/>
      <c r="N526" s="32"/>
      <c r="O526" s="32"/>
      <c r="P526" s="32"/>
      <c r="Q526" s="32"/>
    </row>
    <row r="527" spans="1:17">
      <c r="A527" s="32"/>
      <c r="B527" s="35"/>
      <c r="C527" s="32"/>
      <c r="D527" s="32"/>
      <c r="E527" s="32"/>
      <c r="F527" s="36"/>
      <c r="G527" s="36"/>
      <c r="H527" s="36"/>
      <c r="I527" s="36"/>
      <c r="J527" s="36"/>
      <c r="K527" s="36"/>
      <c r="L527" s="36"/>
      <c r="N527" s="32"/>
      <c r="O527" s="32"/>
      <c r="P527" s="32"/>
      <c r="Q527" s="32"/>
    </row>
    <row r="528" spans="1:17">
      <c r="A528" s="32"/>
      <c r="B528" s="35"/>
      <c r="C528" s="32"/>
      <c r="D528" s="32"/>
      <c r="E528" s="32"/>
      <c r="F528" s="36"/>
      <c r="G528" s="36"/>
      <c r="H528" s="36"/>
      <c r="I528" s="36"/>
      <c r="J528" s="36"/>
      <c r="K528" s="36"/>
      <c r="L528" s="36"/>
      <c r="N528" s="32"/>
      <c r="O528" s="32"/>
      <c r="P528" s="32"/>
      <c r="Q528" s="32"/>
    </row>
    <row r="529" spans="1:17">
      <c r="A529" s="32"/>
      <c r="B529" s="35"/>
      <c r="C529" s="32"/>
      <c r="D529" s="32"/>
      <c r="E529" s="32"/>
      <c r="F529" s="36"/>
      <c r="G529" s="36"/>
      <c r="H529" s="36"/>
      <c r="I529" s="36"/>
      <c r="J529" s="36"/>
      <c r="K529" s="36"/>
      <c r="L529" s="36"/>
      <c r="N529" s="32"/>
      <c r="O529" s="32"/>
      <c r="P529" s="32"/>
      <c r="Q529" s="32"/>
    </row>
    <row r="530" spans="1:17">
      <c r="A530" s="32"/>
      <c r="B530" s="35"/>
      <c r="C530" s="32"/>
      <c r="D530" s="32"/>
      <c r="E530" s="32"/>
      <c r="F530" s="36"/>
      <c r="G530" s="36"/>
      <c r="H530" s="36"/>
      <c r="I530" s="36"/>
      <c r="J530" s="36"/>
      <c r="K530" s="36"/>
      <c r="L530" s="36"/>
      <c r="N530" s="32"/>
      <c r="O530" s="32"/>
      <c r="P530" s="32"/>
      <c r="Q530" s="32"/>
    </row>
    <row r="531" spans="1:17">
      <c r="A531" s="32"/>
      <c r="B531" s="35"/>
      <c r="C531" s="32"/>
      <c r="D531" s="32"/>
      <c r="E531" s="32"/>
      <c r="F531" s="36"/>
      <c r="G531" s="36"/>
      <c r="H531" s="36"/>
      <c r="I531" s="36"/>
      <c r="J531" s="36"/>
      <c r="K531" s="36"/>
      <c r="L531" s="36"/>
      <c r="N531" s="32"/>
      <c r="O531" s="32"/>
      <c r="P531" s="32"/>
      <c r="Q531" s="32"/>
    </row>
    <row r="532" spans="1:17">
      <c r="A532" s="32"/>
      <c r="B532" s="35"/>
      <c r="C532" s="32"/>
      <c r="D532" s="32"/>
      <c r="E532" s="32"/>
      <c r="F532" s="36"/>
      <c r="G532" s="36"/>
      <c r="H532" s="36"/>
      <c r="I532" s="36"/>
      <c r="J532" s="36"/>
      <c r="K532" s="36"/>
      <c r="L532" s="36"/>
      <c r="N532" s="32"/>
      <c r="O532" s="32"/>
      <c r="P532" s="32"/>
      <c r="Q532" s="32"/>
    </row>
    <row r="533" spans="1:17">
      <c r="A533" s="32"/>
      <c r="B533" s="35"/>
      <c r="C533" s="32"/>
      <c r="D533" s="32"/>
      <c r="E533" s="32"/>
      <c r="F533" s="36"/>
      <c r="G533" s="36"/>
      <c r="H533" s="36"/>
      <c r="I533" s="36"/>
      <c r="J533" s="36"/>
      <c r="K533" s="36"/>
      <c r="L533" s="36"/>
      <c r="N533" s="32"/>
      <c r="O533" s="32"/>
      <c r="P533" s="32"/>
      <c r="Q533" s="32"/>
    </row>
    <row r="534" spans="1:17">
      <c r="A534" s="32"/>
      <c r="B534" s="35"/>
      <c r="C534" s="32"/>
      <c r="D534" s="32"/>
      <c r="E534" s="32"/>
      <c r="F534" s="36"/>
      <c r="G534" s="36"/>
      <c r="H534" s="36"/>
      <c r="I534" s="36"/>
      <c r="J534" s="36"/>
      <c r="K534" s="36"/>
      <c r="L534" s="36"/>
      <c r="N534" s="32"/>
      <c r="O534" s="32"/>
      <c r="P534" s="32"/>
      <c r="Q534" s="32"/>
    </row>
    <row r="535" spans="1:17">
      <c r="A535" s="32"/>
      <c r="B535" s="35"/>
      <c r="C535" s="32"/>
      <c r="D535" s="32"/>
      <c r="E535" s="32"/>
      <c r="F535" s="36"/>
      <c r="G535" s="36"/>
      <c r="H535" s="36"/>
      <c r="I535" s="36"/>
      <c r="J535" s="36"/>
      <c r="K535" s="36"/>
      <c r="L535" s="36"/>
      <c r="N535" s="32"/>
      <c r="O535" s="32"/>
      <c r="P535" s="32"/>
      <c r="Q535" s="32"/>
    </row>
    <row r="536" spans="1:17">
      <c r="A536" s="32"/>
      <c r="B536" s="35"/>
      <c r="C536" s="32"/>
      <c r="D536" s="32"/>
      <c r="E536" s="32"/>
      <c r="F536" s="36"/>
      <c r="G536" s="36"/>
      <c r="H536" s="36"/>
      <c r="I536" s="36"/>
      <c r="J536" s="36"/>
      <c r="K536" s="36"/>
      <c r="L536" s="36"/>
      <c r="N536" s="32"/>
      <c r="O536" s="32"/>
      <c r="P536" s="32"/>
      <c r="Q536" s="32"/>
    </row>
    <row r="537" spans="1:17">
      <c r="A537" s="32"/>
      <c r="B537" s="35"/>
      <c r="C537" s="32"/>
      <c r="D537" s="32"/>
      <c r="E537" s="32"/>
      <c r="F537" s="36"/>
      <c r="G537" s="36"/>
      <c r="H537" s="36"/>
      <c r="I537" s="36"/>
      <c r="J537" s="36"/>
      <c r="K537" s="36"/>
      <c r="L537" s="36"/>
      <c r="N537" s="32"/>
      <c r="O537" s="32"/>
      <c r="P537" s="32"/>
      <c r="Q537" s="32"/>
    </row>
    <row r="538" spans="1:17">
      <c r="A538" s="32"/>
      <c r="B538" s="35"/>
      <c r="C538" s="32"/>
      <c r="D538" s="32"/>
      <c r="E538" s="32"/>
      <c r="F538" s="36"/>
      <c r="G538" s="36"/>
      <c r="H538" s="36"/>
      <c r="I538" s="36"/>
      <c r="J538" s="36"/>
      <c r="K538" s="36"/>
      <c r="L538" s="36"/>
      <c r="N538" s="32"/>
      <c r="O538" s="32"/>
      <c r="P538" s="32"/>
      <c r="Q538" s="32"/>
    </row>
    <row r="539" spans="1:17">
      <c r="A539" s="32"/>
      <c r="B539" s="35"/>
      <c r="C539" s="32"/>
      <c r="D539" s="32"/>
      <c r="E539" s="32"/>
      <c r="F539" s="36"/>
      <c r="G539" s="36"/>
      <c r="H539" s="36"/>
      <c r="I539" s="36"/>
      <c r="J539" s="36"/>
      <c r="K539" s="36"/>
      <c r="L539" s="36"/>
      <c r="N539" s="32"/>
      <c r="O539" s="32"/>
      <c r="P539" s="32"/>
      <c r="Q539" s="32"/>
    </row>
    <row r="540" spans="1:17">
      <c r="A540" s="32"/>
      <c r="B540" s="35"/>
      <c r="C540" s="32"/>
      <c r="D540" s="32"/>
      <c r="E540" s="32"/>
      <c r="F540" s="36"/>
      <c r="G540" s="36"/>
      <c r="H540" s="36"/>
      <c r="I540" s="36"/>
      <c r="J540" s="36"/>
      <c r="K540" s="36"/>
      <c r="L540" s="36"/>
      <c r="N540" s="32"/>
      <c r="O540" s="32"/>
      <c r="P540" s="32"/>
      <c r="Q540" s="32"/>
    </row>
    <row r="541" spans="1:17">
      <c r="A541" s="32"/>
      <c r="B541" s="35"/>
      <c r="C541" s="32"/>
      <c r="D541" s="32"/>
      <c r="E541" s="32"/>
      <c r="F541" s="36"/>
      <c r="G541" s="36"/>
      <c r="H541" s="36"/>
      <c r="I541" s="36"/>
      <c r="J541" s="36"/>
      <c r="K541" s="36"/>
      <c r="L541" s="36"/>
      <c r="N541" s="32"/>
      <c r="O541" s="32"/>
      <c r="P541" s="32"/>
      <c r="Q541" s="32"/>
    </row>
    <row r="542" spans="1:17">
      <c r="A542" s="32"/>
      <c r="B542" s="35"/>
      <c r="C542" s="32"/>
      <c r="D542" s="32"/>
      <c r="E542" s="32"/>
      <c r="F542" s="36"/>
      <c r="G542" s="36"/>
      <c r="H542" s="36"/>
      <c r="I542" s="36"/>
      <c r="J542" s="36"/>
      <c r="K542" s="36"/>
      <c r="L542" s="36"/>
      <c r="N542" s="32"/>
      <c r="O542" s="32"/>
      <c r="P542" s="32"/>
      <c r="Q542" s="32"/>
    </row>
    <row r="543" spans="1:17">
      <c r="A543" s="32"/>
      <c r="B543" s="35"/>
      <c r="C543" s="32"/>
      <c r="D543" s="32"/>
      <c r="E543" s="32"/>
      <c r="F543" s="36"/>
      <c r="G543" s="36"/>
      <c r="H543" s="36"/>
      <c r="I543" s="36"/>
      <c r="J543" s="36"/>
      <c r="K543" s="36"/>
      <c r="L543" s="36"/>
      <c r="N543" s="32"/>
      <c r="O543" s="32"/>
      <c r="P543" s="32"/>
      <c r="Q543" s="32"/>
    </row>
    <row r="544" spans="1:17">
      <c r="A544" s="32"/>
      <c r="B544" s="35"/>
      <c r="C544" s="32"/>
      <c r="D544" s="32"/>
      <c r="E544" s="32"/>
      <c r="F544" s="36"/>
      <c r="G544" s="36"/>
      <c r="H544" s="36"/>
      <c r="I544" s="36"/>
      <c r="J544" s="36"/>
      <c r="K544" s="36"/>
      <c r="L544" s="36"/>
      <c r="N544" s="32"/>
      <c r="O544" s="32"/>
      <c r="P544" s="32"/>
      <c r="Q544" s="32"/>
    </row>
    <row r="545" spans="1:17">
      <c r="A545" s="32"/>
      <c r="B545" s="35"/>
      <c r="C545" s="32"/>
      <c r="D545" s="32"/>
      <c r="E545" s="32"/>
      <c r="F545" s="36"/>
      <c r="G545" s="36"/>
      <c r="H545" s="36"/>
      <c r="I545" s="36"/>
      <c r="J545" s="36"/>
      <c r="K545" s="36"/>
      <c r="L545" s="36"/>
      <c r="N545" s="32"/>
      <c r="O545" s="32"/>
      <c r="P545" s="32"/>
      <c r="Q545" s="32"/>
    </row>
    <row r="546" spans="1:17">
      <c r="A546" s="32"/>
      <c r="B546" s="35"/>
      <c r="C546" s="32"/>
      <c r="D546" s="32"/>
      <c r="E546" s="32"/>
      <c r="F546" s="36"/>
      <c r="G546" s="36"/>
      <c r="H546" s="36"/>
      <c r="I546" s="36"/>
      <c r="J546" s="36"/>
      <c r="K546" s="36"/>
      <c r="L546" s="36"/>
      <c r="N546" s="32"/>
      <c r="O546" s="32"/>
      <c r="P546" s="32"/>
      <c r="Q546" s="32"/>
    </row>
    <row r="547" spans="1:17">
      <c r="A547" s="32"/>
      <c r="B547" s="35"/>
      <c r="C547" s="32"/>
      <c r="D547" s="32"/>
      <c r="E547" s="32"/>
      <c r="F547" s="36"/>
      <c r="G547" s="36"/>
      <c r="H547" s="36"/>
      <c r="I547" s="36"/>
      <c r="J547" s="36"/>
      <c r="K547" s="36"/>
      <c r="L547" s="36"/>
      <c r="N547" s="32"/>
      <c r="O547" s="32"/>
      <c r="P547" s="32"/>
      <c r="Q547" s="32"/>
    </row>
    <row r="548" spans="1:17">
      <c r="A548" s="32"/>
      <c r="B548" s="35"/>
      <c r="C548" s="32"/>
      <c r="D548" s="32"/>
      <c r="E548" s="32"/>
      <c r="F548" s="36"/>
      <c r="G548" s="36"/>
      <c r="H548" s="36"/>
      <c r="I548" s="36"/>
      <c r="J548" s="36"/>
      <c r="K548" s="36"/>
      <c r="L548" s="36"/>
      <c r="N548" s="32"/>
      <c r="O548" s="32"/>
      <c r="P548" s="32"/>
      <c r="Q548" s="32"/>
    </row>
    <row r="549" spans="1:17">
      <c r="A549" s="32"/>
      <c r="B549" s="35"/>
      <c r="C549" s="32"/>
      <c r="D549" s="32"/>
      <c r="E549" s="32"/>
      <c r="F549" s="36"/>
      <c r="G549" s="36"/>
      <c r="H549" s="36"/>
      <c r="I549" s="36"/>
      <c r="J549" s="36"/>
      <c r="K549" s="36"/>
      <c r="L549" s="36"/>
      <c r="N549" s="32"/>
      <c r="O549" s="32"/>
      <c r="P549" s="32"/>
      <c r="Q549" s="32"/>
    </row>
    <row r="550" spans="1:17">
      <c r="A550" s="32"/>
      <c r="B550" s="35"/>
      <c r="C550" s="32"/>
      <c r="D550" s="32"/>
      <c r="E550" s="32"/>
      <c r="F550" s="36"/>
      <c r="G550" s="36"/>
      <c r="H550" s="36"/>
      <c r="I550" s="36"/>
      <c r="J550" s="36"/>
      <c r="K550" s="36"/>
      <c r="L550" s="36"/>
      <c r="N550" s="32"/>
      <c r="O550" s="32"/>
      <c r="P550" s="32"/>
      <c r="Q550" s="32"/>
    </row>
    <row r="551" spans="1:17">
      <c r="A551" s="32"/>
      <c r="B551" s="35"/>
      <c r="C551" s="32"/>
      <c r="D551" s="32"/>
      <c r="E551" s="32"/>
      <c r="F551" s="36"/>
      <c r="G551" s="36"/>
      <c r="H551" s="36"/>
      <c r="I551" s="36"/>
      <c r="J551" s="36"/>
      <c r="K551" s="36"/>
      <c r="L551" s="36"/>
      <c r="N551" s="32"/>
      <c r="O551" s="32"/>
      <c r="P551" s="32"/>
      <c r="Q551" s="32"/>
    </row>
    <row r="552" spans="1:17">
      <c r="A552" s="32"/>
      <c r="B552" s="35"/>
      <c r="C552" s="32"/>
      <c r="D552" s="32"/>
      <c r="E552" s="32"/>
      <c r="F552" s="36"/>
      <c r="G552" s="36"/>
      <c r="H552" s="36"/>
      <c r="I552" s="36"/>
      <c r="J552" s="36"/>
      <c r="K552" s="36"/>
      <c r="L552" s="36"/>
      <c r="N552" s="32"/>
      <c r="O552" s="32"/>
      <c r="P552" s="32"/>
      <c r="Q552" s="32"/>
    </row>
    <row r="553" spans="1:17">
      <c r="A553" s="32"/>
      <c r="B553" s="35"/>
      <c r="C553" s="32"/>
      <c r="D553" s="32"/>
      <c r="E553" s="32"/>
      <c r="F553" s="36"/>
      <c r="G553" s="36"/>
      <c r="H553" s="36"/>
      <c r="I553" s="36"/>
      <c r="J553" s="36"/>
      <c r="K553" s="36"/>
      <c r="L553" s="36"/>
      <c r="N553" s="32"/>
      <c r="O553" s="32"/>
      <c r="P553" s="32"/>
      <c r="Q553" s="32"/>
    </row>
    <row r="554" spans="1:17">
      <c r="A554" s="32"/>
      <c r="B554" s="35"/>
      <c r="C554" s="32"/>
      <c r="D554" s="32"/>
      <c r="E554" s="32"/>
      <c r="F554" s="36"/>
      <c r="G554" s="36"/>
      <c r="H554" s="36"/>
      <c r="I554" s="36"/>
      <c r="J554" s="36"/>
      <c r="K554" s="36"/>
      <c r="L554" s="36"/>
      <c r="N554" s="32"/>
      <c r="O554" s="32"/>
      <c r="P554" s="32"/>
      <c r="Q554" s="32"/>
    </row>
    <row r="555" spans="1:17">
      <c r="A555" s="32"/>
      <c r="B555" s="35"/>
      <c r="C555" s="32"/>
      <c r="D555" s="32"/>
      <c r="E555" s="32"/>
      <c r="F555" s="36"/>
      <c r="G555" s="36"/>
      <c r="H555" s="36"/>
      <c r="I555" s="36"/>
      <c r="J555" s="36"/>
      <c r="K555" s="36"/>
      <c r="L555" s="36"/>
      <c r="N555" s="32"/>
      <c r="O555" s="32"/>
      <c r="P555" s="32"/>
      <c r="Q555" s="32"/>
    </row>
    <row r="556" spans="1:17">
      <c r="A556" s="32"/>
      <c r="B556" s="35"/>
      <c r="C556" s="32"/>
      <c r="D556" s="32"/>
      <c r="E556" s="32"/>
      <c r="F556" s="36"/>
      <c r="G556" s="36"/>
      <c r="H556" s="36"/>
      <c r="I556" s="36"/>
      <c r="J556" s="36"/>
      <c r="K556" s="36"/>
      <c r="L556" s="36"/>
      <c r="N556" s="32"/>
      <c r="O556" s="32"/>
      <c r="P556" s="32"/>
      <c r="Q556" s="32"/>
    </row>
    <row r="557" spans="1:17">
      <c r="A557" s="32"/>
      <c r="B557" s="35"/>
      <c r="C557" s="32"/>
      <c r="D557" s="32"/>
      <c r="E557" s="32"/>
      <c r="F557" s="36"/>
      <c r="G557" s="36"/>
      <c r="H557" s="36"/>
      <c r="I557" s="36"/>
      <c r="J557" s="36"/>
      <c r="K557" s="36"/>
      <c r="L557" s="36"/>
      <c r="N557" s="32"/>
      <c r="O557" s="32"/>
      <c r="P557" s="32"/>
      <c r="Q557" s="32"/>
    </row>
    <row r="558" spans="1:17">
      <c r="A558" s="32"/>
      <c r="B558" s="35"/>
      <c r="C558" s="32"/>
      <c r="D558" s="32"/>
      <c r="E558" s="32"/>
      <c r="F558" s="36"/>
      <c r="G558" s="36"/>
      <c r="H558" s="36"/>
      <c r="I558" s="36"/>
      <c r="J558" s="36"/>
      <c r="K558" s="36"/>
      <c r="L558" s="36"/>
      <c r="N558" s="32"/>
      <c r="O558" s="32"/>
      <c r="P558" s="32"/>
      <c r="Q558" s="32"/>
    </row>
    <row r="559" spans="1:17">
      <c r="A559" s="32"/>
      <c r="B559" s="35"/>
      <c r="C559" s="32"/>
      <c r="D559" s="32"/>
      <c r="E559" s="32"/>
      <c r="F559" s="36"/>
      <c r="G559" s="36"/>
      <c r="H559" s="36"/>
      <c r="I559" s="36"/>
      <c r="J559" s="36"/>
      <c r="K559" s="36"/>
      <c r="L559" s="36"/>
      <c r="N559" s="32"/>
      <c r="O559" s="32"/>
      <c r="P559" s="32"/>
      <c r="Q559" s="32"/>
    </row>
    <row r="560" spans="1:17">
      <c r="A560" s="32"/>
      <c r="B560" s="35"/>
      <c r="C560" s="32"/>
      <c r="D560" s="32"/>
      <c r="E560" s="32"/>
      <c r="F560" s="36"/>
      <c r="G560" s="36"/>
      <c r="H560" s="36"/>
      <c r="I560" s="36"/>
      <c r="J560" s="36"/>
      <c r="K560" s="36"/>
      <c r="L560" s="36"/>
      <c r="N560" s="32"/>
      <c r="O560" s="32"/>
      <c r="P560" s="32"/>
      <c r="Q560" s="32"/>
    </row>
    <row r="561" spans="1:17">
      <c r="A561" s="32"/>
      <c r="B561" s="35"/>
      <c r="C561" s="32"/>
      <c r="D561" s="32"/>
      <c r="E561" s="32"/>
      <c r="F561" s="36"/>
      <c r="G561" s="36"/>
      <c r="H561" s="36"/>
      <c r="I561" s="36"/>
      <c r="J561" s="36"/>
      <c r="K561" s="36"/>
      <c r="L561" s="36"/>
      <c r="N561" s="32"/>
      <c r="O561" s="32"/>
      <c r="P561" s="32"/>
      <c r="Q561" s="32"/>
    </row>
    <row r="562" spans="1:17">
      <c r="A562" s="32"/>
      <c r="B562" s="35"/>
      <c r="C562" s="32"/>
      <c r="D562" s="32"/>
      <c r="E562" s="32"/>
      <c r="F562" s="36"/>
      <c r="G562" s="36"/>
      <c r="H562" s="36"/>
      <c r="I562" s="36"/>
      <c r="J562" s="36"/>
      <c r="K562" s="36"/>
      <c r="L562" s="36"/>
      <c r="N562" s="32"/>
      <c r="O562" s="32"/>
      <c r="P562" s="32"/>
      <c r="Q562" s="32"/>
    </row>
    <row r="563" spans="1:17">
      <c r="A563" s="32"/>
      <c r="B563" s="35"/>
      <c r="C563" s="32"/>
      <c r="D563" s="32"/>
      <c r="E563" s="32"/>
      <c r="F563" s="36"/>
      <c r="G563" s="36"/>
      <c r="H563" s="36"/>
      <c r="I563" s="36"/>
      <c r="J563" s="36"/>
      <c r="K563" s="36"/>
      <c r="L563" s="36"/>
      <c r="N563" s="32"/>
      <c r="O563" s="32"/>
      <c r="P563" s="32"/>
      <c r="Q563" s="32"/>
    </row>
    <row r="564" spans="1:17">
      <c r="A564" s="32"/>
      <c r="B564" s="35"/>
      <c r="C564" s="32"/>
      <c r="D564" s="32"/>
      <c r="E564" s="32"/>
      <c r="F564" s="36"/>
      <c r="G564" s="36"/>
      <c r="H564" s="36"/>
      <c r="I564" s="36"/>
      <c r="J564" s="36"/>
      <c r="K564" s="36"/>
      <c r="L564" s="36"/>
      <c r="N564" s="32"/>
      <c r="O564" s="32"/>
      <c r="P564" s="32"/>
      <c r="Q564" s="32"/>
    </row>
    <row r="565" spans="1:17">
      <c r="A565" s="32"/>
      <c r="B565" s="35"/>
      <c r="C565" s="32"/>
      <c r="D565" s="32"/>
      <c r="E565" s="32"/>
      <c r="F565" s="36"/>
      <c r="G565" s="36"/>
      <c r="H565" s="36"/>
      <c r="I565" s="36"/>
      <c r="J565" s="36"/>
      <c r="K565" s="36"/>
      <c r="L565" s="36"/>
      <c r="N565" s="32"/>
      <c r="O565" s="32"/>
      <c r="P565" s="32"/>
      <c r="Q565" s="32"/>
    </row>
    <row r="566" spans="1:17">
      <c r="A566" s="32"/>
      <c r="B566" s="35"/>
      <c r="C566" s="32"/>
      <c r="D566" s="32"/>
      <c r="E566" s="32"/>
      <c r="F566" s="36"/>
      <c r="G566" s="36"/>
      <c r="H566" s="36"/>
      <c r="I566" s="36"/>
      <c r="J566" s="36"/>
      <c r="K566" s="36"/>
      <c r="L566" s="36"/>
      <c r="N566" s="32"/>
      <c r="O566" s="32"/>
      <c r="P566" s="32"/>
      <c r="Q566" s="32"/>
    </row>
    <row r="567" spans="1:17">
      <c r="A567" s="32"/>
      <c r="B567" s="35"/>
      <c r="C567" s="32"/>
      <c r="D567" s="32"/>
      <c r="E567" s="32"/>
      <c r="F567" s="36"/>
      <c r="G567" s="36"/>
      <c r="H567" s="36"/>
      <c r="I567" s="36"/>
      <c r="J567" s="36"/>
      <c r="K567" s="36"/>
      <c r="L567" s="36"/>
      <c r="N567" s="32"/>
      <c r="O567" s="32"/>
      <c r="P567" s="32"/>
      <c r="Q567" s="32"/>
    </row>
    <row r="568" spans="1:17">
      <c r="A568" s="32"/>
      <c r="B568" s="35"/>
      <c r="C568" s="32"/>
      <c r="D568" s="32"/>
      <c r="E568" s="32"/>
      <c r="F568" s="36"/>
      <c r="G568" s="36"/>
      <c r="H568" s="36"/>
      <c r="I568" s="36"/>
      <c r="J568" s="36"/>
      <c r="K568" s="36"/>
      <c r="L568" s="36"/>
      <c r="N568" s="32"/>
      <c r="O568" s="32"/>
      <c r="P568" s="32"/>
      <c r="Q568" s="32"/>
    </row>
    <row r="569" spans="1:17">
      <c r="A569" s="32"/>
      <c r="B569" s="35"/>
      <c r="C569" s="32"/>
      <c r="D569" s="32"/>
      <c r="E569" s="32"/>
      <c r="F569" s="36"/>
      <c r="G569" s="36"/>
      <c r="H569" s="36"/>
      <c r="I569" s="36"/>
      <c r="J569" s="36"/>
      <c r="K569" s="36"/>
      <c r="L569" s="36"/>
      <c r="N569" s="32"/>
      <c r="O569" s="32"/>
      <c r="P569" s="32"/>
      <c r="Q569" s="32"/>
    </row>
    <row r="570" spans="1:17">
      <c r="A570" s="32"/>
      <c r="B570" s="35"/>
      <c r="C570" s="32"/>
      <c r="D570" s="32"/>
      <c r="E570" s="32"/>
      <c r="F570" s="36"/>
      <c r="G570" s="36"/>
      <c r="H570" s="36"/>
      <c r="I570" s="36"/>
      <c r="J570" s="36"/>
      <c r="K570" s="36"/>
      <c r="L570" s="36"/>
      <c r="N570" s="32"/>
      <c r="O570" s="32"/>
      <c r="P570" s="32"/>
      <c r="Q570" s="32"/>
    </row>
    <row r="571" spans="1:17">
      <c r="A571" s="32"/>
      <c r="B571" s="35"/>
      <c r="C571" s="32"/>
      <c r="D571" s="32"/>
      <c r="E571" s="32"/>
      <c r="F571" s="36"/>
      <c r="G571" s="36"/>
      <c r="H571" s="36"/>
      <c r="I571" s="36"/>
      <c r="J571" s="36"/>
      <c r="K571" s="36"/>
      <c r="L571" s="36"/>
      <c r="N571" s="32"/>
      <c r="O571" s="32"/>
      <c r="P571" s="32"/>
      <c r="Q571" s="32"/>
    </row>
    <row r="572" spans="1:17">
      <c r="A572" s="32"/>
      <c r="B572" s="35"/>
      <c r="C572" s="32"/>
      <c r="D572" s="32"/>
      <c r="E572" s="32"/>
      <c r="F572" s="36"/>
      <c r="G572" s="36"/>
      <c r="H572" s="36"/>
      <c r="I572" s="36"/>
      <c r="J572" s="36"/>
      <c r="K572" s="36"/>
      <c r="L572" s="36"/>
      <c r="N572" s="32"/>
      <c r="O572" s="32"/>
      <c r="P572" s="32"/>
      <c r="Q572" s="32"/>
    </row>
    <row r="573" spans="1:17">
      <c r="A573" s="32"/>
      <c r="B573" s="35"/>
      <c r="C573" s="32"/>
      <c r="D573" s="32"/>
      <c r="E573" s="32"/>
      <c r="F573" s="36"/>
      <c r="G573" s="36"/>
      <c r="H573" s="36"/>
      <c r="I573" s="36"/>
      <c r="J573" s="36"/>
      <c r="K573" s="36"/>
      <c r="L573" s="36"/>
      <c r="N573" s="32"/>
      <c r="O573" s="32"/>
      <c r="P573" s="32"/>
      <c r="Q573" s="32"/>
    </row>
    <row r="574" spans="1:17">
      <c r="A574" s="32"/>
      <c r="B574" s="35"/>
      <c r="C574" s="32"/>
      <c r="D574" s="32"/>
      <c r="E574" s="32"/>
      <c r="F574" s="36"/>
      <c r="G574" s="36"/>
      <c r="H574" s="36"/>
      <c r="I574" s="36"/>
      <c r="J574" s="36"/>
      <c r="K574" s="36"/>
      <c r="L574" s="36"/>
      <c r="N574" s="32"/>
      <c r="O574" s="32"/>
      <c r="P574" s="32"/>
      <c r="Q574" s="32"/>
    </row>
    <row r="575" spans="1:17">
      <c r="A575" s="32"/>
      <c r="B575" s="35"/>
      <c r="C575" s="32"/>
      <c r="D575" s="32"/>
      <c r="E575" s="32"/>
      <c r="F575" s="36"/>
      <c r="G575" s="36"/>
      <c r="H575" s="36"/>
      <c r="I575" s="36"/>
      <c r="J575" s="36"/>
      <c r="K575" s="36"/>
      <c r="L575" s="36"/>
      <c r="N575" s="32"/>
      <c r="O575" s="32"/>
      <c r="P575" s="32"/>
      <c r="Q575" s="32"/>
    </row>
    <row r="576" spans="1:17">
      <c r="A576" s="32"/>
      <c r="B576" s="35"/>
      <c r="C576" s="32"/>
      <c r="D576" s="32"/>
      <c r="E576" s="32"/>
      <c r="F576" s="36"/>
      <c r="G576" s="36"/>
      <c r="H576" s="36"/>
      <c r="I576" s="36"/>
      <c r="J576" s="36"/>
      <c r="K576" s="36"/>
      <c r="L576" s="36"/>
      <c r="N576" s="32"/>
      <c r="O576" s="32"/>
      <c r="P576" s="32"/>
      <c r="Q576" s="32"/>
    </row>
    <row r="577" spans="1:17">
      <c r="A577" s="32"/>
      <c r="B577" s="35"/>
      <c r="C577" s="32"/>
      <c r="D577" s="32"/>
      <c r="E577" s="32"/>
      <c r="F577" s="36"/>
      <c r="G577" s="36"/>
      <c r="H577" s="36"/>
      <c r="I577" s="36"/>
      <c r="J577" s="36"/>
      <c r="K577" s="36"/>
      <c r="L577" s="36"/>
      <c r="N577" s="32"/>
      <c r="O577" s="32"/>
      <c r="P577" s="32"/>
      <c r="Q577" s="32"/>
    </row>
    <row r="578" spans="1:17">
      <c r="A578" s="32"/>
      <c r="B578" s="35"/>
      <c r="C578" s="32"/>
      <c r="D578" s="32"/>
      <c r="E578" s="32"/>
      <c r="F578" s="36"/>
      <c r="G578" s="36"/>
      <c r="H578" s="36"/>
      <c r="I578" s="36"/>
      <c r="J578" s="36"/>
      <c r="K578" s="36"/>
      <c r="L578" s="36"/>
      <c r="N578" s="32"/>
      <c r="O578" s="32"/>
      <c r="P578" s="32"/>
      <c r="Q578" s="32"/>
    </row>
    <row r="579" spans="1:17">
      <c r="A579" s="32"/>
      <c r="B579" s="35"/>
      <c r="C579" s="32"/>
      <c r="D579" s="32"/>
      <c r="E579" s="32"/>
      <c r="F579" s="36"/>
      <c r="G579" s="36"/>
      <c r="H579" s="36"/>
      <c r="I579" s="36"/>
      <c r="J579" s="36"/>
      <c r="K579" s="36"/>
      <c r="L579" s="36"/>
      <c r="N579" s="32"/>
      <c r="O579" s="32"/>
      <c r="P579" s="32"/>
      <c r="Q579" s="32"/>
    </row>
    <row r="580" spans="1:17">
      <c r="A580" s="32"/>
      <c r="B580" s="35"/>
      <c r="C580" s="32"/>
      <c r="D580" s="32"/>
      <c r="E580" s="32"/>
      <c r="F580" s="36"/>
      <c r="G580" s="36"/>
      <c r="H580" s="36"/>
      <c r="I580" s="36"/>
      <c r="J580" s="36"/>
      <c r="K580" s="36"/>
      <c r="L580" s="36"/>
      <c r="N580" s="32"/>
      <c r="O580" s="32"/>
      <c r="P580" s="32"/>
      <c r="Q580" s="32"/>
    </row>
    <row r="581" spans="1:17">
      <c r="A581" s="32"/>
      <c r="B581" s="35"/>
      <c r="C581" s="32"/>
      <c r="D581" s="32"/>
      <c r="E581" s="32"/>
      <c r="F581" s="36"/>
      <c r="G581" s="36"/>
      <c r="H581" s="36"/>
      <c r="I581" s="36"/>
      <c r="J581" s="36"/>
      <c r="K581" s="36"/>
      <c r="L581" s="36"/>
      <c r="N581" s="32"/>
      <c r="O581" s="32"/>
      <c r="P581" s="32"/>
      <c r="Q581" s="32"/>
    </row>
    <row r="582" spans="1:17">
      <c r="A582" s="32"/>
      <c r="B582" s="35"/>
      <c r="C582" s="32"/>
      <c r="D582" s="32"/>
      <c r="E582" s="32"/>
      <c r="F582" s="36"/>
      <c r="G582" s="36"/>
      <c r="H582" s="36"/>
      <c r="I582" s="36"/>
      <c r="J582" s="36"/>
      <c r="K582" s="36"/>
      <c r="L582" s="36"/>
      <c r="N582" s="32"/>
      <c r="O582" s="32"/>
      <c r="P582" s="32"/>
      <c r="Q582" s="32"/>
    </row>
    <row r="583" spans="1:17">
      <c r="A583" s="32"/>
      <c r="B583" s="35"/>
      <c r="C583" s="32"/>
      <c r="D583" s="32"/>
      <c r="E583" s="32"/>
      <c r="F583" s="36"/>
      <c r="G583" s="36"/>
      <c r="H583" s="36"/>
      <c r="I583" s="36"/>
      <c r="J583" s="36"/>
      <c r="K583" s="36"/>
      <c r="L583" s="36"/>
      <c r="N583" s="32"/>
      <c r="O583" s="32"/>
      <c r="P583" s="32"/>
      <c r="Q583" s="32"/>
    </row>
    <row r="584" spans="1:17">
      <c r="A584" s="32"/>
      <c r="B584" s="35"/>
      <c r="C584" s="32"/>
      <c r="D584" s="32"/>
      <c r="E584" s="32"/>
      <c r="F584" s="36"/>
      <c r="G584" s="36"/>
      <c r="H584" s="36"/>
      <c r="I584" s="36"/>
      <c r="J584" s="36"/>
      <c r="K584" s="36"/>
      <c r="L584" s="36"/>
      <c r="N584" s="32"/>
      <c r="O584" s="32"/>
      <c r="P584" s="32"/>
      <c r="Q584" s="32"/>
    </row>
    <row r="585" spans="1:17">
      <c r="A585" s="32"/>
      <c r="B585" s="35"/>
      <c r="C585" s="32"/>
      <c r="D585" s="32"/>
      <c r="E585" s="32"/>
      <c r="F585" s="36"/>
      <c r="G585" s="36"/>
      <c r="H585" s="36"/>
      <c r="I585" s="36"/>
      <c r="J585" s="36"/>
      <c r="K585" s="36"/>
      <c r="L585" s="36"/>
      <c r="N585" s="32"/>
      <c r="O585" s="32"/>
      <c r="P585" s="32"/>
      <c r="Q585" s="32"/>
    </row>
    <row r="586" spans="1:17">
      <c r="A586" s="32"/>
      <c r="B586" s="35"/>
      <c r="C586" s="32"/>
      <c r="D586" s="32"/>
      <c r="E586" s="32"/>
      <c r="F586" s="36"/>
      <c r="G586" s="36"/>
      <c r="H586" s="36"/>
      <c r="I586" s="36"/>
      <c r="J586" s="36"/>
      <c r="K586" s="36"/>
      <c r="L586" s="36"/>
      <c r="N586" s="32"/>
      <c r="O586" s="32"/>
      <c r="P586" s="32"/>
      <c r="Q586" s="32"/>
    </row>
    <row r="587" spans="1:17">
      <c r="A587" s="32"/>
      <c r="B587" s="35"/>
      <c r="C587" s="32"/>
      <c r="D587" s="32"/>
      <c r="E587" s="32"/>
      <c r="F587" s="36"/>
      <c r="G587" s="36"/>
      <c r="H587" s="36"/>
      <c r="I587" s="36"/>
      <c r="J587" s="36"/>
      <c r="K587" s="36"/>
      <c r="L587" s="36"/>
      <c r="N587" s="32"/>
      <c r="O587" s="32"/>
      <c r="P587" s="32"/>
      <c r="Q587" s="32"/>
    </row>
    <row r="588" spans="1:17">
      <c r="A588" s="32"/>
      <c r="B588" s="35"/>
      <c r="C588" s="32"/>
      <c r="D588" s="32"/>
      <c r="E588" s="32"/>
      <c r="F588" s="36"/>
      <c r="G588" s="36"/>
      <c r="H588" s="36"/>
      <c r="I588" s="36"/>
      <c r="J588" s="36"/>
      <c r="K588" s="36"/>
      <c r="L588" s="36"/>
      <c r="N588" s="32"/>
      <c r="O588" s="32"/>
      <c r="P588" s="32"/>
      <c r="Q588" s="32"/>
    </row>
    <row r="589" spans="1:17">
      <c r="A589" s="32"/>
      <c r="B589" s="35"/>
      <c r="C589" s="32"/>
      <c r="D589" s="32"/>
      <c r="E589" s="32"/>
      <c r="F589" s="36"/>
      <c r="G589" s="36"/>
      <c r="H589" s="36"/>
      <c r="I589" s="36"/>
      <c r="J589" s="36"/>
      <c r="K589" s="36"/>
      <c r="L589" s="36"/>
      <c r="N589" s="32"/>
      <c r="O589" s="32"/>
      <c r="P589" s="32"/>
      <c r="Q589" s="32"/>
    </row>
    <row r="590" spans="1:17">
      <c r="A590" s="32"/>
      <c r="B590" s="35"/>
      <c r="C590" s="32"/>
      <c r="D590" s="32"/>
      <c r="E590" s="32"/>
      <c r="F590" s="36"/>
      <c r="G590" s="36"/>
      <c r="H590" s="36"/>
      <c r="I590" s="36"/>
      <c r="J590" s="36"/>
      <c r="K590" s="36"/>
      <c r="L590" s="36"/>
      <c r="N590" s="32"/>
      <c r="O590" s="32"/>
      <c r="P590" s="32"/>
      <c r="Q590" s="32"/>
    </row>
    <row r="591" spans="1:17">
      <c r="A591" s="32"/>
      <c r="B591" s="35"/>
      <c r="C591" s="32"/>
      <c r="D591" s="32"/>
      <c r="E591" s="32"/>
      <c r="F591" s="36"/>
      <c r="G591" s="36"/>
      <c r="H591" s="36"/>
      <c r="I591" s="36"/>
      <c r="J591" s="36"/>
      <c r="K591" s="36"/>
      <c r="L591" s="36"/>
      <c r="N591" s="32"/>
      <c r="O591" s="32"/>
      <c r="P591" s="32"/>
      <c r="Q591" s="32"/>
    </row>
    <row r="592" spans="1:17">
      <c r="A592" s="32"/>
      <c r="B592" s="35"/>
      <c r="C592" s="32"/>
      <c r="D592" s="32"/>
      <c r="E592" s="32"/>
      <c r="F592" s="36"/>
      <c r="G592" s="36"/>
      <c r="H592" s="36"/>
      <c r="I592" s="36"/>
      <c r="J592" s="36"/>
      <c r="K592" s="36"/>
      <c r="L592" s="36"/>
      <c r="N592" s="32"/>
      <c r="O592" s="32"/>
      <c r="P592" s="32"/>
      <c r="Q592" s="32"/>
    </row>
    <row r="593" spans="1:17">
      <c r="A593" s="32"/>
      <c r="B593" s="35"/>
      <c r="C593" s="32"/>
      <c r="D593" s="32"/>
      <c r="E593" s="32"/>
      <c r="F593" s="36"/>
      <c r="G593" s="36"/>
      <c r="H593" s="36"/>
      <c r="I593" s="36"/>
      <c r="J593" s="36"/>
      <c r="K593" s="36"/>
      <c r="L593" s="36"/>
      <c r="N593" s="32"/>
      <c r="O593" s="32"/>
      <c r="P593" s="32"/>
      <c r="Q593" s="32"/>
    </row>
    <row r="594" spans="1:17">
      <c r="A594" s="32"/>
      <c r="B594" s="35"/>
      <c r="C594" s="32"/>
      <c r="D594" s="32"/>
      <c r="E594" s="32"/>
      <c r="F594" s="36"/>
      <c r="G594" s="36"/>
      <c r="H594" s="36"/>
      <c r="I594" s="36"/>
      <c r="J594" s="36"/>
      <c r="K594" s="36"/>
      <c r="L594" s="36"/>
      <c r="N594" s="32"/>
      <c r="O594" s="32"/>
      <c r="P594" s="32"/>
      <c r="Q594" s="32"/>
    </row>
    <row r="595" spans="1:17">
      <c r="A595" s="32"/>
      <c r="B595" s="35"/>
      <c r="C595" s="32"/>
      <c r="D595" s="32"/>
      <c r="E595" s="32"/>
      <c r="F595" s="36"/>
      <c r="G595" s="36"/>
      <c r="H595" s="36"/>
      <c r="I595" s="36"/>
      <c r="J595" s="36"/>
      <c r="K595" s="36"/>
      <c r="L595" s="36"/>
      <c r="N595" s="32"/>
      <c r="O595" s="32"/>
      <c r="P595" s="32"/>
      <c r="Q595" s="32"/>
    </row>
    <row r="596" spans="1:17">
      <c r="A596" s="32"/>
      <c r="B596" s="35"/>
      <c r="C596" s="32"/>
      <c r="D596" s="32"/>
      <c r="E596" s="32"/>
      <c r="F596" s="36"/>
      <c r="G596" s="36"/>
      <c r="H596" s="36"/>
      <c r="I596" s="36"/>
      <c r="J596" s="36"/>
      <c r="K596" s="36"/>
      <c r="L596" s="36"/>
      <c r="N596" s="32"/>
      <c r="O596" s="32"/>
      <c r="P596" s="32"/>
      <c r="Q596" s="32"/>
    </row>
    <row r="597" spans="1:17">
      <c r="A597" s="32"/>
      <c r="B597" s="35"/>
      <c r="C597" s="32"/>
      <c r="D597" s="32"/>
      <c r="E597" s="32"/>
      <c r="F597" s="36"/>
      <c r="G597" s="36"/>
      <c r="H597" s="36"/>
      <c r="I597" s="36"/>
      <c r="J597" s="36"/>
      <c r="K597" s="36"/>
      <c r="L597" s="36"/>
      <c r="N597" s="32"/>
      <c r="O597" s="32"/>
      <c r="P597" s="32"/>
      <c r="Q597" s="32"/>
    </row>
    <row r="598" spans="1:17">
      <c r="A598" s="32"/>
      <c r="B598" s="35"/>
      <c r="C598" s="32"/>
      <c r="D598" s="32"/>
      <c r="E598" s="32"/>
      <c r="F598" s="36"/>
      <c r="G598" s="36"/>
      <c r="H598" s="36"/>
      <c r="I598" s="36"/>
      <c r="J598" s="36"/>
      <c r="K598" s="36"/>
      <c r="L598" s="36"/>
      <c r="N598" s="32"/>
      <c r="O598" s="32"/>
      <c r="P598" s="32"/>
      <c r="Q598" s="32"/>
    </row>
    <row r="599" spans="1:17">
      <c r="A599" s="32"/>
      <c r="B599" s="35"/>
      <c r="C599" s="32"/>
      <c r="D599" s="32"/>
      <c r="E599" s="32"/>
      <c r="F599" s="36"/>
      <c r="G599" s="36"/>
      <c r="H599" s="36"/>
      <c r="I599" s="36"/>
      <c r="J599" s="36"/>
      <c r="K599" s="36"/>
      <c r="L599" s="36"/>
      <c r="N599" s="32"/>
      <c r="O599" s="32"/>
      <c r="P599" s="32"/>
      <c r="Q599" s="32"/>
    </row>
    <row r="600" spans="1:17">
      <c r="A600" s="32"/>
      <c r="B600" s="35"/>
      <c r="C600" s="32"/>
      <c r="D600" s="32"/>
      <c r="E600" s="32"/>
      <c r="F600" s="36"/>
      <c r="G600" s="36"/>
      <c r="H600" s="36"/>
      <c r="I600" s="36"/>
      <c r="J600" s="36"/>
      <c r="K600" s="36"/>
      <c r="L600" s="36"/>
      <c r="N600" s="32"/>
      <c r="O600" s="32"/>
      <c r="P600" s="32"/>
      <c r="Q600" s="32"/>
    </row>
    <row r="601" spans="1:17">
      <c r="A601" s="32"/>
      <c r="B601" s="35"/>
      <c r="C601" s="32"/>
      <c r="D601" s="32"/>
      <c r="E601" s="32"/>
      <c r="F601" s="36"/>
      <c r="G601" s="36"/>
      <c r="H601" s="36"/>
      <c r="I601" s="36"/>
      <c r="J601" s="36"/>
      <c r="K601" s="36"/>
      <c r="L601" s="36"/>
      <c r="N601" s="32"/>
      <c r="O601" s="32"/>
      <c r="P601" s="32"/>
      <c r="Q601" s="32"/>
    </row>
    <row r="602" spans="1:17">
      <c r="A602" s="32"/>
      <c r="B602" s="35"/>
      <c r="C602" s="32"/>
      <c r="D602" s="32"/>
      <c r="E602" s="32"/>
      <c r="F602" s="36"/>
      <c r="G602" s="36"/>
      <c r="H602" s="36"/>
      <c r="I602" s="36"/>
      <c r="J602" s="36"/>
      <c r="K602" s="36"/>
      <c r="L602" s="36"/>
      <c r="N602" s="32"/>
      <c r="O602" s="32"/>
      <c r="P602" s="32"/>
      <c r="Q602" s="32"/>
    </row>
    <row r="603" spans="1:17">
      <c r="A603" s="32"/>
      <c r="B603" s="35"/>
      <c r="C603" s="32"/>
      <c r="D603" s="32"/>
      <c r="E603" s="32"/>
      <c r="F603" s="36"/>
      <c r="G603" s="36"/>
      <c r="H603" s="36"/>
      <c r="I603" s="36"/>
      <c r="J603" s="36"/>
      <c r="K603" s="36"/>
      <c r="L603" s="36"/>
      <c r="N603" s="32"/>
      <c r="O603" s="32"/>
      <c r="P603" s="32"/>
      <c r="Q603" s="32"/>
    </row>
    <row r="604" spans="1:17">
      <c r="A604" s="32"/>
      <c r="B604" s="35"/>
      <c r="C604" s="32"/>
      <c r="D604" s="32"/>
      <c r="E604" s="32"/>
      <c r="F604" s="36"/>
      <c r="G604" s="36"/>
      <c r="H604" s="36"/>
      <c r="I604" s="36"/>
      <c r="J604" s="36"/>
      <c r="K604" s="36"/>
      <c r="L604" s="36"/>
      <c r="N604" s="32"/>
      <c r="O604" s="32"/>
      <c r="P604" s="32"/>
      <c r="Q604" s="32"/>
    </row>
    <row r="605" spans="1:17">
      <c r="A605" s="32"/>
      <c r="B605" s="35"/>
      <c r="C605" s="32"/>
      <c r="D605" s="32"/>
      <c r="E605" s="32"/>
      <c r="F605" s="36"/>
      <c r="G605" s="36"/>
      <c r="H605" s="36"/>
      <c r="I605" s="36"/>
      <c r="J605" s="36"/>
      <c r="K605" s="36"/>
      <c r="L605" s="36"/>
      <c r="N605" s="32"/>
      <c r="O605" s="32"/>
      <c r="P605" s="32"/>
      <c r="Q605" s="32"/>
    </row>
    <row r="606" spans="1:17">
      <c r="A606" s="32"/>
      <c r="B606" s="35"/>
      <c r="C606" s="32"/>
      <c r="D606" s="32"/>
      <c r="E606" s="32"/>
      <c r="F606" s="36"/>
      <c r="G606" s="36"/>
      <c r="H606" s="36"/>
      <c r="I606" s="36"/>
      <c r="J606" s="36"/>
      <c r="K606" s="36"/>
      <c r="L606" s="36"/>
      <c r="N606" s="32"/>
      <c r="O606" s="32"/>
      <c r="P606" s="32"/>
      <c r="Q606" s="32"/>
    </row>
    <row r="607" spans="1:17">
      <c r="A607" s="32"/>
      <c r="B607" s="35"/>
      <c r="C607" s="32"/>
      <c r="D607" s="32"/>
      <c r="E607" s="32"/>
      <c r="F607" s="36"/>
      <c r="G607" s="36"/>
      <c r="H607" s="36"/>
      <c r="I607" s="36"/>
      <c r="J607" s="36"/>
      <c r="K607" s="36"/>
      <c r="L607" s="36"/>
      <c r="N607" s="32"/>
      <c r="O607" s="32"/>
      <c r="P607" s="32"/>
      <c r="Q607" s="32"/>
    </row>
    <row r="608" spans="1:17">
      <c r="A608" s="32"/>
      <c r="B608" s="35"/>
      <c r="C608" s="32"/>
      <c r="D608" s="32"/>
      <c r="E608" s="32"/>
      <c r="F608" s="36"/>
      <c r="G608" s="36"/>
      <c r="H608" s="36"/>
      <c r="I608" s="36"/>
      <c r="J608" s="36"/>
      <c r="K608" s="36"/>
      <c r="L608" s="36"/>
      <c r="N608" s="32"/>
      <c r="O608" s="32"/>
      <c r="P608" s="32"/>
      <c r="Q608" s="32"/>
    </row>
    <row r="609" spans="1:17">
      <c r="A609" s="32"/>
      <c r="B609" s="35"/>
      <c r="C609" s="32"/>
      <c r="D609" s="32"/>
      <c r="E609" s="32"/>
      <c r="F609" s="36"/>
      <c r="G609" s="36"/>
      <c r="H609" s="36"/>
      <c r="I609" s="36"/>
      <c r="J609" s="36"/>
      <c r="K609" s="36"/>
      <c r="L609" s="36"/>
      <c r="N609" s="32"/>
      <c r="O609" s="32"/>
      <c r="P609" s="32"/>
      <c r="Q609" s="32"/>
    </row>
    <row r="610" spans="1:17">
      <c r="A610" s="32"/>
      <c r="B610" s="35"/>
      <c r="C610" s="32"/>
      <c r="D610" s="32"/>
      <c r="E610" s="32"/>
      <c r="F610" s="36"/>
      <c r="G610" s="36"/>
      <c r="H610" s="36"/>
      <c r="I610" s="36"/>
      <c r="J610" s="36"/>
      <c r="K610" s="36"/>
      <c r="L610" s="36"/>
      <c r="N610" s="32"/>
      <c r="O610" s="32"/>
      <c r="P610" s="32"/>
      <c r="Q610" s="32"/>
    </row>
    <row r="611" spans="1:17">
      <c r="A611" s="32"/>
      <c r="B611" s="35"/>
      <c r="C611" s="32"/>
      <c r="D611" s="32"/>
      <c r="E611" s="32"/>
      <c r="F611" s="36"/>
      <c r="G611" s="36"/>
      <c r="H611" s="36"/>
      <c r="I611" s="36"/>
      <c r="J611" s="36"/>
      <c r="K611" s="36"/>
      <c r="L611" s="36"/>
      <c r="N611" s="32"/>
      <c r="O611" s="32"/>
      <c r="P611" s="32"/>
      <c r="Q611" s="32"/>
    </row>
    <row r="612" spans="1:17">
      <c r="A612" s="32"/>
      <c r="B612" s="35"/>
      <c r="C612" s="32"/>
      <c r="D612" s="32"/>
      <c r="E612" s="32"/>
      <c r="F612" s="36"/>
      <c r="G612" s="36"/>
      <c r="H612" s="36"/>
      <c r="I612" s="36"/>
      <c r="J612" s="36"/>
      <c r="K612" s="36"/>
      <c r="L612" s="36"/>
      <c r="N612" s="32"/>
      <c r="O612" s="32"/>
      <c r="P612" s="32"/>
      <c r="Q612" s="32"/>
    </row>
    <row r="613" spans="1:17">
      <c r="A613" s="32"/>
      <c r="B613" s="35"/>
      <c r="C613" s="32"/>
      <c r="D613" s="32"/>
      <c r="E613" s="32"/>
      <c r="F613" s="36"/>
      <c r="G613" s="36"/>
      <c r="H613" s="36"/>
      <c r="I613" s="36"/>
      <c r="J613" s="36"/>
      <c r="K613" s="36"/>
      <c r="L613" s="36"/>
      <c r="N613" s="32"/>
      <c r="O613" s="32"/>
      <c r="P613" s="32"/>
      <c r="Q613" s="32"/>
    </row>
    <row r="614" spans="1:17">
      <c r="A614" s="32"/>
      <c r="B614" s="35"/>
      <c r="C614" s="32"/>
      <c r="D614" s="32"/>
      <c r="E614" s="32"/>
      <c r="F614" s="36"/>
      <c r="G614" s="36"/>
      <c r="H614" s="36"/>
      <c r="I614" s="36"/>
      <c r="J614" s="36"/>
      <c r="K614" s="36"/>
      <c r="L614" s="36"/>
      <c r="N614" s="32"/>
      <c r="O614" s="32"/>
      <c r="P614" s="32"/>
      <c r="Q614" s="32"/>
    </row>
    <row r="615" spans="1:17">
      <c r="A615" s="32"/>
      <c r="B615" s="35"/>
      <c r="C615" s="32"/>
      <c r="D615" s="32"/>
      <c r="E615" s="32"/>
      <c r="F615" s="36"/>
      <c r="G615" s="36"/>
      <c r="H615" s="36"/>
      <c r="I615" s="36"/>
      <c r="J615" s="36"/>
      <c r="K615" s="36"/>
      <c r="L615" s="36"/>
      <c r="N615" s="32"/>
      <c r="O615" s="32"/>
      <c r="P615" s="32"/>
      <c r="Q615" s="32"/>
    </row>
    <row r="616" spans="1:17">
      <c r="A616" s="32"/>
      <c r="B616" s="35"/>
      <c r="C616" s="32"/>
      <c r="D616" s="32"/>
      <c r="E616" s="32"/>
      <c r="F616" s="36"/>
      <c r="G616" s="36"/>
      <c r="H616" s="36"/>
      <c r="I616" s="36"/>
      <c r="J616" s="36"/>
      <c r="K616" s="36"/>
      <c r="L616" s="36"/>
      <c r="N616" s="32"/>
      <c r="O616" s="32"/>
      <c r="P616" s="32"/>
      <c r="Q616" s="32"/>
    </row>
    <row r="617" spans="1:17">
      <c r="A617" s="32"/>
      <c r="B617" s="35"/>
      <c r="C617" s="32"/>
      <c r="D617" s="32"/>
      <c r="E617" s="32"/>
      <c r="F617" s="36"/>
      <c r="G617" s="36"/>
      <c r="H617" s="36"/>
      <c r="I617" s="36"/>
      <c r="J617" s="36"/>
      <c r="K617" s="36"/>
      <c r="L617" s="36"/>
      <c r="N617" s="32"/>
      <c r="O617" s="32"/>
      <c r="P617" s="32"/>
      <c r="Q617" s="32"/>
    </row>
    <row r="618" spans="1:17">
      <c r="A618" s="32"/>
      <c r="B618" s="35"/>
      <c r="C618" s="32"/>
      <c r="D618" s="32"/>
      <c r="E618" s="32"/>
      <c r="F618" s="36"/>
      <c r="G618" s="36"/>
      <c r="H618" s="36"/>
      <c r="I618" s="36"/>
      <c r="J618" s="36"/>
      <c r="K618" s="36"/>
      <c r="L618" s="36"/>
      <c r="N618" s="32"/>
      <c r="O618" s="32"/>
      <c r="P618" s="32"/>
      <c r="Q618" s="32"/>
    </row>
    <row r="619" spans="1:17">
      <c r="A619" s="32"/>
      <c r="B619" s="35"/>
      <c r="C619" s="32"/>
      <c r="D619" s="32"/>
      <c r="E619" s="32"/>
      <c r="F619" s="36"/>
      <c r="G619" s="36"/>
      <c r="H619" s="36"/>
      <c r="I619" s="36"/>
      <c r="J619" s="36"/>
      <c r="K619" s="36"/>
      <c r="L619" s="36"/>
      <c r="N619" s="32"/>
      <c r="O619" s="32"/>
      <c r="P619" s="32"/>
      <c r="Q619" s="32"/>
    </row>
    <row r="620" spans="1:17">
      <c r="A620" s="32"/>
      <c r="B620" s="35"/>
      <c r="C620" s="32"/>
      <c r="D620" s="32"/>
      <c r="E620" s="32"/>
      <c r="F620" s="36"/>
      <c r="G620" s="36"/>
      <c r="H620" s="36"/>
      <c r="I620" s="36"/>
      <c r="J620" s="36"/>
      <c r="K620" s="36"/>
      <c r="L620" s="36"/>
      <c r="N620" s="32"/>
      <c r="O620" s="32"/>
      <c r="P620" s="32"/>
      <c r="Q620" s="32"/>
    </row>
    <row r="621" spans="1:17">
      <c r="A621" s="32"/>
      <c r="B621" s="35"/>
      <c r="C621" s="32"/>
      <c r="D621" s="32"/>
      <c r="E621" s="32"/>
      <c r="F621" s="36"/>
      <c r="G621" s="36"/>
      <c r="H621" s="36"/>
      <c r="I621" s="36"/>
      <c r="J621" s="36"/>
      <c r="K621" s="36"/>
      <c r="L621" s="36"/>
      <c r="N621" s="32"/>
      <c r="O621" s="32"/>
      <c r="P621" s="32"/>
      <c r="Q621" s="32"/>
    </row>
    <row r="622" spans="1:17">
      <c r="A622" s="32"/>
      <c r="B622" s="35"/>
      <c r="C622" s="32"/>
      <c r="D622" s="32"/>
      <c r="E622" s="32"/>
      <c r="F622" s="36"/>
      <c r="G622" s="36"/>
      <c r="H622" s="36"/>
      <c r="I622" s="36"/>
      <c r="J622" s="36"/>
      <c r="K622" s="36"/>
      <c r="L622" s="36"/>
      <c r="N622" s="32"/>
      <c r="O622" s="32"/>
      <c r="P622" s="32"/>
      <c r="Q622" s="32"/>
    </row>
    <row r="623" spans="1:17">
      <c r="A623" s="32"/>
      <c r="B623" s="35"/>
      <c r="C623" s="32"/>
      <c r="D623" s="32"/>
      <c r="E623" s="32"/>
      <c r="F623" s="36"/>
      <c r="G623" s="36"/>
      <c r="H623" s="36"/>
      <c r="I623" s="36"/>
      <c r="J623" s="36"/>
      <c r="K623" s="36"/>
      <c r="L623" s="36"/>
      <c r="N623" s="32"/>
      <c r="O623" s="32"/>
      <c r="P623" s="32"/>
      <c r="Q623" s="32"/>
    </row>
    <row r="624" spans="1:17">
      <c r="A624" s="32"/>
      <c r="B624" s="35"/>
      <c r="C624" s="32"/>
      <c r="D624" s="32"/>
      <c r="E624" s="32"/>
      <c r="F624" s="36"/>
      <c r="G624" s="36"/>
      <c r="H624" s="36"/>
      <c r="I624" s="36"/>
      <c r="J624" s="36"/>
      <c r="K624" s="36"/>
      <c r="L624" s="36"/>
      <c r="N624" s="32"/>
      <c r="O624" s="32"/>
      <c r="P624" s="32"/>
      <c r="Q624" s="32"/>
    </row>
    <row r="625" spans="1:17">
      <c r="A625" s="32"/>
      <c r="B625" s="35"/>
      <c r="C625" s="32"/>
      <c r="D625" s="32"/>
      <c r="E625" s="32"/>
      <c r="F625" s="36"/>
      <c r="G625" s="36"/>
      <c r="H625" s="36"/>
      <c r="I625" s="36"/>
      <c r="J625" s="36"/>
      <c r="K625" s="36"/>
      <c r="L625" s="36"/>
      <c r="N625" s="32"/>
      <c r="O625" s="32"/>
      <c r="P625" s="32"/>
      <c r="Q625" s="32"/>
    </row>
    <row r="626" spans="1:17">
      <c r="A626" s="32"/>
      <c r="B626" s="35"/>
      <c r="C626" s="32"/>
      <c r="D626" s="32"/>
      <c r="E626" s="32"/>
      <c r="F626" s="36"/>
      <c r="G626" s="36"/>
      <c r="H626" s="36"/>
      <c r="I626" s="36"/>
      <c r="J626" s="36"/>
      <c r="K626" s="36"/>
      <c r="L626" s="36"/>
      <c r="N626" s="32"/>
      <c r="O626" s="32"/>
      <c r="P626" s="32"/>
      <c r="Q626" s="32"/>
    </row>
    <row r="627" spans="1:17">
      <c r="A627" s="32"/>
      <c r="B627" s="35"/>
      <c r="C627" s="32"/>
      <c r="D627" s="32"/>
      <c r="E627" s="32"/>
      <c r="F627" s="36"/>
      <c r="G627" s="36"/>
      <c r="H627" s="36"/>
      <c r="I627" s="36"/>
      <c r="J627" s="36"/>
      <c r="K627" s="36"/>
      <c r="L627" s="36"/>
      <c r="N627" s="32"/>
      <c r="O627" s="32"/>
      <c r="P627" s="32"/>
      <c r="Q627" s="32"/>
    </row>
    <row r="628" spans="1:17">
      <c r="A628" s="32"/>
      <c r="B628" s="35"/>
      <c r="C628" s="32"/>
      <c r="D628" s="32"/>
      <c r="E628" s="32"/>
      <c r="F628" s="36"/>
      <c r="G628" s="36"/>
      <c r="H628" s="36"/>
      <c r="I628" s="36"/>
      <c r="J628" s="36"/>
      <c r="K628" s="36"/>
      <c r="L628" s="36"/>
      <c r="N628" s="32"/>
      <c r="O628" s="32"/>
      <c r="P628" s="32"/>
      <c r="Q628" s="32"/>
    </row>
    <row r="629" spans="1:17">
      <c r="A629" s="32"/>
      <c r="B629" s="35"/>
      <c r="C629" s="32"/>
      <c r="D629" s="32"/>
      <c r="E629" s="32"/>
      <c r="F629" s="36"/>
      <c r="G629" s="36"/>
      <c r="H629" s="36"/>
      <c r="I629" s="36"/>
      <c r="J629" s="36"/>
      <c r="K629" s="36"/>
      <c r="L629" s="36"/>
      <c r="N629" s="32"/>
      <c r="O629" s="32"/>
      <c r="P629" s="32"/>
      <c r="Q629" s="32"/>
    </row>
    <row r="630" spans="1:17">
      <c r="A630" s="32"/>
      <c r="B630" s="35"/>
      <c r="C630" s="32"/>
      <c r="D630" s="32"/>
      <c r="E630" s="32"/>
      <c r="F630" s="36"/>
      <c r="G630" s="36"/>
      <c r="H630" s="36"/>
      <c r="I630" s="36"/>
      <c r="J630" s="36"/>
      <c r="K630" s="36"/>
      <c r="L630" s="36"/>
      <c r="N630" s="32"/>
      <c r="O630" s="32"/>
      <c r="P630" s="32"/>
      <c r="Q630" s="32"/>
    </row>
    <row r="631" spans="1:17">
      <c r="A631" s="32"/>
      <c r="B631" s="35"/>
      <c r="C631" s="32"/>
      <c r="D631" s="32"/>
      <c r="E631" s="32"/>
      <c r="F631" s="36"/>
      <c r="G631" s="36"/>
      <c r="H631" s="36"/>
      <c r="I631" s="36"/>
      <c r="J631" s="36"/>
      <c r="K631" s="36"/>
      <c r="L631" s="36"/>
      <c r="N631" s="32"/>
      <c r="O631" s="32"/>
      <c r="P631" s="32"/>
      <c r="Q631" s="32"/>
    </row>
    <row r="632" spans="1:17">
      <c r="A632" s="32"/>
      <c r="B632" s="35"/>
      <c r="C632" s="32"/>
      <c r="D632" s="32"/>
      <c r="E632" s="32"/>
      <c r="F632" s="36"/>
      <c r="G632" s="36"/>
      <c r="H632" s="36"/>
      <c r="I632" s="36"/>
      <c r="J632" s="36"/>
      <c r="K632" s="36"/>
      <c r="L632" s="36"/>
      <c r="N632" s="32"/>
      <c r="O632" s="32"/>
      <c r="P632" s="32"/>
      <c r="Q632" s="32"/>
    </row>
    <row r="633" spans="1:17">
      <c r="A633" s="32"/>
      <c r="B633" s="35"/>
      <c r="C633" s="32"/>
      <c r="D633" s="32"/>
      <c r="E633" s="32"/>
      <c r="F633" s="36"/>
      <c r="G633" s="36"/>
      <c r="H633" s="36"/>
      <c r="I633" s="36"/>
      <c r="J633" s="36"/>
      <c r="K633" s="36"/>
      <c r="L633" s="36"/>
      <c r="N633" s="32"/>
      <c r="O633" s="32"/>
      <c r="P633" s="32"/>
      <c r="Q633" s="32"/>
    </row>
    <row r="634" spans="1:17">
      <c r="A634" s="32"/>
      <c r="B634" s="35"/>
      <c r="C634" s="32"/>
      <c r="D634" s="32"/>
      <c r="E634" s="32"/>
      <c r="F634" s="36"/>
      <c r="G634" s="36"/>
      <c r="H634" s="36"/>
      <c r="I634" s="36"/>
      <c r="J634" s="36"/>
      <c r="K634" s="36"/>
      <c r="L634" s="36"/>
      <c r="N634" s="32"/>
      <c r="O634" s="32"/>
      <c r="P634" s="32"/>
      <c r="Q634" s="32"/>
    </row>
    <row r="635" spans="1:17">
      <c r="A635" s="32"/>
      <c r="B635" s="35"/>
      <c r="C635" s="32"/>
      <c r="D635" s="32"/>
      <c r="E635" s="32"/>
      <c r="F635" s="36"/>
      <c r="G635" s="36"/>
      <c r="H635" s="36"/>
      <c r="I635" s="36"/>
      <c r="J635" s="36"/>
      <c r="K635" s="36"/>
      <c r="L635" s="36"/>
      <c r="N635" s="32"/>
      <c r="O635" s="32"/>
      <c r="P635" s="32"/>
      <c r="Q635" s="32"/>
    </row>
    <row r="636" spans="1:17">
      <c r="A636" s="32"/>
      <c r="B636" s="35"/>
      <c r="C636" s="32"/>
      <c r="D636" s="32"/>
      <c r="E636" s="32"/>
      <c r="F636" s="36"/>
      <c r="G636" s="36"/>
      <c r="H636" s="36"/>
      <c r="I636" s="36"/>
      <c r="J636" s="36"/>
      <c r="K636" s="36"/>
      <c r="L636" s="36"/>
      <c r="N636" s="32"/>
      <c r="O636" s="32"/>
      <c r="P636" s="32"/>
      <c r="Q636" s="32"/>
    </row>
    <row r="637" spans="1:17">
      <c r="A637" s="32"/>
      <c r="B637" s="35"/>
      <c r="C637" s="32"/>
      <c r="D637" s="32"/>
      <c r="E637" s="32"/>
      <c r="F637" s="36"/>
      <c r="G637" s="36"/>
      <c r="H637" s="36"/>
      <c r="I637" s="36"/>
      <c r="J637" s="36"/>
      <c r="K637" s="36"/>
      <c r="L637" s="36"/>
      <c r="N637" s="32"/>
      <c r="O637" s="32"/>
      <c r="P637" s="32"/>
      <c r="Q637" s="32"/>
    </row>
    <row r="638" spans="1:17">
      <c r="A638" s="32"/>
      <c r="B638" s="35"/>
      <c r="C638" s="32"/>
      <c r="D638" s="32"/>
      <c r="E638" s="32"/>
      <c r="F638" s="36"/>
      <c r="G638" s="36"/>
      <c r="H638" s="36"/>
      <c r="I638" s="36"/>
      <c r="J638" s="36"/>
      <c r="K638" s="36"/>
      <c r="L638" s="36"/>
      <c r="N638" s="32"/>
      <c r="O638" s="32"/>
      <c r="P638" s="32"/>
      <c r="Q638" s="32"/>
    </row>
    <row r="639" spans="1:17">
      <c r="A639" s="32"/>
      <c r="B639" s="35"/>
      <c r="C639" s="32"/>
      <c r="D639" s="32"/>
      <c r="E639" s="32"/>
      <c r="F639" s="36"/>
      <c r="G639" s="36"/>
      <c r="H639" s="36"/>
      <c r="I639" s="36"/>
      <c r="J639" s="36"/>
      <c r="K639" s="36"/>
      <c r="L639" s="36"/>
      <c r="N639" s="32"/>
      <c r="O639" s="32"/>
      <c r="P639" s="32"/>
      <c r="Q639" s="32"/>
    </row>
    <row r="640" spans="1:17">
      <c r="A640" s="32"/>
      <c r="B640" s="35"/>
      <c r="C640" s="32"/>
      <c r="D640" s="32"/>
      <c r="E640" s="32"/>
      <c r="F640" s="36"/>
      <c r="G640" s="36"/>
      <c r="H640" s="36"/>
      <c r="I640" s="36"/>
      <c r="J640" s="36"/>
      <c r="K640" s="36"/>
      <c r="L640" s="36"/>
      <c r="N640" s="32"/>
      <c r="O640" s="32"/>
      <c r="P640" s="32"/>
      <c r="Q640" s="32"/>
    </row>
    <row r="641" spans="1:17">
      <c r="A641" s="32"/>
      <c r="B641" s="35"/>
      <c r="C641" s="32"/>
      <c r="D641" s="32"/>
      <c r="E641" s="32"/>
      <c r="F641" s="36"/>
      <c r="G641" s="36"/>
      <c r="H641" s="36"/>
      <c r="I641" s="36"/>
      <c r="J641" s="36"/>
      <c r="K641" s="36"/>
      <c r="L641" s="36"/>
      <c r="N641" s="32"/>
      <c r="O641" s="32"/>
      <c r="P641" s="32"/>
      <c r="Q641" s="32"/>
    </row>
    <row r="642" spans="1:17">
      <c r="A642" s="32"/>
      <c r="B642" s="35"/>
      <c r="C642" s="32"/>
      <c r="D642" s="32"/>
      <c r="E642" s="32"/>
      <c r="F642" s="36"/>
      <c r="G642" s="36"/>
      <c r="H642" s="36"/>
      <c r="I642" s="36"/>
      <c r="J642" s="36"/>
      <c r="K642" s="36"/>
      <c r="L642" s="36"/>
      <c r="N642" s="32"/>
      <c r="O642" s="32"/>
      <c r="P642" s="32"/>
      <c r="Q642" s="32"/>
    </row>
    <row r="643" spans="1:17">
      <c r="A643" s="32"/>
      <c r="B643" s="35"/>
      <c r="C643" s="32"/>
      <c r="D643" s="32"/>
      <c r="E643" s="32"/>
      <c r="F643" s="36"/>
      <c r="G643" s="36"/>
      <c r="H643" s="36"/>
      <c r="I643" s="36"/>
      <c r="J643" s="36"/>
      <c r="K643" s="36"/>
      <c r="L643" s="36"/>
      <c r="N643" s="32"/>
      <c r="O643" s="32"/>
      <c r="P643" s="32"/>
      <c r="Q643" s="32"/>
    </row>
    <row r="644" spans="1:17">
      <c r="A644" s="32"/>
      <c r="B644" s="35"/>
      <c r="C644" s="32"/>
      <c r="D644" s="32"/>
      <c r="E644" s="32"/>
      <c r="F644" s="36"/>
      <c r="G644" s="36"/>
      <c r="H644" s="36"/>
      <c r="I644" s="36"/>
      <c r="J644" s="36"/>
      <c r="K644" s="36"/>
      <c r="L644" s="36"/>
      <c r="N644" s="32"/>
      <c r="O644" s="32"/>
      <c r="P644" s="32"/>
      <c r="Q644" s="32"/>
    </row>
    <row r="645" spans="1:17">
      <c r="A645" s="32"/>
      <c r="B645" s="35"/>
      <c r="C645" s="32"/>
      <c r="D645" s="32"/>
      <c r="E645" s="32"/>
      <c r="F645" s="36"/>
      <c r="G645" s="36"/>
      <c r="H645" s="36"/>
      <c r="I645" s="36"/>
      <c r="J645" s="36"/>
      <c r="K645" s="36"/>
      <c r="L645" s="36"/>
      <c r="N645" s="32"/>
      <c r="O645" s="32"/>
      <c r="P645" s="32"/>
      <c r="Q645" s="32"/>
    </row>
    <row r="646" spans="1:17">
      <c r="A646" s="32"/>
      <c r="B646" s="35"/>
      <c r="C646" s="32"/>
      <c r="D646" s="32"/>
      <c r="E646" s="32"/>
      <c r="F646" s="36"/>
      <c r="G646" s="36"/>
      <c r="H646" s="36"/>
      <c r="I646" s="36"/>
      <c r="J646" s="36"/>
      <c r="K646" s="36"/>
      <c r="L646" s="36"/>
      <c r="N646" s="32"/>
      <c r="O646" s="32"/>
      <c r="P646" s="32"/>
      <c r="Q646" s="32"/>
    </row>
    <row r="647" spans="1:17">
      <c r="A647" s="32"/>
      <c r="B647" s="35"/>
      <c r="C647" s="32"/>
      <c r="D647" s="32"/>
      <c r="E647" s="32"/>
      <c r="F647" s="36"/>
      <c r="G647" s="36"/>
      <c r="H647" s="36"/>
      <c r="I647" s="36"/>
      <c r="J647" s="36"/>
      <c r="K647" s="36"/>
      <c r="L647" s="36"/>
      <c r="N647" s="32"/>
      <c r="O647" s="32"/>
      <c r="P647" s="32"/>
      <c r="Q647" s="32"/>
    </row>
    <row r="648" spans="1:17">
      <c r="A648" s="32"/>
      <c r="B648" s="35"/>
      <c r="C648" s="32"/>
      <c r="D648" s="32"/>
      <c r="E648" s="32"/>
      <c r="F648" s="36"/>
      <c r="G648" s="36"/>
      <c r="H648" s="36"/>
      <c r="I648" s="36"/>
      <c r="J648" s="36"/>
      <c r="K648" s="36"/>
      <c r="L648" s="36"/>
      <c r="N648" s="32"/>
      <c r="O648" s="32"/>
      <c r="P648" s="32"/>
      <c r="Q648" s="32"/>
    </row>
    <row r="649" spans="1:17">
      <c r="A649" s="32"/>
      <c r="B649" s="35"/>
      <c r="C649" s="32"/>
      <c r="D649" s="32"/>
      <c r="E649" s="32"/>
      <c r="F649" s="36"/>
      <c r="G649" s="36"/>
      <c r="H649" s="36"/>
      <c r="I649" s="36"/>
      <c r="J649" s="36"/>
      <c r="K649" s="36"/>
      <c r="L649" s="36"/>
      <c r="N649" s="32"/>
      <c r="O649" s="32"/>
      <c r="P649" s="32"/>
      <c r="Q649" s="32"/>
    </row>
    <row r="650" spans="1:17">
      <c r="A650" s="32"/>
      <c r="B650" s="35"/>
      <c r="C650" s="32"/>
      <c r="D650" s="32"/>
      <c r="E650" s="32"/>
      <c r="F650" s="36"/>
      <c r="G650" s="36"/>
      <c r="H650" s="36"/>
      <c r="I650" s="36"/>
      <c r="J650" s="36"/>
      <c r="K650" s="36"/>
      <c r="L650" s="36"/>
      <c r="N650" s="32"/>
      <c r="O650" s="32"/>
      <c r="P650" s="32"/>
      <c r="Q650" s="32"/>
    </row>
    <row r="651" spans="1:17">
      <c r="A651" s="32"/>
      <c r="B651" s="35"/>
      <c r="C651" s="32"/>
      <c r="D651" s="32"/>
      <c r="E651" s="32"/>
      <c r="F651" s="36"/>
      <c r="G651" s="36"/>
      <c r="H651" s="36"/>
      <c r="I651" s="36"/>
      <c r="J651" s="36"/>
      <c r="K651" s="36"/>
      <c r="L651" s="36"/>
      <c r="N651" s="32"/>
      <c r="O651" s="32"/>
      <c r="P651" s="32"/>
      <c r="Q651" s="32"/>
    </row>
    <row r="652" spans="1:17">
      <c r="A652" s="32"/>
      <c r="B652" s="35"/>
      <c r="C652" s="32"/>
      <c r="D652" s="32"/>
      <c r="E652" s="32"/>
      <c r="F652" s="36"/>
      <c r="G652" s="36"/>
      <c r="H652" s="36"/>
      <c r="I652" s="36"/>
      <c r="J652" s="36"/>
      <c r="K652" s="36"/>
      <c r="L652" s="36"/>
      <c r="N652" s="32"/>
      <c r="O652" s="32"/>
      <c r="P652" s="32"/>
      <c r="Q652" s="32"/>
    </row>
    <row r="653" spans="1:17">
      <c r="A653" s="32"/>
      <c r="B653" s="35"/>
      <c r="C653" s="32"/>
      <c r="D653" s="32"/>
      <c r="E653" s="32"/>
      <c r="F653" s="36"/>
      <c r="G653" s="36"/>
      <c r="H653" s="36"/>
      <c r="I653" s="36"/>
      <c r="J653" s="36"/>
      <c r="K653" s="36"/>
      <c r="L653" s="36"/>
      <c r="N653" s="32"/>
      <c r="O653" s="32"/>
      <c r="P653" s="32"/>
      <c r="Q653" s="32"/>
    </row>
    <row r="654" spans="1:17">
      <c r="A654" s="32"/>
      <c r="B654" s="35"/>
      <c r="C654" s="32"/>
      <c r="D654" s="32"/>
      <c r="E654" s="32"/>
      <c r="F654" s="36"/>
      <c r="G654" s="36"/>
      <c r="H654" s="36"/>
      <c r="I654" s="36"/>
      <c r="J654" s="36"/>
      <c r="K654" s="36"/>
      <c r="L654" s="36"/>
      <c r="N654" s="32"/>
      <c r="O654" s="32"/>
      <c r="P654" s="32"/>
      <c r="Q654" s="32"/>
    </row>
    <row r="655" spans="1:17">
      <c r="A655" s="32"/>
      <c r="B655" s="35"/>
      <c r="C655" s="32"/>
      <c r="D655" s="32"/>
      <c r="E655" s="32"/>
      <c r="F655" s="36"/>
      <c r="G655" s="36"/>
      <c r="H655" s="36"/>
      <c r="I655" s="36"/>
      <c r="J655" s="36"/>
      <c r="K655" s="36"/>
      <c r="L655" s="36"/>
      <c r="N655" s="32"/>
      <c r="O655" s="32"/>
      <c r="P655" s="32"/>
      <c r="Q655" s="32"/>
    </row>
    <row r="656" spans="1:17">
      <c r="A656" s="32"/>
      <c r="B656" s="35"/>
      <c r="C656" s="32"/>
      <c r="D656" s="32"/>
      <c r="E656" s="32"/>
      <c r="F656" s="36"/>
      <c r="G656" s="36"/>
      <c r="H656" s="36"/>
      <c r="I656" s="36"/>
      <c r="J656" s="36"/>
      <c r="K656" s="36"/>
      <c r="L656" s="36"/>
      <c r="N656" s="32"/>
      <c r="O656" s="32"/>
      <c r="P656" s="32"/>
      <c r="Q656" s="32"/>
    </row>
    <row r="657" spans="1:17">
      <c r="A657" s="32"/>
      <c r="B657" s="35"/>
      <c r="C657" s="32"/>
      <c r="D657" s="32"/>
      <c r="E657" s="32"/>
      <c r="F657" s="36"/>
      <c r="G657" s="36"/>
      <c r="H657" s="36"/>
      <c r="I657" s="36"/>
      <c r="J657" s="36"/>
      <c r="K657" s="36"/>
      <c r="L657" s="36"/>
      <c r="N657" s="32"/>
      <c r="O657" s="32"/>
      <c r="P657" s="32"/>
      <c r="Q657" s="32"/>
    </row>
    <row r="658" spans="1:17">
      <c r="A658" s="32"/>
      <c r="B658" s="35"/>
      <c r="C658" s="32"/>
      <c r="D658" s="32"/>
      <c r="E658" s="32"/>
      <c r="F658" s="36"/>
      <c r="G658" s="36"/>
      <c r="H658" s="36"/>
      <c r="I658" s="36"/>
      <c r="J658" s="36"/>
      <c r="K658" s="36"/>
      <c r="L658" s="36"/>
      <c r="N658" s="32"/>
      <c r="O658" s="32"/>
      <c r="P658" s="32"/>
      <c r="Q658" s="32"/>
    </row>
    <row r="659" spans="1:17">
      <c r="A659" s="32"/>
      <c r="B659" s="35"/>
      <c r="C659" s="32"/>
      <c r="D659" s="32"/>
      <c r="E659" s="32"/>
      <c r="F659" s="36"/>
      <c r="G659" s="36"/>
      <c r="H659" s="36"/>
      <c r="I659" s="36"/>
      <c r="J659" s="36"/>
      <c r="K659" s="36"/>
      <c r="L659" s="36"/>
      <c r="N659" s="32"/>
      <c r="O659" s="32"/>
      <c r="P659" s="32"/>
      <c r="Q659" s="32"/>
    </row>
    <row r="660" spans="1:17">
      <c r="A660" s="32"/>
      <c r="B660" s="35"/>
      <c r="C660" s="32"/>
      <c r="D660" s="32"/>
      <c r="E660" s="32"/>
      <c r="F660" s="36"/>
      <c r="G660" s="36"/>
      <c r="H660" s="36"/>
      <c r="I660" s="36"/>
      <c r="J660" s="36"/>
      <c r="K660" s="36"/>
      <c r="L660" s="36"/>
      <c r="N660" s="32"/>
      <c r="O660" s="32"/>
      <c r="P660" s="32"/>
      <c r="Q660" s="32"/>
    </row>
    <row r="661" spans="1:17">
      <c r="A661" s="32"/>
      <c r="B661" s="35"/>
      <c r="C661" s="32"/>
      <c r="D661" s="32"/>
      <c r="E661" s="32"/>
      <c r="F661" s="36"/>
      <c r="G661" s="36"/>
      <c r="H661" s="36"/>
      <c r="I661" s="36"/>
      <c r="J661" s="36"/>
      <c r="K661" s="36"/>
      <c r="L661" s="36"/>
      <c r="N661" s="32"/>
      <c r="O661" s="32"/>
      <c r="P661" s="32"/>
      <c r="Q661" s="32"/>
    </row>
    <row r="662" spans="1:17">
      <c r="A662" s="32"/>
      <c r="B662" s="35"/>
      <c r="C662" s="32"/>
      <c r="D662" s="32"/>
      <c r="E662" s="32"/>
      <c r="F662" s="36"/>
      <c r="G662" s="36"/>
      <c r="H662" s="36"/>
      <c r="I662" s="36"/>
      <c r="J662" s="36"/>
      <c r="K662" s="36"/>
      <c r="L662" s="36"/>
      <c r="N662" s="32"/>
      <c r="O662" s="32"/>
      <c r="P662" s="32"/>
      <c r="Q662" s="32"/>
    </row>
    <row r="663" spans="1:17">
      <c r="A663" s="32"/>
      <c r="B663" s="35"/>
      <c r="C663" s="32"/>
      <c r="D663" s="32"/>
      <c r="E663" s="32"/>
      <c r="F663" s="36"/>
      <c r="G663" s="36"/>
      <c r="H663" s="36"/>
      <c r="I663" s="36"/>
      <c r="J663" s="36"/>
      <c r="K663" s="36"/>
      <c r="L663" s="36"/>
      <c r="N663" s="32"/>
      <c r="O663" s="32"/>
      <c r="P663" s="32"/>
      <c r="Q663" s="32"/>
    </row>
    <row r="664" spans="1:17">
      <c r="A664" s="32"/>
      <c r="B664" s="35"/>
      <c r="C664" s="32"/>
      <c r="D664" s="32"/>
      <c r="E664" s="32"/>
      <c r="F664" s="36"/>
      <c r="G664" s="36"/>
      <c r="H664" s="36"/>
      <c r="I664" s="36"/>
      <c r="J664" s="36"/>
      <c r="K664" s="36"/>
      <c r="L664" s="36"/>
      <c r="N664" s="32"/>
      <c r="O664" s="32"/>
      <c r="P664" s="32"/>
      <c r="Q664" s="32"/>
    </row>
    <row r="665" spans="1:17">
      <c r="A665" s="32"/>
      <c r="B665" s="35"/>
      <c r="C665" s="32"/>
      <c r="D665" s="32"/>
      <c r="E665" s="32"/>
      <c r="F665" s="36"/>
      <c r="G665" s="36"/>
      <c r="H665" s="36"/>
      <c r="I665" s="36"/>
      <c r="J665" s="36"/>
      <c r="K665" s="36"/>
      <c r="L665" s="36"/>
      <c r="N665" s="32"/>
      <c r="O665" s="32"/>
      <c r="P665" s="32"/>
      <c r="Q665" s="32"/>
    </row>
    <row r="666" spans="1:17">
      <c r="A666" s="32"/>
      <c r="B666" s="35"/>
      <c r="C666" s="32"/>
      <c r="D666" s="32"/>
      <c r="E666" s="32"/>
      <c r="F666" s="36"/>
      <c r="G666" s="36"/>
      <c r="H666" s="36"/>
      <c r="I666" s="36"/>
      <c r="J666" s="36"/>
      <c r="K666" s="36"/>
      <c r="L666" s="36"/>
      <c r="N666" s="32"/>
      <c r="O666" s="32"/>
      <c r="P666" s="32"/>
      <c r="Q666" s="32"/>
    </row>
    <row r="667" spans="1:17">
      <c r="A667" s="32"/>
      <c r="B667" s="35"/>
      <c r="C667" s="32"/>
      <c r="D667" s="32"/>
      <c r="E667" s="32"/>
      <c r="F667" s="36"/>
      <c r="G667" s="36"/>
      <c r="H667" s="36"/>
      <c r="I667" s="36"/>
      <c r="J667" s="36"/>
      <c r="K667" s="36"/>
      <c r="L667" s="36"/>
      <c r="N667" s="32"/>
      <c r="O667" s="32"/>
      <c r="P667" s="32"/>
      <c r="Q667" s="32"/>
    </row>
    <row r="668" spans="1:17">
      <c r="A668" s="32"/>
      <c r="B668" s="35"/>
      <c r="C668" s="32"/>
      <c r="D668" s="32"/>
      <c r="E668" s="32"/>
      <c r="F668" s="36"/>
      <c r="G668" s="36"/>
      <c r="H668" s="36"/>
      <c r="I668" s="36"/>
      <c r="J668" s="36"/>
      <c r="K668" s="36"/>
      <c r="L668" s="36"/>
      <c r="N668" s="32"/>
      <c r="O668" s="32"/>
      <c r="P668" s="32"/>
      <c r="Q668" s="32"/>
    </row>
    <row r="669" spans="1:17">
      <c r="A669" s="32"/>
      <c r="B669" s="35"/>
      <c r="C669" s="32"/>
      <c r="D669" s="32"/>
      <c r="E669" s="32"/>
      <c r="F669" s="36"/>
      <c r="G669" s="36"/>
      <c r="H669" s="36"/>
      <c r="I669" s="36"/>
      <c r="J669" s="36"/>
      <c r="K669" s="36"/>
      <c r="L669" s="36"/>
      <c r="N669" s="32"/>
      <c r="O669" s="32"/>
      <c r="P669" s="32"/>
      <c r="Q669" s="32"/>
    </row>
    <row r="670" spans="1:17">
      <c r="A670" s="32"/>
      <c r="B670" s="35"/>
      <c r="C670" s="32"/>
      <c r="D670" s="32"/>
      <c r="E670" s="32"/>
      <c r="F670" s="36"/>
      <c r="G670" s="36"/>
      <c r="H670" s="36"/>
      <c r="I670" s="36"/>
      <c r="J670" s="36"/>
      <c r="K670" s="36"/>
      <c r="L670" s="36"/>
      <c r="N670" s="32"/>
      <c r="O670" s="32"/>
      <c r="P670" s="32"/>
      <c r="Q670" s="32"/>
    </row>
    <row r="671" spans="1:17">
      <c r="A671" s="32"/>
      <c r="B671" s="35"/>
      <c r="C671" s="32"/>
      <c r="D671" s="32"/>
      <c r="E671" s="32"/>
      <c r="F671" s="36"/>
      <c r="G671" s="36"/>
      <c r="H671" s="36"/>
      <c r="I671" s="36"/>
      <c r="J671" s="36"/>
      <c r="K671" s="36"/>
      <c r="L671" s="36"/>
      <c r="N671" s="32"/>
      <c r="O671" s="32"/>
      <c r="P671" s="32"/>
      <c r="Q671" s="32"/>
    </row>
    <row r="672" spans="1:17">
      <c r="A672" s="32"/>
      <c r="B672" s="35"/>
      <c r="C672" s="32"/>
      <c r="D672" s="32"/>
      <c r="E672" s="32"/>
      <c r="F672" s="36"/>
      <c r="G672" s="36"/>
      <c r="H672" s="36"/>
      <c r="I672" s="36"/>
      <c r="J672" s="36"/>
      <c r="K672" s="36"/>
      <c r="L672" s="36"/>
      <c r="N672" s="32"/>
      <c r="O672" s="32"/>
      <c r="P672" s="32"/>
      <c r="Q672" s="32"/>
    </row>
    <row r="673" spans="1:17">
      <c r="A673" s="32"/>
      <c r="B673" s="35"/>
      <c r="C673" s="32"/>
      <c r="D673" s="32"/>
      <c r="E673" s="32"/>
      <c r="F673" s="36"/>
      <c r="G673" s="36"/>
      <c r="H673" s="36"/>
      <c r="I673" s="36"/>
      <c r="J673" s="36"/>
      <c r="K673" s="36"/>
      <c r="L673" s="36"/>
      <c r="N673" s="32"/>
      <c r="O673" s="32"/>
      <c r="P673" s="32"/>
      <c r="Q673" s="32"/>
    </row>
    <row r="674" spans="1:17">
      <c r="A674" s="32"/>
      <c r="B674" s="35"/>
      <c r="C674" s="32"/>
      <c r="D674" s="32"/>
      <c r="E674" s="32"/>
      <c r="F674" s="36"/>
      <c r="G674" s="36"/>
      <c r="H674" s="36"/>
      <c r="I674" s="36"/>
      <c r="J674" s="36"/>
      <c r="K674" s="36"/>
      <c r="L674" s="36"/>
      <c r="N674" s="32"/>
      <c r="O674" s="32"/>
      <c r="P674" s="32"/>
      <c r="Q674" s="32"/>
    </row>
    <row r="675" spans="1:17">
      <c r="A675" s="32"/>
      <c r="B675" s="35"/>
      <c r="C675" s="32"/>
      <c r="D675" s="32"/>
      <c r="E675" s="32"/>
      <c r="F675" s="36"/>
      <c r="G675" s="36"/>
      <c r="H675" s="36"/>
      <c r="I675" s="36"/>
      <c r="J675" s="36"/>
      <c r="K675" s="36"/>
      <c r="L675" s="36"/>
      <c r="N675" s="32"/>
      <c r="O675" s="32"/>
      <c r="P675" s="32"/>
      <c r="Q675" s="32"/>
    </row>
    <row r="676" spans="1:17">
      <c r="A676" s="32"/>
      <c r="B676" s="35"/>
      <c r="C676" s="32"/>
      <c r="D676" s="32"/>
      <c r="E676" s="32"/>
      <c r="F676" s="36"/>
      <c r="G676" s="36"/>
      <c r="H676" s="36"/>
      <c r="I676" s="36"/>
      <c r="J676" s="36"/>
      <c r="K676" s="36"/>
      <c r="L676" s="36"/>
      <c r="N676" s="32"/>
      <c r="O676" s="32"/>
      <c r="P676" s="32"/>
      <c r="Q676" s="32"/>
    </row>
    <row r="677" spans="1:17">
      <c r="A677" s="32"/>
      <c r="B677" s="35"/>
      <c r="C677" s="32"/>
      <c r="D677" s="32"/>
      <c r="E677" s="32"/>
      <c r="F677" s="36"/>
      <c r="G677" s="36"/>
      <c r="H677" s="36"/>
      <c r="I677" s="36"/>
      <c r="J677" s="36"/>
      <c r="K677" s="36"/>
      <c r="L677" s="36"/>
      <c r="N677" s="32"/>
      <c r="O677" s="32"/>
      <c r="P677" s="32"/>
      <c r="Q677" s="32"/>
    </row>
    <row r="678" spans="1:17">
      <c r="A678" s="32"/>
      <c r="B678" s="35"/>
      <c r="C678" s="32"/>
      <c r="D678" s="32"/>
      <c r="E678" s="32"/>
      <c r="F678" s="36"/>
      <c r="G678" s="36"/>
      <c r="H678" s="36"/>
      <c r="I678" s="36"/>
      <c r="J678" s="36"/>
      <c r="K678" s="36"/>
      <c r="L678" s="36"/>
      <c r="N678" s="32"/>
      <c r="O678" s="32"/>
      <c r="P678" s="32"/>
      <c r="Q678" s="32"/>
    </row>
    <row r="679" spans="1:17">
      <c r="A679" s="32"/>
      <c r="B679" s="35"/>
      <c r="C679" s="32"/>
      <c r="D679" s="32"/>
      <c r="E679" s="32"/>
      <c r="F679" s="36"/>
      <c r="G679" s="36"/>
      <c r="H679" s="36"/>
      <c r="I679" s="36"/>
      <c r="J679" s="36"/>
      <c r="K679" s="36"/>
      <c r="L679" s="36"/>
      <c r="N679" s="32"/>
      <c r="O679" s="32"/>
      <c r="P679" s="32"/>
      <c r="Q679" s="32"/>
    </row>
    <row r="680" spans="1:17">
      <c r="A680" s="32"/>
      <c r="B680" s="35"/>
      <c r="C680" s="32"/>
      <c r="D680" s="32"/>
      <c r="E680" s="32"/>
      <c r="F680" s="36"/>
      <c r="G680" s="36"/>
      <c r="H680" s="36"/>
      <c r="I680" s="36"/>
      <c r="J680" s="36"/>
      <c r="K680" s="36"/>
      <c r="L680" s="36"/>
      <c r="N680" s="32"/>
      <c r="O680" s="32"/>
      <c r="P680" s="32"/>
      <c r="Q680" s="32"/>
    </row>
    <row r="681" spans="1:17">
      <c r="A681" s="32"/>
      <c r="B681" s="35"/>
      <c r="C681" s="32"/>
      <c r="D681" s="32"/>
      <c r="E681" s="32"/>
      <c r="F681" s="36"/>
      <c r="G681" s="36"/>
      <c r="H681" s="36"/>
      <c r="I681" s="36"/>
      <c r="J681" s="36"/>
      <c r="K681" s="36"/>
      <c r="L681" s="36"/>
      <c r="N681" s="32"/>
      <c r="O681" s="32"/>
      <c r="P681" s="32"/>
      <c r="Q681" s="32"/>
    </row>
    <row r="682" spans="1:17">
      <c r="A682" s="32"/>
      <c r="B682" s="35"/>
      <c r="C682" s="32"/>
      <c r="D682" s="32"/>
      <c r="E682" s="32"/>
      <c r="F682" s="36"/>
      <c r="G682" s="36"/>
      <c r="H682" s="36"/>
      <c r="I682" s="36"/>
      <c r="J682" s="36"/>
      <c r="K682" s="36"/>
      <c r="L682" s="36"/>
      <c r="N682" s="32"/>
      <c r="O682" s="32"/>
      <c r="P682" s="32"/>
      <c r="Q682" s="32"/>
    </row>
    <row r="683" spans="1:17">
      <c r="A683" s="32"/>
      <c r="B683" s="35"/>
      <c r="C683" s="32"/>
      <c r="D683" s="32"/>
      <c r="E683" s="32"/>
      <c r="F683" s="36"/>
      <c r="G683" s="36"/>
      <c r="H683" s="36"/>
      <c r="I683" s="36"/>
      <c r="J683" s="36"/>
      <c r="K683" s="36"/>
      <c r="L683" s="36"/>
      <c r="N683" s="32"/>
      <c r="O683" s="32"/>
      <c r="P683" s="32"/>
      <c r="Q683" s="32"/>
    </row>
    <row r="684" spans="1:17">
      <c r="A684" s="32"/>
      <c r="B684" s="35"/>
      <c r="C684" s="32"/>
      <c r="D684" s="32"/>
      <c r="E684" s="32"/>
      <c r="F684" s="36"/>
      <c r="G684" s="36"/>
      <c r="H684" s="36"/>
      <c r="I684" s="36"/>
      <c r="J684" s="36"/>
      <c r="K684" s="36"/>
      <c r="L684" s="36"/>
      <c r="N684" s="32"/>
      <c r="O684" s="32"/>
      <c r="P684" s="32"/>
      <c r="Q684" s="32"/>
    </row>
    <row r="685" spans="1:17">
      <c r="A685" s="32"/>
      <c r="B685" s="35"/>
      <c r="C685" s="32"/>
      <c r="D685" s="32"/>
      <c r="E685" s="32"/>
      <c r="F685" s="36"/>
      <c r="G685" s="36"/>
      <c r="H685" s="36"/>
      <c r="I685" s="36"/>
      <c r="J685" s="36"/>
      <c r="K685" s="36"/>
      <c r="L685" s="36"/>
      <c r="N685" s="32"/>
      <c r="O685" s="32"/>
      <c r="P685" s="32"/>
      <c r="Q685" s="32"/>
    </row>
    <row r="686" spans="1:17">
      <c r="A686" s="32"/>
      <c r="B686" s="35"/>
      <c r="C686" s="32"/>
      <c r="D686" s="32"/>
      <c r="E686" s="32"/>
      <c r="F686" s="36"/>
      <c r="G686" s="36"/>
      <c r="H686" s="36"/>
      <c r="I686" s="36"/>
      <c r="J686" s="36"/>
      <c r="K686" s="36"/>
      <c r="L686" s="36"/>
      <c r="N686" s="32"/>
      <c r="O686" s="32"/>
      <c r="P686" s="32"/>
      <c r="Q686" s="32"/>
    </row>
    <row r="687" spans="1:17">
      <c r="A687" s="32"/>
      <c r="B687" s="35"/>
      <c r="C687" s="32"/>
      <c r="D687" s="32"/>
      <c r="E687" s="32"/>
      <c r="F687" s="36"/>
      <c r="G687" s="36"/>
      <c r="H687" s="36"/>
      <c r="I687" s="36"/>
      <c r="J687" s="36"/>
      <c r="K687" s="36"/>
      <c r="L687" s="36"/>
      <c r="N687" s="32"/>
      <c r="O687" s="32"/>
      <c r="P687" s="32"/>
      <c r="Q687" s="32"/>
    </row>
    <row r="688" spans="1:17">
      <c r="A688" s="32"/>
      <c r="B688" s="35"/>
      <c r="C688" s="32"/>
      <c r="D688" s="32"/>
      <c r="E688" s="32"/>
      <c r="F688" s="36"/>
      <c r="G688" s="36"/>
      <c r="H688" s="36"/>
      <c r="I688" s="36"/>
      <c r="J688" s="36"/>
      <c r="K688" s="36"/>
      <c r="L688" s="36"/>
      <c r="N688" s="32"/>
      <c r="O688" s="32"/>
      <c r="P688" s="32"/>
      <c r="Q688" s="32"/>
    </row>
    <row r="689" spans="1:17">
      <c r="A689" s="32"/>
      <c r="B689" s="35"/>
      <c r="C689" s="32"/>
      <c r="D689" s="32"/>
      <c r="E689" s="32"/>
      <c r="F689" s="36"/>
      <c r="G689" s="36"/>
      <c r="H689" s="36"/>
      <c r="I689" s="36"/>
      <c r="J689" s="36"/>
      <c r="K689" s="36"/>
      <c r="L689" s="36"/>
      <c r="N689" s="32"/>
      <c r="O689" s="32"/>
      <c r="P689" s="32"/>
      <c r="Q689" s="32"/>
    </row>
    <row r="690" spans="1:17">
      <c r="A690" s="32"/>
      <c r="B690" s="35"/>
      <c r="C690" s="32"/>
      <c r="D690" s="32"/>
      <c r="E690" s="32"/>
      <c r="F690" s="36"/>
      <c r="G690" s="36"/>
      <c r="H690" s="36"/>
      <c r="I690" s="36"/>
      <c r="J690" s="36"/>
      <c r="K690" s="36"/>
      <c r="L690" s="36"/>
      <c r="N690" s="32"/>
      <c r="O690" s="32"/>
      <c r="P690" s="32"/>
      <c r="Q690" s="32"/>
    </row>
    <row r="691" spans="1:17">
      <c r="A691" s="32"/>
      <c r="B691" s="35"/>
      <c r="C691" s="32"/>
      <c r="D691" s="32"/>
      <c r="E691" s="32"/>
      <c r="F691" s="36"/>
      <c r="G691" s="36"/>
      <c r="H691" s="36"/>
      <c r="I691" s="36"/>
      <c r="J691" s="36"/>
      <c r="K691" s="36"/>
      <c r="L691" s="36"/>
      <c r="N691" s="32"/>
      <c r="O691" s="32"/>
      <c r="P691" s="32"/>
      <c r="Q691" s="32"/>
    </row>
    <row r="692" spans="1:17">
      <c r="A692" s="32"/>
      <c r="B692" s="35"/>
      <c r="C692" s="32"/>
      <c r="D692" s="32"/>
      <c r="E692" s="32"/>
      <c r="F692" s="36"/>
      <c r="G692" s="36"/>
      <c r="H692" s="36"/>
      <c r="I692" s="36"/>
      <c r="J692" s="36"/>
      <c r="K692" s="36"/>
      <c r="L692" s="36"/>
      <c r="N692" s="32"/>
      <c r="O692" s="32"/>
      <c r="P692" s="32"/>
      <c r="Q692" s="32"/>
    </row>
    <row r="693" spans="1:17">
      <c r="A693" s="32"/>
      <c r="B693" s="35"/>
      <c r="C693" s="32"/>
      <c r="D693" s="32"/>
      <c r="E693" s="32"/>
      <c r="F693" s="36"/>
      <c r="G693" s="36"/>
      <c r="H693" s="36"/>
      <c r="I693" s="36"/>
      <c r="J693" s="36"/>
      <c r="K693" s="36"/>
      <c r="L693" s="36"/>
      <c r="N693" s="32"/>
      <c r="O693" s="32"/>
      <c r="P693" s="32"/>
      <c r="Q693" s="32"/>
    </row>
    <row r="694" spans="1:17">
      <c r="A694" s="32"/>
      <c r="B694" s="35"/>
      <c r="C694" s="32"/>
      <c r="D694" s="32"/>
      <c r="E694" s="32"/>
      <c r="F694" s="36"/>
      <c r="G694" s="36"/>
      <c r="H694" s="36"/>
      <c r="I694" s="36"/>
      <c r="J694" s="36"/>
      <c r="K694" s="36"/>
      <c r="L694" s="36"/>
      <c r="N694" s="32"/>
      <c r="O694" s="32"/>
      <c r="P694" s="32"/>
      <c r="Q694" s="32"/>
    </row>
    <row r="695" spans="1:17">
      <c r="A695" s="32"/>
      <c r="B695" s="35"/>
      <c r="C695" s="32"/>
      <c r="D695" s="32"/>
      <c r="E695" s="32"/>
      <c r="F695" s="36"/>
      <c r="G695" s="36"/>
      <c r="H695" s="36"/>
      <c r="I695" s="36"/>
      <c r="J695" s="36"/>
      <c r="K695" s="36"/>
      <c r="L695" s="36"/>
      <c r="N695" s="32"/>
      <c r="O695" s="32"/>
      <c r="P695" s="32"/>
      <c r="Q695" s="32"/>
    </row>
    <row r="696" spans="1:17">
      <c r="A696" s="32"/>
      <c r="B696" s="35"/>
      <c r="C696" s="32"/>
      <c r="D696" s="32"/>
      <c r="E696" s="32"/>
      <c r="F696" s="36"/>
      <c r="G696" s="36"/>
      <c r="H696" s="36"/>
      <c r="I696" s="36"/>
      <c r="J696" s="36"/>
      <c r="K696" s="36"/>
      <c r="L696" s="36"/>
      <c r="N696" s="32"/>
      <c r="O696" s="32"/>
      <c r="P696" s="32"/>
      <c r="Q696" s="32"/>
    </row>
    <row r="697" spans="1:17">
      <c r="A697" s="32"/>
      <c r="B697" s="35"/>
      <c r="C697" s="32"/>
      <c r="D697" s="32"/>
      <c r="E697" s="32"/>
      <c r="F697" s="36"/>
      <c r="G697" s="36"/>
      <c r="H697" s="36"/>
      <c r="I697" s="36"/>
      <c r="J697" s="36"/>
      <c r="K697" s="36"/>
      <c r="L697" s="36"/>
      <c r="N697" s="32"/>
      <c r="O697" s="32"/>
      <c r="P697" s="32"/>
      <c r="Q697" s="32"/>
    </row>
    <row r="698" spans="1:17">
      <c r="A698" s="32"/>
      <c r="B698" s="35"/>
      <c r="C698" s="32"/>
      <c r="D698" s="32"/>
      <c r="E698" s="32"/>
      <c r="F698" s="36"/>
      <c r="G698" s="36"/>
      <c r="H698" s="36"/>
      <c r="I698" s="36"/>
      <c r="J698" s="36"/>
      <c r="K698" s="36"/>
      <c r="L698" s="36"/>
      <c r="N698" s="32"/>
      <c r="O698" s="32"/>
      <c r="P698" s="32"/>
      <c r="Q698" s="32"/>
    </row>
    <row r="699" spans="1:17">
      <c r="A699" s="32"/>
      <c r="B699" s="35"/>
      <c r="C699" s="32"/>
      <c r="D699" s="32"/>
      <c r="E699" s="32"/>
      <c r="F699" s="36"/>
      <c r="G699" s="36"/>
      <c r="H699" s="36"/>
      <c r="I699" s="36"/>
      <c r="J699" s="36"/>
      <c r="K699" s="36"/>
      <c r="L699" s="36"/>
      <c r="N699" s="32"/>
      <c r="O699" s="32"/>
      <c r="P699" s="32"/>
      <c r="Q699" s="32"/>
    </row>
    <row r="700" spans="1:17">
      <c r="A700" s="32"/>
      <c r="B700" s="35"/>
      <c r="C700" s="32"/>
      <c r="D700" s="32"/>
      <c r="E700" s="32"/>
      <c r="F700" s="36"/>
      <c r="G700" s="36"/>
      <c r="H700" s="36"/>
      <c r="I700" s="36"/>
      <c r="J700" s="36"/>
      <c r="K700" s="36"/>
      <c r="L700" s="36"/>
      <c r="N700" s="32"/>
      <c r="O700" s="32"/>
      <c r="P700" s="32"/>
      <c r="Q700" s="32"/>
    </row>
    <row r="701" spans="1:17">
      <c r="A701" s="32"/>
      <c r="B701" s="35"/>
      <c r="C701" s="32"/>
      <c r="D701" s="32"/>
      <c r="E701" s="32"/>
      <c r="F701" s="36"/>
      <c r="G701" s="36"/>
      <c r="H701" s="36"/>
      <c r="I701" s="36"/>
      <c r="J701" s="36"/>
      <c r="K701" s="36"/>
      <c r="L701" s="36"/>
      <c r="N701" s="32"/>
      <c r="O701" s="32"/>
      <c r="P701" s="32"/>
      <c r="Q701" s="32"/>
    </row>
    <row r="702" spans="1:17">
      <c r="A702" s="32"/>
      <c r="B702" s="35"/>
      <c r="C702" s="32"/>
      <c r="D702" s="32"/>
      <c r="E702" s="32"/>
      <c r="F702" s="36"/>
      <c r="G702" s="36"/>
      <c r="H702" s="36"/>
      <c r="I702" s="36"/>
      <c r="J702" s="36"/>
      <c r="K702" s="36"/>
      <c r="L702" s="36"/>
      <c r="N702" s="32"/>
      <c r="O702" s="32"/>
      <c r="P702" s="32"/>
      <c r="Q702" s="32"/>
    </row>
    <row r="703" spans="1:17">
      <c r="A703" s="32"/>
      <c r="B703" s="35"/>
      <c r="C703" s="32"/>
      <c r="D703" s="32"/>
      <c r="E703" s="32"/>
      <c r="F703" s="36"/>
      <c r="G703" s="36"/>
      <c r="H703" s="36"/>
      <c r="I703" s="36"/>
      <c r="J703" s="36"/>
      <c r="K703" s="36"/>
      <c r="L703" s="36"/>
      <c r="N703" s="32"/>
      <c r="O703" s="32"/>
      <c r="P703" s="32"/>
      <c r="Q703" s="32"/>
    </row>
    <row r="704" spans="1:17">
      <c r="A704" s="32"/>
      <c r="B704" s="35"/>
      <c r="C704" s="32"/>
      <c r="D704" s="32"/>
      <c r="E704" s="32"/>
      <c r="F704" s="36"/>
      <c r="G704" s="36"/>
      <c r="H704" s="36"/>
      <c r="I704" s="36"/>
      <c r="J704" s="36"/>
      <c r="K704" s="36"/>
      <c r="L704" s="36"/>
      <c r="N704" s="32"/>
      <c r="O704" s="32"/>
      <c r="P704" s="32"/>
      <c r="Q704" s="32"/>
    </row>
    <row r="705" spans="1:17">
      <c r="A705" s="32"/>
      <c r="B705" s="35"/>
      <c r="C705" s="32"/>
      <c r="D705" s="32"/>
      <c r="E705" s="32"/>
      <c r="F705" s="36"/>
      <c r="G705" s="36"/>
      <c r="H705" s="36"/>
      <c r="I705" s="36"/>
      <c r="J705" s="36"/>
      <c r="K705" s="36"/>
      <c r="L705" s="36"/>
      <c r="N705" s="32"/>
      <c r="O705" s="32"/>
      <c r="P705" s="32"/>
      <c r="Q705" s="32"/>
    </row>
    <row r="706" spans="1:17">
      <c r="A706" s="32"/>
      <c r="B706" s="35"/>
      <c r="C706" s="32"/>
      <c r="D706" s="32"/>
      <c r="E706" s="32"/>
      <c r="F706" s="36"/>
      <c r="G706" s="36"/>
      <c r="H706" s="36"/>
      <c r="I706" s="36"/>
      <c r="J706" s="36"/>
      <c r="K706" s="36"/>
      <c r="L706" s="36"/>
      <c r="N706" s="32"/>
      <c r="O706" s="32"/>
      <c r="P706" s="32"/>
      <c r="Q706" s="32"/>
    </row>
    <row r="707" spans="1:17">
      <c r="A707" s="32"/>
      <c r="B707" s="35"/>
      <c r="C707" s="32"/>
      <c r="D707" s="32"/>
      <c r="E707" s="32"/>
      <c r="F707" s="36"/>
      <c r="G707" s="36"/>
      <c r="H707" s="36"/>
      <c r="I707" s="36"/>
      <c r="J707" s="36"/>
      <c r="K707" s="36"/>
      <c r="L707" s="36"/>
      <c r="N707" s="32"/>
      <c r="O707" s="32"/>
      <c r="P707" s="32"/>
      <c r="Q707" s="32"/>
    </row>
    <row r="708" spans="1:17">
      <c r="A708" s="32"/>
      <c r="B708" s="35"/>
      <c r="C708" s="32"/>
      <c r="D708" s="32"/>
      <c r="E708" s="32"/>
      <c r="F708" s="36"/>
      <c r="G708" s="36"/>
      <c r="H708" s="36"/>
      <c r="I708" s="36"/>
      <c r="J708" s="36"/>
      <c r="K708" s="36"/>
      <c r="L708" s="36"/>
      <c r="N708" s="32"/>
      <c r="O708" s="32"/>
      <c r="P708" s="32"/>
      <c r="Q708" s="32"/>
    </row>
    <row r="709" spans="1:17">
      <c r="A709" s="32"/>
      <c r="B709" s="35"/>
      <c r="C709" s="32"/>
      <c r="D709" s="32"/>
      <c r="E709" s="32"/>
      <c r="F709" s="36"/>
      <c r="G709" s="36"/>
      <c r="H709" s="36"/>
      <c r="I709" s="36"/>
      <c r="J709" s="36"/>
      <c r="K709" s="36"/>
      <c r="L709" s="36"/>
      <c r="N709" s="32"/>
      <c r="O709" s="32"/>
      <c r="P709" s="32"/>
      <c r="Q709" s="32"/>
    </row>
    <row r="710" spans="1:17">
      <c r="A710" s="32"/>
      <c r="B710" s="35"/>
      <c r="C710" s="32"/>
      <c r="D710" s="32"/>
      <c r="E710" s="32"/>
      <c r="F710" s="36"/>
      <c r="G710" s="36"/>
      <c r="H710" s="36"/>
      <c r="I710" s="36"/>
      <c r="J710" s="36"/>
      <c r="K710" s="36"/>
      <c r="L710" s="36"/>
      <c r="N710" s="32"/>
      <c r="O710" s="32"/>
      <c r="P710" s="32"/>
      <c r="Q710" s="32"/>
    </row>
    <row r="711" spans="1:17">
      <c r="A711" s="32"/>
      <c r="B711" s="35"/>
      <c r="C711" s="32"/>
      <c r="D711" s="32"/>
      <c r="E711" s="32"/>
      <c r="F711" s="36"/>
      <c r="G711" s="36"/>
      <c r="H711" s="36"/>
      <c r="I711" s="36"/>
      <c r="J711" s="36"/>
      <c r="K711" s="36"/>
      <c r="L711" s="36"/>
      <c r="N711" s="32"/>
      <c r="O711" s="32"/>
      <c r="P711" s="32"/>
      <c r="Q711" s="32"/>
    </row>
    <row r="712" spans="1:17">
      <c r="A712" s="32"/>
      <c r="B712" s="35"/>
      <c r="C712" s="32"/>
      <c r="D712" s="32"/>
      <c r="E712" s="32"/>
      <c r="F712" s="36"/>
      <c r="G712" s="36"/>
      <c r="H712" s="36"/>
      <c r="I712" s="36"/>
      <c r="J712" s="36"/>
      <c r="K712" s="36"/>
      <c r="L712" s="36"/>
      <c r="N712" s="32"/>
      <c r="O712" s="32"/>
      <c r="P712" s="32"/>
      <c r="Q712" s="32"/>
    </row>
    <row r="713" spans="1:17">
      <c r="A713" s="32"/>
      <c r="B713" s="35"/>
      <c r="C713" s="32"/>
      <c r="D713" s="32"/>
      <c r="E713" s="32"/>
      <c r="F713" s="36"/>
      <c r="G713" s="36"/>
      <c r="H713" s="36"/>
      <c r="I713" s="36"/>
      <c r="J713" s="36"/>
      <c r="K713" s="36"/>
      <c r="L713" s="36"/>
      <c r="N713" s="32"/>
      <c r="O713" s="32"/>
      <c r="P713" s="32"/>
      <c r="Q713" s="32"/>
    </row>
    <row r="714" spans="1:17">
      <c r="A714" s="32"/>
      <c r="B714" s="35"/>
      <c r="C714" s="32"/>
      <c r="D714" s="32"/>
      <c r="E714" s="32"/>
      <c r="F714" s="36"/>
      <c r="G714" s="36"/>
      <c r="H714" s="36"/>
      <c r="I714" s="36"/>
      <c r="J714" s="36"/>
      <c r="K714" s="36"/>
      <c r="L714" s="36"/>
      <c r="N714" s="32"/>
      <c r="O714" s="32"/>
      <c r="P714" s="32"/>
      <c r="Q714" s="32"/>
    </row>
    <row r="715" spans="1:17">
      <c r="A715" s="32"/>
      <c r="B715" s="35"/>
      <c r="C715" s="32"/>
      <c r="D715" s="32"/>
      <c r="E715" s="32"/>
      <c r="F715" s="36"/>
      <c r="G715" s="36"/>
      <c r="H715" s="36"/>
      <c r="I715" s="36"/>
      <c r="J715" s="36"/>
      <c r="K715" s="36"/>
      <c r="L715" s="36"/>
      <c r="N715" s="32"/>
      <c r="O715" s="32"/>
      <c r="P715" s="32"/>
      <c r="Q715" s="32"/>
    </row>
    <row r="716" spans="1:17">
      <c r="A716" s="32"/>
      <c r="B716" s="35"/>
      <c r="C716" s="32"/>
      <c r="D716" s="32"/>
      <c r="E716" s="32"/>
      <c r="F716" s="36"/>
      <c r="G716" s="36"/>
      <c r="H716" s="36"/>
      <c r="I716" s="36"/>
      <c r="J716" s="36"/>
      <c r="K716" s="36"/>
      <c r="L716" s="36"/>
      <c r="N716" s="32"/>
      <c r="O716" s="32"/>
      <c r="P716" s="32"/>
      <c r="Q716" s="32"/>
    </row>
    <row r="717" spans="1:17">
      <c r="A717" s="32"/>
      <c r="B717" s="35"/>
      <c r="C717" s="32"/>
      <c r="D717" s="32"/>
      <c r="E717" s="32"/>
      <c r="F717" s="36"/>
      <c r="G717" s="36"/>
      <c r="H717" s="36"/>
      <c r="I717" s="36"/>
      <c r="J717" s="36"/>
      <c r="K717" s="36"/>
      <c r="L717" s="36"/>
      <c r="N717" s="32"/>
      <c r="O717" s="32"/>
      <c r="P717" s="32"/>
      <c r="Q717" s="32"/>
    </row>
    <row r="718" spans="1:17">
      <c r="A718" s="32"/>
      <c r="B718" s="35"/>
      <c r="C718" s="32"/>
      <c r="D718" s="32"/>
      <c r="E718" s="32"/>
      <c r="F718" s="36"/>
      <c r="G718" s="36"/>
      <c r="H718" s="36"/>
      <c r="I718" s="36"/>
      <c r="J718" s="36"/>
      <c r="K718" s="36"/>
      <c r="L718" s="36"/>
      <c r="N718" s="32"/>
      <c r="O718" s="32"/>
      <c r="P718" s="32"/>
      <c r="Q718" s="32"/>
    </row>
    <row r="719" spans="1:17">
      <c r="A719" s="32"/>
      <c r="B719" s="35"/>
      <c r="C719" s="32"/>
      <c r="D719" s="32"/>
      <c r="E719" s="32"/>
      <c r="F719" s="36"/>
      <c r="G719" s="36"/>
      <c r="H719" s="36"/>
      <c r="I719" s="36"/>
      <c r="J719" s="36"/>
      <c r="K719" s="36"/>
      <c r="L719" s="36"/>
      <c r="N719" s="32"/>
      <c r="O719" s="32"/>
      <c r="P719" s="32"/>
      <c r="Q719" s="32"/>
    </row>
    <row r="720" spans="1:17">
      <c r="A720" s="32"/>
      <c r="B720" s="35"/>
      <c r="C720" s="32"/>
      <c r="D720" s="32"/>
      <c r="E720" s="32"/>
      <c r="F720" s="36"/>
      <c r="G720" s="36"/>
      <c r="H720" s="36"/>
      <c r="I720" s="36"/>
      <c r="J720" s="36"/>
      <c r="K720" s="36"/>
      <c r="L720" s="36"/>
      <c r="N720" s="32"/>
      <c r="O720" s="32"/>
      <c r="P720" s="32"/>
      <c r="Q720" s="32"/>
    </row>
    <row r="721" spans="1:17">
      <c r="A721" s="32"/>
      <c r="B721" s="35"/>
      <c r="C721" s="32"/>
      <c r="D721" s="32"/>
      <c r="E721" s="32"/>
      <c r="F721" s="36"/>
      <c r="G721" s="36"/>
      <c r="H721" s="36"/>
      <c r="I721" s="36"/>
      <c r="J721" s="36"/>
      <c r="K721" s="36"/>
      <c r="L721" s="36"/>
      <c r="N721" s="32"/>
      <c r="O721" s="32"/>
      <c r="P721" s="32"/>
      <c r="Q721" s="32"/>
    </row>
    <row r="722" spans="1:17">
      <c r="A722" s="32"/>
      <c r="B722" s="35"/>
      <c r="C722" s="32"/>
      <c r="D722" s="32"/>
      <c r="E722" s="32"/>
      <c r="F722" s="36"/>
      <c r="G722" s="36"/>
      <c r="H722" s="36"/>
      <c r="I722" s="36"/>
      <c r="J722" s="36"/>
      <c r="K722" s="36"/>
      <c r="L722" s="36"/>
      <c r="N722" s="32"/>
      <c r="O722" s="32"/>
      <c r="P722" s="32"/>
      <c r="Q722" s="32"/>
    </row>
    <row r="723" spans="1:17">
      <c r="A723" s="32"/>
      <c r="B723" s="35"/>
      <c r="C723" s="32"/>
      <c r="D723" s="32"/>
      <c r="E723" s="32"/>
      <c r="F723" s="36"/>
      <c r="G723" s="36"/>
      <c r="H723" s="36"/>
      <c r="I723" s="36"/>
      <c r="J723" s="36"/>
      <c r="K723" s="36"/>
      <c r="L723" s="36"/>
      <c r="N723" s="32"/>
      <c r="O723" s="32"/>
      <c r="P723" s="32"/>
      <c r="Q723" s="32"/>
    </row>
    <row r="724" spans="1:17">
      <c r="A724" s="32"/>
      <c r="B724" s="35"/>
      <c r="C724" s="32"/>
      <c r="D724" s="32"/>
      <c r="E724" s="32"/>
      <c r="F724" s="36"/>
      <c r="G724" s="36"/>
      <c r="H724" s="36"/>
      <c r="I724" s="36"/>
      <c r="J724" s="36"/>
      <c r="K724" s="36"/>
      <c r="L724" s="36"/>
      <c r="N724" s="32"/>
      <c r="O724" s="32"/>
      <c r="P724" s="32"/>
      <c r="Q724" s="32"/>
    </row>
    <row r="725" spans="1:17">
      <c r="A725" s="32"/>
      <c r="B725" s="35"/>
      <c r="C725" s="32"/>
      <c r="D725" s="32"/>
      <c r="E725" s="32"/>
      <c r="F725" s="36"/>
      <c r="G725" s="36"/>
      <c r="H725" s="36"/>
      <c r="I725" s="36"/>
      <c r="J725" s="36"/>
      <c r="K725" s="36"/>
      <c r="L725" s="36"/>
      <c r="N725" s="32"/>
      <c r="O725" s="32"/>
      <c r="P725" s="32"/>
      <c r="Q725" s="32"/>
    </row>
    <row r="726" spans="1:17">
      <c r="A726" s="32"/>
      <c r="B726" s="35"/>
      <c r="C726" s="32"/>
      <c r="D726" s="32"/>
      <c r="E726" s="32"/>
      <c r="F726" s="36"/>
      <c r="G726" s="36"/>
      <c r="H726" s="36"/>
      <c r="I726" s="36"/>
      <c r="J726" s="36"/>
      <c r="K726" s="36"/>
      <c r="L726" s="36"/>
      <c r="N726" s="32"/>
      <c r="O726" s="32"/>
      <c r="P726" s="32"/>
      <c r="Q726" s="32"/>
    </row>
    <row r="727" spans="1:17">
      <c r="A727" s="32"/>
      <c r="B727" s="35"/>
      <c r="C727" s="32"/>
      <c r="D727" s="32"/>
      <c r="E727" s="32"/>
      <c r="F727" s="36"/>
      <c r="G727" s="36"/>
      <c r="H727" s="36"/>
      <c r="I727" s="36"/>
      <c r="J727" s="36"/>
      <c r="K727" s="36"/>
      <c r="L727" s="36"/>
      <c r="N727" s="32"/>
      <c r="O727" s="32"/>
      <c r="P727" s="32"/>
      <c r="Q727" s="32"/>
    </row>
    <row r="728" spans="1:17">
      <c r="A728" s="32"/>
      <c r="B728" s="35"/>
      <c r="C728" s="32"/>
      <c r="D728" s="32"/>
      <c r="E728" s="32"/>
      <c r="F728" s="36"/>
      <c r="G728" s="36"/>
      <c r="H728" s="36"/>
      <c r="I728" s="36"/>
      <c r="J728" s="36"/>
      <c r="K728" s="36"/>
      <c r="L728" s="36"/>
      <c r="N728" s="32"/>
      <c r="O728" s="32"/>
      <c r="P728" s="32"/>
      <c r="Q728" s="32"/>
    </row>
    <row r="729" spans="1:17">
      <c r="A729" s="32"/>
      <c r="B729" s="35"/>
      <c r="C729" s="32"/>
      <c r="D729" s="32"/>
      <c r="E729" s="32"/>
      <c r="F729" s="36"/>
      <c r="G729" s="36"/>
      <c r="H729" s="36"/>
      <c r="I729" s="36"/>
      <c r="J729" s="36"/>
      <c r="K729" s="36"/>
      <c r="L729" s="36"/>
      <c r="N729" s="32"/>
      <c r="O729" s="32"/>
      <c r="P729" s="32"/>
      <c r="Q729" s="32"/>
    </row>
    <row r="730" spans="1:17">
      <c r="A730" s="32"/>
      <c r="B730" s="35"/>
      <c r="C730" s="32"/>
      <c r="D730" s="32"/>
      <c r="E730" s="32"/>
      <c r="F730" s="36"/>
      <c r="G730" s="36"/>
      <c r="H730" s="36"/>
      <c r="I730" s="36"/>
      <c r="J730" s="36"/>
      <c r="K730" s="36"/>
      <c r="L730" s="36"/>
      <c r="N730" s="32"/>
      <c r="O730" s="32"/>
      <c r="P730" s="32"/>
      <c r="Q730" s="32"/>
    </row>
    <row r="731" spans="1:17">
      <c r="A731" s="32"/>
      <c r="B731" s="35"/>
      <c r="C731" s="32"/>
      <c r="D731" s="32"/>
      <c r="E731" s="32"/>
      <c r="F731" s="36"/>
      <c r="G731" s="36"/>
      <c r="H731" s="36"/>
      <c r="I731" s="36"/>
      <c r="J731" s="36"/>
      <c r="K731" s="36"/>
      <c r="L731" s="36"/>
      <c r="N731" s="32"/>
      <c r="O731" s="32"/>
      <c r="P731" s="32"/>
      <c r="Q731" s="32"/>
    </row>
    <row r="732" spans="1:17">
      <c r="A732" s="32"/>
      <c r="B732" s="35"/>
      <c r="C732" s="32"/>
      <c r="D732" s="32"/>
      <c r="E732" s="32"/>
      <c r="F732" s="36"/>
      <c r="G732" s="36"/>
      <c r="H732" s="36"/>
      <c r="I732" s="36"/>
      <c r="J732" s="36"/>
      <c r="K732" s="36"/>
      <c r="L732" s="36"/>
      <c r="N732" s="32"/>
      <c r="O732" s="32"/>
      <c r="P732" s="32"/>
      <c r="Q732" s="32"/>
    </row>
    <row r="733" spans="1:17">
      <c r="A733" s="32"/>
      <c r="B733" s="35"/>
      <c r="C733" s="32"/>
      <c r="D733" s="32"/>
      <c r="E733" s="32"/>
      <c r="F733" s="36"/>
      <c r="G733" s="36"/>
      <c r="H733" s="36"/>
      <c r="I733" s="36"/>
      <c r="J733" s="36"/>
      <c r="K733" s="36"/>
      <c r="L733" s="36"/>
      <c r="N733" s="32"/>
      <c r="O733" s="32"/>
      <c r="P733" s="32"/>
      <c r="Q733" s="32"/>
    </row>
    <row r="734" spans="1:17">
      <c r="A734" s="32"/>
      <c r="B734" s="35"/>
      <c r="C734" s="32"/>
      <c r="D734" s="32"/>
      <c r="E734" s="32"/>
      <c r="F734" s="36"/>
      <c r="G734" s="36"/>
      <c r="H734" s="36"/>
      <c r="I734" s="36"/>
      <c r="J734" s="36"/>
      <c r="K734" s="36"/>
      <c r="L734" s="36"/>
      <c r="N734" s="32"/>
      <c r="O734" s="32"/>
      <c r="P734" s="32"/>
      <c r="Q734" s="32"/>
    </row>
    <row r="735" spans="1:17">
      <c r="A735" s="32"/>
      <c r="B735" s="35"/>
      <c r="C735" s="32"/>
      <c r="D735" s="32"/>
      <c r="E735" s="32"/>
      <c r="F735" s="36"/>
      <c r="G735" s="36"/>
      <c r="H735" s="36"/>
      <c r="I735" s="36"/>
      <c r="J735" s="36"/>
      <c r="K735" s="36"/>
      <c r="L735" s="36"/>
      <c r="N735" s="32"/>
      <c r="O735" s="32"/>
      <c r="P735" s="32"/>
      <c r="Q735" s="32"/>
    </row>
    <row r="736" spans="1:17">
      <c r="A736" s="32"/>
      <c r="B736" s="35"/>
      <c r="C736" s="32"/>
      <c r="D736" s="32"/>
      <c r="E736" s="32"/>
      <c r="F736" s="36"/>
      <c r="G736" s="36"/>
      <c r="H736" s="36"/>
      <c r="I736" s="36"/>
      <c r="J736" s="36"/>
      <c r="K736" s="36"/>
      <c r="L736" s="36"/>
      <c r="N736" s="32"/>
      <c r="O736" s="32"/>
      <c r="P736" s="32"/>
      <c r="Q736" s="32"/>
    </row>
    <row r="737" spans="1:17">
      <c r="A737" s="32"/>
      <c r="B737" s="35"/>
      <c r="C737" s="32"/>
      <c r="D737" s="32"/>
      <c r="E737" s="32"/>
      <c r="F737" s="36"/>
      <c r="G737" s="36"/>
      <c r="H737" s="36"/>
      <c r="I737" s="36"/>
      <c r="J737" s="36"/>
      <c r="K737" s="36"/>
      <c r="L737" s="36"/>
      <c r="N737" s="32"/>
      <c r="O737" s="32"/>
      <c r="P737" s="32"/>
      <c r="Q737" s="32"/>
    </row>
    <row r="738" spans="1:17">
      <c r="A738" s="32"/>
      <c r="B738" s="35"/>
      <c r="C738" s="32"/>
      <c r="D738" s="32"/>
      <c r="E738" s="32"/>
      <c r="F738" s="36"/>
      <c r="G738" s="36"/>
      <c r="H738" s="36"/>
      <c r="I738" s="36"/>
      <c r="J738" s="36"/>
      <c r="K738" s="36"/>
      <c r="L738" s="36"/>
      <c r="N738" s="32"/>
      <c r="O738" s="32"/>
      <c r="P738" s="32"/>
      <c r="Q738" s="32"/>
    </row>
    <row r="739" spans="1:17">
      <c r="A739" s="32"/>
      <c r="B739" s="35"/>
      <c r="C739" s="32"/>
      <c r="D739" s="32"/>
      <c r="E739" s="32"/>
      <c r="F739" s="36"/>
      <c r="G739" s="36"/>
      <c r="H739" s="36"/>
      <c r="I739" s="36"/>
      <c r="J739" s="36"/>
      <c r="K739" s="36"/>
      <c r="L739" s="36"/>
      <c r="N739" s="32"/>
      <c r="O739" s="32"/>
      <c r="P739" s="32"/>
      <c r="Q739" s="32"/>
    </row>
    <row r="740" spans="1:17">
      <c r="A740" s="32"/>
      <c r="B740" s="35"/>
      <c r="C740" s="32"/>
      <c r="D740" s="32"/>
      <c r="E740" s="32"/>
      <c r="F740" s="36"/>
      <c r="G740" s="36"/>
      <c r="H740" s="36"/>
      <c r="I740" s="36"/>
      <c r="J740" s="36"/>
      <c r="K740" s="36"/>
      <c r="L740" s="36"/>
      <c r="N740" s="32"/>
      <c r="O740" s="32"/>
      <c r="P740" s="32"/>
      <c r="Q740" s="32"/>
    </row>
    <row r="741" spans="1:17">
      <c r="A741" s="32"/>
      <c r="B741" s="35"/>
      <c r="C741" s="32"/>
      <c r="D741" s="32"/>
      <c r="E741" s="32"/>
      <c r="F741" s="36"/>
      <c r="G741" s="36"/>
      <c r="H741" s="36"/>
      <c r="I741" s="36"/>
      <c r="J741" s="36"/>
      <c r="K741" s="36"/>
      <c r="L741" s="36"/>
      <c r="N741" s="32"/>
      <c r="O741" s="32"/>
      <c r="P741" s="32"/>
      <c r="Q741" s="32"/>
    </row>
    <row r="742" spans="1:17">
      <c r="A742" s="32"/>
      <c r="B742" s="35"/>
      <c r="C742" s="32"/>
      <c r="D742" s="32"/>
      <c r="E742" s="32"/>
      <c r="F742" s="36"/>
      <c r="G742" s="36"/>
      <c r="H742" s="36"/>
      <c r="I742" s="36"/>
      <c r="J742" s="36"/>
      <c r="K742" s="36"/>
      <c r="L742" s="36"/>
      <c r="N742" s="32"/>
      <c r="O742" s="32"/>
      <c r="P742" s="32"/>
      <c r="Q742" s="32"/>
    </row>
    <row r="743" spans="1:17">
      <c r="A743" s="32"/>
      <c r="B743" s="35"/>
      <c r="C743" s="32"/>
      <c r="D743" s="32"/>
      <c r="E743" s="32"/>
      <c r="F743" s="36"/>
      <c r="G743" s="36"/>
      <c r="H743" s="36"/>
      <c r="I743" s="36"/>
      <c r="J743" s="36"/>
      <c r="K743" s="36"/>
      <c r="L743" s="36"/>
      <c r="N743" s="32"/>
      <c r="O743" s="32"/>
      <c r="P743" s="32"/>
      <c r="Q743" s="32"/>
    </row>
    <row r="744" spans="1:17">
      <c r="A744" s="32"/>
      <c r="B744" s="35"/>
      <c r="C744" s="32"/>
      <c r="D744" s="32"/>
      <c r="E744" s="32"/>
      <c r="F744" s="36"/>
      <c r="G744" s="36"/>
      <c r="H744" s="36"/>
      <c r="I744" s="36"/>
      <c r="J744" s="36"/>
      <c r="K744" s="36"/>
      <c r="L744" s="36"/>
      <c r="N744" s="32"/>
      <c r="O744" s="32"/>
      <c r="P744" s="32"/>
      <c r="Q744" s="32"/>
    </row>
    <row r="745" spans="1:17">
      <c r="A745" s="32"/>
      <c r="B745" s="35"/>
      <c r="C745" s="32"/>
      <c r="D745" s="32"/>
      <c r="E745" s="32"/>
      <c r="F745" s="36"/>
      <c r="G745" s="36"/>
      <c r="H745" s="36"/>
      <c r="I745" s="36"/>
      <c r="J745" s="36"/>
      <c r="K745" s="36"/>
      <c r="L745" s="36"/>
      <c r="N745" s="32"/>
      <c r="O745" s="32"/>
      <c r="P745" s="32"/>
      <c r="Q745" s="32"/>
    </row>
    <row r="746" spans="1:17">
      <c r="A746" s="32"/>
      <c r="B746" s="35"/>
      <c r="C746" s="32"/>
      <c r="D746" s="32"/>
      <c r="E746" s="32"/>
      <c r="F746" s="36"/>
      <c r="G746" s="36"/>
      <c r="H746" s="36"/>
      <c r="I746" s="36"/>
      <c r="J746" s="36"/>
      <c r="K746" s="36"/>
      <c r="L746" s="36"/>
      <c r="N746" s="32"/>
      <c r="O746" s="32"/>
      <c r="P746" s="32"/>
      <c r="Q746" s="32"/>
    </row>
    <row r="747" spans="1:17">
      <c r="A747" s="32"/>
      <c r="B747" s="35"/>
      <c r="C747" s="32"/>
      <c r="D747" s="32"/>
      <c r="E747" s="32"/>
      <c r="F747" s="36"/>
      <c r="G747" s="36"/>
      <c r="H747" s="36"/>
      <c r="I747" s="36"/>
      <c r="J747" s="36"/>
      <c r="K747" s="36"/>
      <c r="L747" s="36"/>
      <c r="N747" s="32"/>
      <c r="O747" s="32"/>
      <c r="P747" s="32"/>
      <c r="Q747" s="32"/>
    </row>
    <row r="748" spans="1:17">
      <c r="A748" s="32"/>
      <c r="B748" s="35"/>
      <c r="C748" s="32"/>
      <c r="D748" s="32"/>
      <c r="E748" s="32"/>
      <c r="F748" s="36"/>
      <c r="G748" s="36"/>
      <c r="H748" s="36"/>
      <c r="I748" s="36"/>
      <c r="J748" s="36"/>
      <c r="K748" s="36"/>
      <c r="L748" s="36"/>
      <c r="N748" s="32"/>
      <c r="O748" s="32"/>
      <c r="P748" s="32"/>
      <c r="Q748" s="32"/>
    </row>
    <row r="749" spans="1:17">
      <c r="A749" s="32"/>
      <c r="B749" s="35"/>
      <c r="C749" s="32"/>
      <c r="D749" s="32"/>
      <c r="E749" s="32"/>
      <c r="F749" s="36"/>
      <c r="G749" s="36"/>
      <c r="H749" s="36"/>
      <c r="I749" s="36"/>
      <c r="J749" s="36"/>
      <c r="K749" s="36"/>
      <c r="L749" s="36"/>
      <c r="N749" s="32"/>
      <c r="O749" s="32"/>
      <c r="P749" s="32"/>
      <c r="Q749" s="32"/>
    </row>
    <row r="750" spans="1:17">
      <c r="A750" s="32"/>
      <c r="B750" s="35"/>
      <c r="C750" s="32"/>
      <c r="D750" s="32"/>
      <c r="E750" s="32"/>
      <c r="F750" s="36"/>
      <c r="G750" s="36"/>
      <c r="H750" s="36"/>
      <c r="I750" s="36"/>
      <c r="J750" s="36"/>
      <c r="K750" s="36"/>
      <c r="L750" s="36"/>
      <c r="N750" s="32"/>
      <c r="O750" s="32"/>
      <c r="P750" s="32"/>
      <c r="Q750" s="32"/>
    </row>
    <row r="751" spans="1:17">
      <c r="A751" s="32"/>
      <c r="B751" s="35"/>
      <c r="C751" s="32"/>
      <c r="D751" s="32"/>
      <c r="E751" s="32"/>
      <c r="F751" s="36"/>
      <c r="G751" s="36"/>
      <c r="H751" s="36"/>
      <c r="I751" s="36"/>
      <c r="J751" s="36"/>
      <c r="K751" s="36"/>
      <c r="L751" s="36"/>
      <c r="N751" s="32"/>
      <c r="O751" s="32"/>
      <c r="P751" s="32"/>
      <c r="Q751" s="32"/>
    </row>
    <row r="752" spans="1:17">
      <c r="A752" s="32"/>
      <c r="B752" s="35"/>
      <c r="C752" s="32"/>
      <c r="D752" s="32"/>
      <c r="E752" s="32"/>
      <c r="F752" s="36"/>
      <c r="G752" s="36"/>
      <c r="H752" s="36"/>
      <c r="I752" s="36"/>
      <c r="J752" s="36"/>
      <c r="K752" s="36"/>
      <c r="L752" s="36"/>
      <c r="N752" s="32"/>
      <c r="O752" s="32"/>
      <c r="P752" s="32"/>
      <c r="Q752" s="32"/>
    </row>
    <row r="753" spans="1:17">
      <c r="A753" s="32"/>
      <c r="B753" s="35"/>
      <c r="C753" s="32"/>
      <c r="D753" s="32"/>
      <c r="E753" s="32"/>
      <c r="F753" s="36"/>
      <c r="G753" s="36"/>
      <c r="H753" s="36"/>
      <c r="I753" s="36"/>
      <c r="J753" s="36"/>
      <c r="K753" s="36"/>
      <c r="L753" s="36"/>
      <c r="N753" s="32"/>
      <c r="O753" s="32"/>
      <c r="P753" s="32"/>
      <c r="Q753" s="32"/>
    </row>
    <row r="754" spans="1:17">
      <c r="A754" s="32"/>
      <c r="B754" s="35"/>
      <c r="C754" s="32"/>
      <c r="D754" s="32"/>
      <c r="E754" s="32"/>
      <c r="F754" s="36"/>
      <c r="G754" s="36"/>
      <c r="H754" s="36"/>
      <c r="I754" s="36"/>
      <c r="J754" s="36"/>
      <c r="K754" s="36"/>
      <c r="L754" s="36"/>
      <c r="N754" s="32"/>
      <c r="O754" s="32"/>
      <c r="P754" s="32"/>
      <c r="Q754" s="32"/>
    </row>
    <row r="755" spans="1:17">
      <c r="A755" s="32"/>
      <c r="B755" s="35"/>
      <c r="C755" s="32"/>
      <c r="D755" s="32"/>
      <c r="E755" s="32"/>
      <c r="F755" s="36"/>
      <c r="G755" s="36"/>
      <c r="H755" s="36"/>
      <c r="I755" s="36"/>
      <c r="J755" s="36"/>
      <c r="K755" s="36"/>
      <c r="L755" s="36"/>
      <c r="N755" s="32"/>
      <c r="O755" s="32"/>
      <c r="P755" s="32"/>
      <c r="Q755" s="32"/>
    </row>
    <row r="756" spans="1:17">
      <c r="A756" s="32"/>
      <c r="B756" s="35"/>
      <c r="C756" s="32"/>
      <c r="D756" s="32"/>
      <c r="E756" s="32"/>
      <c r="F756" s="36"/>
      <c r="G756" s="36"/>
      <c r="H756" s="36"/>
      <c r="I756" s="36"/>
      <c r="J756" s="36"/>
      <c r="K756" s="36"/>
      <c r="L756" s="36"/>
      <c r="N756" s="32"/>
      <c r="O756" s="32"/>
      <c r="P756" s="32"/>
      <c r="Q756" s="32"/>
    </row>
    <row r="757" spans="1:17">
      <c r="A757" s="32"/>
      <c r="B757" s="35"/>
      <c r="C757" s="32"/>
      <c r="D757" s="32"/>
      <c r="E757" s="32"/>
      <c r="F757" s="36"/>
      <c r="G757" s="36"/>
      <c r="H757" s="36"/>
      <c r="I757" s="36"/>
      <c r="J757" s="36"/>
      <c r="K757" s="36"/>
      <c r="L757" s="36"/>
      <c r="N757" s="32"/>
      <c r="O757" s="32"/>
      <c r="P757" s="32"/>
      <c r="Q757" s="32"/>
    </row>
    <row r="758" spans="1:17">
      <c r="A758" s="32"/>
      <c r="B758" s="35"/>
      <c r="C758" s="32"/>
      <c r="D758" s="32"/>
      <c r="E758" s="32"/>
      <c r="F758" s="36"/>
      <c r="G758" s="36"/>
      <c r="H758" s="36"/>
      <c r="I758" s="36"/>
      <c r="J758" s="36"/>
      <c r="K758" s="36"/>
      <c r="L758" s="36"/>
      <c r="N758" s="32"/>
      <c r="O758" s="32"/>
      <c r="P758" s="32"/>
      <c r="Q758" s="32"/>
    </row>
    <row r="759" spans="1:17">
      <c r="A759" s="32"/>
      <c r="B759" s="35"/>
      <c r="C759" s="32"/>
      <c r="D759" s="32"/>
      <c r="E759" s="32"/>
      <c r="F759" s="36"/>
      <c r="G759" s="36"/>
      <c r="H759" s="36"/>
      <c r="I759" s="36"/>
      <c r="J759" s="36"/>
      <c r="K759" s="36"/>
      <c r="L759" s="36"/>
      <c r="N759" s="32"/>
      <c r="O759" s="32"/>
      <c r="P759" s="32"/>
      <c r="Q759" s="32"/>
    </row>
    <row r="760" spans="1:17">
      <c r="A760" s="32"/>
      <c r="B760" s="35"/>
      <c r="C760" s="32"/>
      <c r="D760" s="32"/>
      <c r="E760" s="32"/>
      <c r="F760" s="36"/>
      <c r="G760" s="36"/>
      <c r="H760" s="36"/>
      <c r="I760" s="36"/>
      <c r="J760" s="36"/>
      <c r="K760" s="36"/>
      <c r="L760" s="36"/>
      <c r="N760" s="32"/>
      <c r="O760" s="32"/>
      <c r="P760" s="32"/>
      <c r="Q760" s="32"/>
    </row>
    <row r="761" spans="1:17">
      <c r="A761" s="32"/>
      <c r="B761" s="35"/>
      <c r="C761" s="32"/>
      <c r="D761" s="32"/>
      <c r="E761" s="32"/>
      <c r="F761" s="36"/>
      <c r="G761" s="36"/>
      <c r="H761" s="36"/>
      <c r="I761" s="36"/>
      <c r="J761" s="36"/>
      <c r="K761" s="36"/>
      <c r="L761" s="36"/>
      <c r="N761" s="32"/>
      <c r="O761" s="32"/>
      <c r="P761" s="32"/>
      <c r="Q761" s="32"/>
    </row>
    <row r="762" spans="1:17">
      <c r="A762" s="32"/>
      <c r="B762" s="35"/>
      <c r="C762" s="32"/>
      <c r="D762" s="32"/>
      <c r="E762" s="32"/>
      <c r="F762" s="36"/>
      <c r="G762" s="36"/>
      <c r="H762" s="36"/>
      <c r="I762" s="36"/>
      <c r="J762" s="36"/>
      <c r="K762" s="36"/>
      <c r="L762" s="36"/>
      <c r="N762" s="32"/>
      <c r="O762" s="32"/>
      <c r="P762" s="32"/>
      <c r="Q762" s="32"/>
    </row>
    <row r="763" spans="1:17">
      <c r="A763" s="32"/>
      <c r="B763" s="35"/>
      <c r="C763" s="32"/>
      <c r="D763" s="32"/>
      <c r="E763" s="32"/>
      <c r="F763" s="36"/>
      <c r="G763" s="36"/>
      <c r="H763" s="36"/>
      <c r="I763" s="36"/>
      <c r="J763" s="36"/>
      <c r="K763" s="36"/>
      <c r="L763" s="36"/>
      <c r="N763" s="32"/>
      <c r="O763" s="32"/>
      <c r="P763" s="32"/>
      <c r="Q763" s="32"/>
    </row>
    <row r="764" spans="1:17">
      <c r="A764" s="32"/>
      <c r="B764" s="35"/>
      <c r="C764" s="32"/>
      <c r="D764" s="32"/>
      <c r="E764" s="32"/>
      <c r="F764" s="36"/>
      <c r="G764" s="36"/>
      <c r="H764" s="36"/>
      <c r="I764" s="36"/>
      <c r="J764" s="36"/>
      <c r="K764" s="36"/>
      <c r="L764" s="36"/>
      <c r="N764" s="32"/>
      <c r="O764" s="32"/>
      <c r="P764" s="32"/>
      <c r="Q764" s="32"/>
    </row>
    <row r="765" spans="1:17">
      <c r="A765" s="32"/>
      <c r="B765" s="35"/>
      <c r="C765" s="32"/>
      <c r="D765" s="32"/>
      <c r="E765" s="32"/>
      <c r="F765" s="36"/>
      <c r="G765" s="36"/>
      <c r="H765" s="36"/>
      <c r="I765" s="36"/>
      <c r="J765" s="36"/>
      <c r="K765" s="36"/>
      <c r="L765" s="36"/>
      <c r="N765" s="32"/>
      <c r="O765" s="32"/>
      <c r="P765" s="32"/>
      <c r="Q765" s="32"/>
    </row>
    <row r="766" spans="1:17">
      <c r="A766" s="32"/>
      <c r="B766" s="35"/>
      <c r="C766" s="32"/>
      <c r="D766" s="32"/>
      <c r="E766" s="32"/>
      <c r="F766" s="36"/>
      <c r="G766" s="36"/>
      <c r="H766" s="36"/>
      <c r="I766" s="36"/>
      <c r="J766" s="36"/>
      <c r="K766" s="36"/>
      <c r="L766" s="36"/>
      <c r="N766" s="32"/>
      <c r="O766" s="32"/>
      <c r="P766" s="32"/>
      <c r="Q766" s="32"/>
    </row>
    <row r="767" spans="1:17">
      <c r="A767" s="32"/>
      <c r="B767" s="35"/>
      <c r="C767" s="32"/>
      <c r="D767" s="32"/>
      <c r="E767" s="32"/>
      <c r="F767" s="36"/>
      <c r="G767" s="36"/>
      <c r="H767" s="36"/>
      <c r="I767" s="36"/>
      <c r="J767" s="36"/>
      <c r="K767" s="36"/>
      <c r="L767" s="36"/>
      <c r="N767" s="32"/>
      <c r="O767" s="32"/>
      <c r="P767" s="32"/>
      <c r="Q767" s="32"/>
    </row>
    <row r="768" spans="1:17">
      <c r="A768" s="32"/>
      <c r="B768" s="35"/>
      <c r="C768" s="32"/>
      <c r="D768" s="32"/>
      <c r="E768" s="32"/>
      <c r="F768" s="36"/>
      <c r="G768" s="36"/>
      <c r="H768" s="36"/>
      <c r="I768" s="36"/>
      <c r="J768" s="36"/>
      <c r="K768" s="36"/>
      <c r="L768" s="36"/>
      <c r="N768" s="32"/>
      <c r="O768" s="32"/>
      <c r="P768" s="32"/>
      <c r="Q768" s="32"/>
    </row>
    <row r="769" spans="1:17">
      <c r="A769" s="32"/>
      <c r="B769" s="35"/>
      <c r="C769" s="32"/>
      <c r="D769" s="32"/>
      <c r="E769" s="32"/>
      <c r="F769" s="36"/>
      <c r="G769" s="36"/>
      <c r="H769" s="36"/>
      <c r="I769" s="36"/>
      <c r="J769" s="36"/>
      <c r="K769" s="36"/>
      <c r="L769" s="36"/>
      <c r="N769" s="32"/>
      <c r="O769" s="32"/>
      <c r="P769" s="32"/>
      <c r="Q769" s="32"/>
    </row>
    <row r="770" spans="1:17">
      <c r="A770" s="32"/>
      <c r="B770" s="35"/>
      <c r="C770" s="32"/>
      <c r="D770" s="32"/>
      <c r="E770" s="32"/>
      <c r="F770" s="36"/>
      <c r="G770" s="36"/>
      <c r="H770" s="36"/>
      <c r="I770" s="36"/>
      <c r="J770" s="36"/>
      <c r="K770" s="36"/>
      <c r="L770" s="36"/>
      <c r="N770" s="32"/>
      <c r="O770" s="32"/>
      <c r="P770" s="32"/>
      <c r="Q770" s="32"/>
    </row>
    <row r="771" spans="1:17">
      <c r="A771" s="32"/>
      <c r="B771" s="35"/>
      <c r="C771" s="32"/>
      <c r="D771" s="32"/>
      <c r="E771" s="32"/>
      <c r="F771" s="36"/>
      <c r="G771" s="36"/>
      <c r="H771" s="36"/>
      <c r="I771" s="36"/>
      <c r="J771" s="36"/>
      <c r="K771" s="36"/>
      <c r="L771" s="36"/>
      <c r="N771" s="32"/>
      <c r="O771" s="32"/>
      <c r="P771" s="32"/>
      <c r="Q771" s="32"/>
    </row>
    <row r="772" spans="1:17">
      <c r="A772" s="32"/>
      <c r="B772" s="35"/>
      <c r="C772" s="32"/>
      <c r="D772" s="32"/>
      <c r="E772" s="32"/>
      <c r="F772" s="36"/>
      <c r="G772" s="36"/>
      <c r="H772" s="36"/>
      <c r="I772" s="36"/>
      <c r="J772" s="36"/>
      <c r="K772" s="36"/>
      <c r="L772" s="36"/>
      <c r="N772" s="32"/>
      <c r="O772" s="32"/>
      <c r="P772" s="32"/>
      <c r="Q772" s="32"/>
    </row>
    <row r="773" spans="1:17">
      <c r="A773" s="32"/>
      <c r="B773" s="35"/>
      <c r="C773" s="32"/>
      <c r="D773" s="32"/>
      <c r="E773" s="32"/>
      <c r="F773" s="36"/>
      <c r="G773" s="36"/>
      <c r="H773" s="36"/>
      <c r="I773" s="36"/>
      <c r="J773" s="36"/>
      <c r="K773" s="36"/>
      <c r="L773" s="36"/>
      <c r="N773" s="32"/>
      <c r="O773" s="32"/>
      <c r="P773" s="32"/>
      <c r="Q773" s="32"/>
    </row>
    <row r="774" spans="1:17">
      <c r="A774" s="32"/>
      <c r="B774" s="35"/>
      <c r="C774" s="32"/>
      <c r="D774" s="32"/>
      <c r="E774" s="32"/>
      <c r="F774" s="36"/>
      <c r="G774" s="36"/>
      <c r="H774" s="36"/>
      <c r="I774" s="36"/>
      <c r="J774" s="36"/>
      <c r="K774" s="36"/>
      <c r="L774" s="36"/>
      <c r="N774" s="32"/>
      <c r="O774" s="32"/>
      <c r="P774" s="32"/>
      <c r="Q774" s="32"/>
    </row>
    <row r="775" spans="1:17">
      <c r="A775" s="32"/>
      <c r="B775" s="35"/>
      <c r="C775" s="32"/>
      <c r="D775" s="32"/>
      <c r="E775" s="32"/>
      <c r="F775" s="36"/>
      <c r="G775" s="36"/>
      <c r="H775" s="36"/>
      <c r="I775" s="36"/>
      <c r="J775" s="36"/>
      <c r="K775" s="36"/>
      <c r="L775" s="36"/>
      <c r="N775" s="32"/>
      <c r="O775" s="32"/>
      <c r="P775" s="32"/>
      <c r="Q775" s="32"/>
    </row>
    <row r="776" spans="1:17">
      <c r="A776" s="32"/>
      <c r="B776" s="35"/>
      <c r="C776" s="32"/>
      <c r="D776" s="32"/>
      <c r="E776" s="32"/>
      <c r="F776" s="36"/>
      <c r="G776" s="36"/>
      <c r="H776" s="36"/>
      <c r="I776" s="36"/>
      <c r="J776" s="36"/>
      <c r="K776" s="36"/>
      <c r="L776" s="36"/>
      <c r="N776" s="32"/>
      <c r="O776" s="32"/>
      <c r="P776" s="32"/>
      <c r="Q776" s="32"/>
    </row>
    <row r="777" spans="1:17">
      <c r="A777" s="32"/>
      <c r="B777" s="35"/>
      <c r="C777" s="32"/>
      <c r="D777" s="32"/>
      <c r="E777" s="32"/>
      <c r="F777" s="36"/>
      <c r="G777" s="36"/>
      <c r="H777" s="36"/>
      <c r="I777" s="36"/>
      <c r="J777" s="36"/>
      <c r="K777" s="36"/>
      <c r="L777" s="36"/>
      <c r="N777" s="32"/>
      <c r="O777" s="32"/>
      <c r="P777" s="32"/>
      <c r="Q777" s="32"/>
    </row>
    <row r="778" spans="1:17">
      <c r="A778" s="32"/>
      <c r="B778" s="35"/>
      <c r="C778" s="32"/>
      <c r="D778" s="32"/>
      <c r="E778" s="32"/>
      <c r="F778" s="36"/>
      <c r="G778" s="36"/>
      <c r="H778" s="36"/>
      <c r="I778" s="36"/>
      <c r="J778" s="36"/>
      <c r="K778" s="36"/>
      <c r="L778" s="36"/>
      <c r="N778" s="32"/>
      <c r="O778" s="32"/>
      <c r="P778" s="32"/>
      <c r="Q778" s="32"/>
    </row>
    <row r="779" spans="1:17">
      <c r="A779" s="32"/>
      <c r="B779" s="35"/>
      <c r="C779" s="32"/>
      <c r="D779" s="32"/>
      <c r="E779" s="32"/>
      <c r="F779" s="36"/>
      <c r="G779" s="36"/>
      <c r="H779" s="36"/>
      <c r="I779" s="36"/>
      <c r="J779" s="36"/>
      <c r="K779" s="36"/>
      <c r="L779" s="36"/>
      <c r="N779" s="32"/>
      <c r="O779" s="32"/>
      <c r="P779" s="32"/>
      <c r="Q779" s="32"/>
    </row>
    <row r="780" spans="1:17">
      <c r="A780" s="32"/>
      <c r="B780" s="35"/>
      <c r="C780" s="32"/>
      <c r="D780" s="32"/>
      <c r="E780" s="32"/>
      <c r="F780" s="36"/>
      <c r="G780" s="36"/>
      <c r="H780" s="36"/>
      <c r="I780" s="36"/>
      <c r="J780" s="36"/>
      <c r="K780" s="36"/>
      <c r="L780" s="36"/>
      <c r="N780" s="32"/>
      <c r="O780" s="32"/>
      <c r="P780" s="32"/>
      <c r="Q780" s="32"/>
    </row>
    <row r="781" spans="1:17">
      <c r="A781" s="32"/>
      <c r="B781" s="35"/>
      <c r="C781" s="32"/>
      <c r="D781" s="32"/>
      <c r="E781" s="32"/>
      <c r="F781" s="36"/>
      <c r="G781" s="36"/>
      <c r="H781" s="36"/>
      <c r="I781" s="36"/>
      <c r="J781" s="36"/>
      <c r="K781" s="36"/>
      <c r="L781" s="36"/>
      <c r="N781" s="32"/>
      <c r="O781" s="32"/>
      <c r="P781" s="32"/>
      <c r="Q781" s="32"/>
    </row>
    <row r="782" spans="1:17">
      <c r="A782" s="32"/>
      <c r="B782" s="35"/>
      <c r="C782" s="32"/>
      <c r="D782" s="32"/>
      <c r="E782" s="32"/>
      <c r="F782" s="36"/>
      <c r="G782" s="36"/>
      <c r="H782" s="36"/>
      <c r="I782" s="36"/>
      <c r="J782" s="36"/>
      <c r="K782" s="36"/>
      <c r="L782" s="36"/>
      <c r="N782" s="32"/>
      <c r="O782" s="32"/>
      <c r="P782" s="32"/>
      <c r="Q782" s="32"/>
    </row>
    <row r="783" spans="1:17">
      <c r="A783" s="32"/>
      <c r="B783" s="35"/>
      <c r="C783" s="32"/>
      <c r="D783" s="32"/>
      <c r="E783" s="32"/>
      <c r="F783" s="36"/>
      <c r="G783" s="36"/>
      <c r="H783" s="36"/>
      <c r="I783" s="36"/>
      <c r="J783" s="36"/>
      <c r="K783" s="36"/>
      <c r="L783" s="36"/>
      <c r="N783" s="32"/>
      <c r="O783" s="32"/>
      <c r="P783" s="32"/>
      <c r="Q783" s="32"/>
    </row>
    <row r="784" spans="1:17">
      <c r="A784" s="32"/>
      <c r="B784" s="35"/>
      <c r="C784" s="32"/>
      <c r="D784" s="32"/>
      <c r="E784" s="32"/>
      <c r="F784" s="36"/>
      <c r="G784" s="36"/>
      <c r="H784" s="36"/>
      <c r="I784" s="36"/>
      <c r="J784" s="36"/>
      <c r="K784" s="36"/>
      <c r="L784" s="36"/>
      <c r="N784" s="32"/>
      <c r="O784" s="32"/>
      <c r="P784" s="32"/>
      <c r="Q784" s="32"/>
    </row>
    <row r="785" spans="1:17">
      <c r="A785" s="32"/>
      <c r="B785" s="35"/>
      <c r="C785" s="32"/>
      <c r="D785" s="32"/>
      <c r="E785" s="32"/>
      <c r="F785" s="36"/>
      <c r="G785" s="36"/>
      <c r="H785" s="36"/>
      <c r="I785" s="36"/>
      <c r="J785" s="36"/>
      <c r="K785" s="36"/>
      <c r="L785" s="36"/>
      <c r="N785" s="32"/>
      <c r="O785" s="32"/>
      <c r="P785" s="32"/>
      <c r="Q785" s="32"/>
    </row>
    <row r="786" spans="1:17">
      <c r="A786" s="32"/>
      <c r="B786" s="35"/>
      <c r="C786" s="32"/>
      <c r="D786" s="32"/>
      <c r="E786" s="32"/>
      <c r="F786" s="36"/>
      <c r="G786" s="36"/>
      <c r="H786" s="36"/>
      <c r="I786" s="36"/>
      <c r="J786" s="36"/>
      <c r="K786" s="36"/>
      <c r="L786" s="36"/>
      <c r="N786" s="32"/>
      <c r="O786" s="32"/>
      <c r="P786" s="32"/>
      <c r="Q786" s="32"/>
    </row>
    <row r="787" spans="1:17">
      <c r="A787" s="32"/>
      <c r="B787" s="35"/>
      <c r="C787" s="32"/>
      <c r="D787" s="32"/>
      <c r="E787" s="32"/>
      <c r="F787" s="36"/>
      <c r="G787" s="36"/>
      <c r="H787" s="36"/>
      <c r="I787" s="36"/>
      <c r="J787" s="36"/>
      <c r="K787" s="36"/>
      <c r="L787" s="36"/>
      <c r="N787" s="32"/>
      <c r="O787" s="32"/>
      <c r="P787" s="32"/>
      <c r="Q787" s="32"/>
    </row>
    <row r="788" spans="1:17">
      <c r="A788" s="32"/>
      <c r="B788" s="35"/>
      <c r="C788" s="32"/>
      <c r="D788" s="32"/>
      <c r="E788" s="32"/>
      <c r="F788" s="36"/>
      <c r="G788" s="36"/>
      <c r="H788" s="36"/>
      <c r="I788" s="36"/>
      <c r="J788" s="36"/>
      <c r="K788" s="36"/>
      <c r="L788" s="36"/>
      <c r="N788" s="32"/>
      <c r="O788" s="32"/>
      <c r="P788" s="32"/>
      <c r="Q788" s="32"/>
    </row>
    <row r="789" spans="1:17">
      <c r="A789" s="32"/>
      <c r="B789" s="35"/>
      <c r="C789" s="32"/>
      <c r="D789" s="32"/>
      <c r="E789" s="32"/>
      <c r="F789" s="36"/>
      <c r="G789" s="36"/>
      <c r="H789" s="36"/>
      <c r="I789" s="36"/>
      <c r="J789" s="36"/>
      <c r="K789" s="36"/>
      <c r="L789" s="36"/>
      <c r="N789" s="32"/>
      <c r="O789" s="32"/>
      <c r="P789" s="32"/>
      <c r="Q789" s="32"/>
    </row>
    <row r="790" spans="1:17">
      <c r="A790" s="32"/>
      <c r="B790" s="35"/>
      <c r="C790" s="32"/>
      <c r="D790" s="32"/>
      <c r="E790" s="32"/>
      <c r="F790" s="36"/>
      <c r="G790" s="36"/>
      <c r="H790" s="36"/>
      <c r="I790" s="36"/>
      <c r="J790" s="36"/>
      <c r="K790" s="36"/>
      <c r="L790" s="36"/>
      <c r="N790" s="32"/>
      <c r="O790" s="32"/>
      <c r="P790" s="32"/>
      <c r="Q790" s="32"/>
    </row>
    <row r="791" spans="1:17">
      <c r="A791" s="32"/>
      <c r="B791" s="35"/>
      <c r="C791" s="32"/>
      <c r="D791" s="32"/>
      <c r="E791" s="32"/>
      <c r="F791" s="36"/>
      <c r="G791" s="36"/>
      <c r="H791" s="36"/>
      <c r="I791" s="36"/>
      <c r="J791" s="36"/>
      <c r="K791" s="36"/>
      <c r="L791" s="36"/>
      <c r="N791" s="32"/>
      <c r="O791" s="32"/>
      <c r="P791" s="32"/>
      <c r="Q791" s="32"/>
    </row>
    <row r="792" spans="1:17">
      <c r="A792" s="32"/>
      <c r="B792" s="35"/>
      <c r="C792" s="32"/>
      <c r="D792" s="32"/>
      <c r="E792" s="32"/>
      <c r="F792" s="36"/>
      <c r="G792" s="36"/>
      <c r="H792" s="36"/>
      <c r="I792" s="36"/>
      <c r="J792" s="36"/>
      <c r="K792" s="36"/>
      <c r="L792" s="36"/>
      <c r="N792" s="32"/>
      <c r="O792" s="32"/>
      <c r="P792" s="32"/>
      <c r="Q792" s="32"/>
    </row>
    <row r="793" spans="1:17">
      <c r="A793" s="32"/>
      <c r="B793" s="35"/>
      <c r="C793" s="32"/>
      <c r="D793" s="32"/>
      <c r="E793" s="32"/>
      <c r="F793" s="36"/>
      <c r="G793" s="36"/>
      <c r="H793" s="36"/>
      <c r="I793" s="36"/>
      <c r="J793" s="36"/>
      <c r="K793" s="36"/>
      <c r="L793" s="36"/>
      <c r="N793" s="32"/>
      <c r="O793" s="32"/>
      <c r="P793" s="32"/>
      <c r="Q793" s="32"/>
    </row>
    <row r="794" spans="1:17">
      <c r="A794" s="32"/>
      <c r="B794" s="35"/>
      <c r="C794" s="32"/>
      <c r="D794" s="32"/>
      <c r="E794" s="32"/>
      <c r="F794" s="36"/>
      <c r="G794" s="36"/>
      <c r="H794" s="36"/>
      <c r="I794" s="36"/>
      <c r="J794" s="36"/>
      <c r="K794" s="36"/>
      <c r="L794" s="36"/>
      <c r="N794" s="32"/>
      <c r="O794" s="32"/>
      <c r="P794" s="32"/>
      <c r="Q794" s="32"/>
    </row>
    <row r="795" spans="1:17">
      <c r="A795" s="32"/>
      <c r="B795" s="35"/>
      <c r="C795" s="32"/>
      <c r="D795" s="32"/>
      <c r="E795" s="32"/>
      <c r="F795" s="36"/>
      <c r="G795" s="36"/>
      <c r="H795" s="36"/>
      <c r="I795" s="36"/>
      <c r="J795" s="36"/>
      <c r="K795" s="36"/>
      <c r="L795" s="36"/>
      <c r="N795" s="32"/>
      <c r="O795" s="32"/>
      <c r="P795" s="32"/>
      <c r="Q795" s="32"/>
    </row>
    <row r="796" spans="1:17">
      <c r="A796" s="32"/>
      <c r="B796" s="35"/>
      <c r="C796" s="32"/>
      <c r="D796" s="32"/>
      <c r="E796" s="32"/>
      <c r="F796" s="36"/>
      <c r="G796" s="36"/>
      <c r="H796" s="36"/>
      <c r="I796" s="36"/>
      <c r="J796" s="36"/>
      <c r="K796" s="36"/>
      <c r="L796" s="36"/>
      <c r="N796" s="32"/>
      <c r="O796" s="32"/>
      <c r="P796" s="32"/>
      <c r="Q796" s="32"/>
    </row>
    <row r="797" spans="1:17">
      <c r="A797" s="32"/>
      <c r="B797" s="35"/>
      <c r="C797" s="32"/>
      <c r="D797" s="32"/>
      <c r="E797" s="32"/>
      <c r="F797" s="36"/>
      <c r="G797" s="36"/>
      <c r="H797" s="36"/>
      <c r="I797" s="36"/>
      <c r="J797" s="36"/>
      <c r="K797" s="36"/>
      <c r="L797" s="36"/>
      <c r="N797" s="32"/>
      <c r="O797" s="32"/>
      <c r="P797" s="32"/>
      <c r="Q797" s="32"/>
    </row>
    <row r="798" spans="1:17">
      <c r="A798" s="32"/>
      <c r="B798" s="35"/>
      <c r="C798" s="32"/>
      <c r="D798" s="32"/>
      <c r="E798" s="32"/>
      <c r="F798" s="36"/>
      <c r="G798" s="36"/>
      <c r="H798" s="36"/>
      <c r="I798" s="36"/>
      <c r="J798" s="36"/>
      <c r="K798" s="36"/>
      <c r="L798" s="36"/>
      <c r="N798" s="32"/>
      <c r="O798" s="32"/>
      <c r="P798" s="32"/>
      <c r="Q798" s="32"/>
    </row>
    <row r="799" spans="1:17">
      <c r="A799" s="32"/>
      <c r="B799" s="35"/>
      <c r="C799" s="32"/>
      <c r="D799" s="32"/>
      <c r="E799" s="32"/>
      <c r="F799" s="36"/>
      <c r="G799" s="36"/>
      <c r="H799" s="36"/>
      <c r="I799" s="36"/>
      <c r="J799" s="36"/>
      <c r="K799" s="36"/>
      <c r="L799" s="36"/>
      <c r="N799" s="32"/>
      <c r="O799" s="32"/>
      <c r="P799" s="32"/>
      <c r="Q799" s="32"/>
    </row>
    <row r="800" spans="1:17">
      <c r="A800" s="32"/>
      <c r="B800" s="35"/>
      <c r="C800" s="32"/>
      <c r="D800" s="32"/>
      <c r="E800" s="32"/>
      <c r="F800" s="36"/>
      <c r="G800" s="36"/>
      <c r="H800" s="36"/>
      <c r="I800" s="36"/>
      <c r="J800" s="36"/>
      <c r="K800" s="36"/>
      <c r="L800" s="36"/>
      <c r="N800" s="32"/>
      <c r="O800" s="32"/>
      <c r="P800" s="32"/>
      <c r="Q800" s="32"/>
    </row>
    <row r="801" spans="1:17">
      <c r="A801" s="32"/>
      <c r="B801" s="35"/>
      <c r="C801" s="32"/>
      <c r="D801" s="32"/>
      <c r="E801" s="32"/>
      <c r="F801" s="36"/>
      <c r="G801" s="36"/>
      <c r="H801" s="36"/>
      <c r="I801" s="36"/>
      <c r="J801" s="36"/>
      <c r="K801" s="36"/>
      <c r="L801" s="36"/>
      <c r="N801" s="32"/>
      <c r="O801" s="32"/>
      <c r="P801" s="32"/>
      <c r="Q801" s="32"/>
    </row>
    <row r="802" spans="1:17">
      <c r="A802" s="32"/>
      <c r="B802" s="35"/>
      <c r="C802" s="32"/>
      <c r="D802" s="32"/>
      <c r="E802" s="32"/>
      <c r="F802" s="36"/>
      <c r="G802" s="36"/>
      <c r="H802" s="36"/>
      <c r="I802" s="36"/>
      <c r="J802" s="36"/>
      <c r="K802" s="36"/>
      <c r="L802" s="36"/>
      <c r="N802" s="32"/>
      <c r="O802" s="32"/>
      <c r="P802" s="32"/>
      <c r="Q802" s="32"/>
    </row>
    <row r="803" spans="1:17">
      <c r="A803" s="32"/>
      <c r="B803" s="35"/>
      <c r="C803" s="32"/>
      <c r="D803" s="32"/>
      <c r="E803" s="32"/>
      <c r="F803" s="36"/>
      <c r="G803" s="36"/>
      <c r="H803" s="36"/>
      <c r="I803" s="36"/>
      <c r="J803" s="36"/>
      <c r="K803" s="36"/>
      <c r="L803" s="36"/>
      <c r="N803" s="32"/>
      <c r="O803" s="32"/>
      <c r="P803" s="32"/>
      <c r="Q803" s="32"/>
    </row>
    <row r="804" spans="1:17">
      <c r="A804" s="32"/>
      <c r="B804" s="35"/>
      <c r="C804" s="32"/>
      <c r="D804" s="32"/>
      <c r="E804" s="32"/>
      <c r="F804" s="36"/>
      <c r="G804" s="36"/>
      <c r="H804" s="36"/>
      <c r="I804" s="36"/>
      <c r="J804" s="36"/>
      <c r="K804" s="36"/>
      <c r="L804" s="36"/>
      <c r="N804" s="32"/>
      <c r="O804" s="32"/>
      <c r="P804" s="32"/>
      <c r="Q804" s="32"/>
    </row>
    <row r="805" spans="1:17">
      <c r="A805" s="32"/>
      <c r="B805" s="35"/>
      <c r="C805" s="32"/>
      <c r="D805" s="32"/>
      <c r="E805" s="32"/>
      <c r="F805" s="36"/>
      <c r="G805" s="36"/>
      <c r="H805" s="36"/>
      <c r="I805" s="36"/>
      <c r="J805" s="36"/>
      <c r="K805" s="36"/>
      <c r="L805" s="36"/>
      <c r="N805" s="32"/>
      <c r="O805" s="32"/>
      <c r="P805" s="32"/>
      <c r="Q805" s="32"/>
    </row>
    <row r="806" spans="1:17">
      <c r="A806" s="32"/>
      <c r="B806" s="35"/>
      <c r="C806" s="32"/>
      <c r="D806" s="32"/>
      <c r="E806" s="32"/>
      <c r="F806" s="36"/>
      <c r="G806" s="36"/>
      <c r="H806" s="36"/>
      <c r="I806" s="36"/>
      <c r="J806" s="36"/>
      <c r="K806" s="36"/>
      <c r="L806" s="36"/>
      <c r="N806" s="32"/>
      <c r="O806" s="32"/>
      <c r="P806" s="32"/>
      <c r="Q806" s="32"/>
    </row>
    <row r="807" spans="1:17">
      <c r="A807" s="32"/>
      <c r="B807" s="35"/>
      <c r="C807" s="32"/>
      <c r="D807" s="32"/>
      <c r="E807" s="32"/>
      <c r="F807" s="36"/>
      <c r="G807" s="36"/>
      <c r="H807" s="36"/>
      <c r="I807" s="36"/>
      <c r="J807" s="36"/>
      <c r="K807" s="36"/>
      <c r="L807" s="36"/>
      <c r="N807" s="32"/>
      <c r="O807" s="32"/>
      <c r="P807" s="32"/>
      <c r="Q807" s="32"/>
    </row>
    <row r="808" spans="1:17">
      <c r="A808" s="32"/>
      <c r="B808" s="35"/>
      <c r="C808" s="32"/>
      <c r="D808" s="32"/>
      <c r="E808" s="32"/>
      <c r="F808" s="36"/>
      <c r="G808" s="36"/>
      <c r="H808" s="36"/>
      <c r="I808" s="36"/>
      <c r="J808" s="36"/>
      <c r="K808" s="36"/>
      <c r="L808" s="36"/>
      <c r="N808" s="32"/>
      <c r="O808" s="32"/>
      <c r="P808" s="32"/>
      <c r="Q808" s="32"/>
    </row>
    <row r="809" spans="1:17">
      <c r="A809" s="32"/>
      <c r="B809" s="35"/>
      <c r="C809" s="32"/>
      <c r="D809" s="32"/>
      <c r="E809" s="32"/>
      <c r="F809" s="36"/>
      <c r="G809" s="36"/>
      <c r="H809" s="36"/>
      <c r="I809" s="36"/>
      <c r="J809" s="36"/>
      <c r="K809" s="36"/>
      <c r="L809" s="36"/>
      <c r="N809" s="32"/>
      <c r="O809" s="32"/>
      <c r="P809" s="32"/>
      <c r="Q809" s="32"/>
    </row>
    <row r="810" spans="1:17">
      <c r="A810" s="32"/>
      <c r="B810" s="35"/>
      <c r="C810" s="32"/>
      <c r="D810" s="32"/>
      <c r="E810" s="32"/>
      <c r="F810" s="36"/>
      <c r="G810" s="36"/>
      <c r="H810" s="36"/>
      <c r="I810" s="36"/>
      <c r="J810" s="36"/>
      <c r="K810" s="36"/>
      <c r="L810" s="36"/>
      <c r="N810" s="32"/>
      <c r="O810" s="32"/>
      <c r="P810" s="32"/>
      <c r="Q810" s="32"/>
    </row>
    <row r="811" spans="1:17">
      <c r="A811" s="32"/>
      <c r="B811" s="35"/>
      <c r="C811" s="32"/>
      <c r="D811" s="32"/>
      <c r="E811" s="32"/>
      <c r="F811" s="36"/>
      <c r="G811" s="36"/>
      <c r="H811" s="36"/>
      <c r="I811" s="36"/>
      <c r="J811" s="36"/>
      <c r="K811" s="36"/>
      <c r="L811" s="36"/>
      <c r="N811" s="32"/>
      <c r="O811" s="32"/>
      <c r="P811" s="32"/>
      <c r="Q811" s="32"/>
    </row>
    <row r="812" spans="1:17">
      <c r="A812" s="32"/>
      <c r="B812" s="35"/>
      <c r="C812" s="32"/>
      <c r="D812" s="32"/>
      <c r="E812" s="32"/>
      <c r="F812" s="36"/>
      <c r="G812" s="36"/>
      <c r="H812" s="36"/>
      <c r="I812" s="36"/>
      <c r="J812" s="36"/>
      <c r="K812" s="36"/>
      <c r="L812" s="36"/>
      <c r="N812" s="32"/>
      <c r="O812" s="32"/>
      <c r="P812" s="32"/>
      <c r="Q812" s="32"/>
    </row>
    <row r="813" spans="1:17">
      <c r="A813" s="32"/>
      <c r="B813" s="35"/>
      <c r="C813" s="32"/>
      <c r="D813" s="32"/>
      <c r="E813" s="32"/>
      <c r="F813" s="36"/>
      <c r="G813" s="36"/>
      <c r="H813" s="36"/>
      <c r="I813" s="36"/>
      <c r="J813" s="36"/>
      <c r="K813" s="36"/>
      <c r="L813" s="36"/>
      <c r="N813" s="32"/>
      <c r="O813" s="32"/>
      <c r="P813" s="32"/>
      <c r="Q813" s="32"/>
    </row>
    <row r="814" spans="1:17">
      <c r="A814" s="32"/>
      <c r="B814" s="35"/>
      <c r="C814" s="32"/>
      <c r="D814" s="32"/>
      <c r="E814" s="32"/>
      <c r="F814" s="36"/>
      <c r="G814" s="36"/>
      <c r="H814" s="36"/>
      <c r="I814" s="36"/>
      <c r="J814" s="36"/>
      <c r="K814" s="36"/>
      <c r="L814" s="36"/>
      <c r="N814" s="32"/>
      <c r="O814" s="32"/>
      <c r="P814" s="32"/>
      <c r="Q814" s="32"/>
    </row>
    <row r="815" spans="1:17">
      <c r="A815" s="32"/>
      <c r="B815" s="35"/>
      <c r="C815" s="32"/>
      <c r="D815" s="32"/>
      <c r="E815" s="32"/>
      <c r="F815" s="36"/>
      <c r="G815" s="36"/>
      <c r="H815" s="36"/>
      <c r="I815" s="36"/>
      <c r="J815" s="36"/>
      <c r="K815" s="36"/>
      <c r="L815" s="36"/>
      <c r="N815" s="32"/>
      <c r="O815" s="32"/>
      <c r="P815" s="32"/>
      <c r="Q815" s="32"/>
    </row>
    <row r="816" spans="1:17">
      <c r="A816" s="32"/>
      <c r="B816" s="35"/>
      <c r="C816" s="32"/>
      <c r="D816" s="32"/>
      <c r="E816" s="32"/>
      <c r="F816" s="36"/>
      <c r="G816" s="36"/>
      <c r="H816" s="36"/>
      <c r="I816" s="36"/>
      <c r="J816" s="36"/>
      <c r="K816" s="36"/>
      <c r="L816" s="36"/>
      <c r="N816" s="32"/>
      <c r="O816" s="32"/>
      <c r="P816" s="32"/>
      <c r="Q816" s="32"/>
    </row>
    <row r="817" spans="1:17">
      <c r="A817" s="32"/>
      <c r="B817" s="35"/>
      <c r="C817" s="32"/>
      <c r="D817" s="32"/>
      <c r="E817" s="32"/>
      <c r="F817" s="36"/>
      <c r="G817" s="36"/>
      <c r="H817" s="36"/>
      <c r="I817" s="36"/>
      <c r="J817" s="36"/>
      <c r="K817" s="36"/>
      <c r="L817" s="36"/>
      <c r="N817" s="32"/>
      <c r="O817" s="32"/>
      <c r="P817" s="32"/>
      <c r="Q817" s="32"/>
    </row>
    <row r="818" spans="1:17">
      <c r="A818" s="32"/>
      <c r="B818" s="35"/>
      <c r="C818" s="32"/>
      <c r="D818" s="32"/>
      <c r="E818" s="32"/>
      <c r="F818" s="36"/>
      <c r="G818" s="36"/>
      <c r="H818" s="36"/>
      <c r="I818" s="36"/>
      <c r="J818" s="36"/>
      <c r="K818" s="36"/>
      <c r="L818" s="36"/>
      <c r="N818" s="32"/>
      <c r="O818" s="32"/>
      <c r="P818" s="32"/>
      <c r="Q818" s="32"/>
    </row>
    <row r="819" spans="1:17">
      <c r="A819" s="32"/>
      <c r="B819" s="35"/>
      <c r="C819" s="32"/>
      <c r="D819" s="32"/>
      <c r="E819" s="32"/>
      <c r="F819" s="36"/>
      <c r="G819" s="36"/>
      <c r="H819" s="36"/>
      <c r="I819" s="36"/>
      <c r="J819" s="36"/>
      <c r="K819" s="36"/>
      <c r="L819" s="36"/>
      <c r="N819" s="32"/>
      <c r="O819" s="32"/>
      <c r="P819" s="32"/>
      <c r="Q819" s="32"/>
    </row>
    <row r="820" spans="1:17">
      <c r="A820" s="32"/>
      <c r="B820" s="35"/>
      <c r="C820" s="32"/>
      <c r="D820" s="32"/>
      <c r="E820" s="32"/>
      <c r="F820" s="36"/>
      <c r="G820" s="36"/>
      <c r="H820" s="36"/>
      <c r="I820" s="36"/>
      <c r="J820" s="36"/>
      <c r="K820" s="36"/>
      <c r="L820" s="36"/>
      <c r="N820" s="32"/>
      <c r="O820" s="32"/>
      <c r="P820" s="32"/>
      <c r="Q820" s="32"/>
    </row>
    <row r="821" spans="1:17">
      <c r="A821" s="32"/>
      <c r="B821" s="35"/>
      <c r="C821" s="32"/>
      <c r="D821" s="32"/>
      <c r="E821" s="32"/>
      <c r="F821" s="36"/>
      <c r="G821" s="36"/>
      <c r="H821" s="36"/>
      <c r="I821" s="36"/>
      <c r="J821" s="36"/>
      <c r="K821" s="36"/>
      <c r="L821" s="36"/>
      <c r="N821" s="32"/>
      <c r="O821" s="32"/>
      <c r="P821" s="32"/>
      <c r="Q821" s="32"/>
    </row>
    <row r="822" spans="1:17">
      <c r="A822" s="32"/>
      <c r="B822" s="35"/>
      <c r="C822" s="32"/>
      <c r="D822" s="32"/>
      <c r="E822" s="32"/>
      <c r="F822" s="36"/>
      <c r="G822" s="36"/>
      <c r="H822" s="36"/>
      <c r="I822" s="36"/>
      <c r="J822" s="36"/>
      <c r="K822" s="36"/>
      <c r="L822" s="36"/>
      <c r="N822" s="32"/>
      <c r="O822" s="32"/>
      <c r="P822" s="32"/>
      <c r="Q822" s="32"/>
    </row>
    <row r="823" spans="1:17">
      <c r="A823" s="32"/>
      <c r="B823" s="35"/>
      <c r="C823" s="32"/>
      <c r="D823" s="32"/>
      <c r="E823" s="32"/>
      <c r="F823" s="36"/>
      <c r="G823" s="36"/>
      <c r="H823" s="36"/>
      <c r="I823" s="36"/>
      <c r="J823" s="36"/>
      <c r="K823" s="36"/>
      <c r="L823" s="36"/>
      <c r="N823" s="32"/>
      <c r="O823" s="32"/>
      <c r="P823" s="32"/>
      <c r="Q823" s="32"/>
    </row>
    <row r="824" spans="1:17">
      <c r="A824" s="32"/>
      <c r="B824" s="35"/>
      <c r="C824" s="32"/>
      <c r="D824" s="32"/>
      <c r="E824" s="32"/>
      <c r="F824" s="36"/>
      <c r="G824" s="36"/>
      <c r="H824" s="36"/>
      <c r="I824" s="36"/>
      <c r="J824" s="36"/>
      <c r="K824" s="36"/>
      <c r="L824" s="36"/>
      <c r="N824" s="32"/>
      <c r="O824" s="32"/>
      <c r="P824" s="32"/>
      <c r="Q824" s="32"/>
    </row>
    <row r="825" spans="1:17">
      <c r="A825" s="32"/>
      <c r="B825" s="35"/>
      <c r="C825" s="32"/>
      <c r="D825" s="32"/>
      <c r="E825" s="32"/>
      <c r="F825" s="36"/>
      <c r="G825" s="36"/>
      <c r="H825" s="36"/>
      <c r="I825" s="36"/>
      <c r="J825" s="36"/>
      <c r="K825" s="36"/>
      <c r="L825" s="36"/>
      <c r="N825" s="32"/>
      <c r="O825" s="32"/>
      <c r="P825" s="32"/>
      <c r="Q825" s="32"/>
    </row>
    <row r="826" spans="1:17">
      <c r="A826" s="32"/>
      <c r="B826" s="35"/>
      <c r="C826" s="32"/>
      <c r="D826" s="32"/>
      <c r="E826" s="32"/>
      <c r="F826" s="36"/>
      <c r="G826" s="36"/>
      <c r="H826" s="36"/>
      <c r="I826" s="36"/>
      <c r="J826" s="36"/>
      <c r="K826" s="36"/>
      <c r="L826" s="36"/>
      <c r="N826" s="32"/>
      <c r="O826" s="32"/>
      <c r="P826" s="32"/>
      <c r="Q826" s="32"/>
    </row>
    <row r="827" spans="1:17">
      <c r="A827" s="32"/>
      <c r="B827" s="35"/>
      <c r="C827" s="32"/>
      <c r="D827" s="32"/>
      <c r="E827" s="32"/>
      <c r="F827" s="36"/>
      <c r="G827" s="36"/>
      <c r="H827" s="36"/>
      <c r="I827" s="36"/>
      <c r="J827" s="36"/>
      <c r="K827" s="36"/>
      <c r="L827" s="36"/>
      <c r="N827" s="32"/>
      <c r="O827" s="32"/>
      <c r="P827" s="32"/>
      <c r="Q827" s="32"/>
    </row>
    <row r="828" spans="1:17">
      <c r="A828" s="32"/>
      <c r="B828" s="35"/>
      <c r="C828" s="32"/>
      <c r="D828" s="32"/>
      <c r="E828" s="32"/>
      <c r="F828" s="36"/>
      <c r="G828" s="36"/>
      <c r="H828" s="36"/>
      <c r="I828" s="36"/>
      <c r="J828" s="36"/>
      <c r="K828" s="36"/>
      <c r="L828" s="36"/>
      <c r="N828" s="32"/>
      <c r="O828" s="32"/>
      <c r="P828" s="32"/>
      <c r="Q828" s="32"/>
    </row>
    <row r="829" spans="1:17">
      <c r="A829" s="32"/>
      <c r="B829" s="35"/>
      <c r="C829" s="32"/>
      <c r="D829" s="32"/>
      <c r="E829" s="32"/>
      <c r="F829" s="36"/>
      <c r="G829" s="36"/>
      <c r="H829" s="36"/>
      <c r="I829" s="36"/>
      <c r="J829" s="36"/>
      <c r="K829" s="36"/>
      <c r="L829" s="36"/>
      <c r="N829" s="32"/>
      <c r="O829" s="32"/>
      <c r="P829" s="32"/>
      <c r="Q829" s="32"/>
    </row>
    <row r="830" spans="1:17">
      <c r="A830" s="32"/>
      <c r="B830" s="35"/>
      <c r="C830" s="32"/>
      <c r="D830" s="32"/>
      <c r="E830" s="32"/>
      <c r="F830" s="36"/>
      <c r="G830" s="36"/>
      <c r="H830" s="36"/>
      <c r="I830" s="36"/>
      <c r="J830" s="36"/>
      <c r="K830" s="36"/>
      <c r="L830" s="36"/>
      <c r="N830" s="32"/>
      <c r="O830" s="32"/>
      <c r="P830" s="32"/>
      <c r="Q830" s="32"/>
    </row>
    <row r="831" spans="1:17">
      <c r="A831" s="32"/>
      <c r="B831" s="35"/>
      <c r="C831" s="32"/>
      <c r="D831" s="32"/>
      <c r="E831" s="32"/>
      <c r="F831" s="36"/>
      <c r="G831" s="36"/>
      <c r="H831" s="36"/>
      <c r="I831" s="36"/>
      <c r="J831" s="36"/>
      <c r="K831" s="36"/>
      <c r="L831" s="36"/>
      <c r="N831" s="32"/>
      <c r="O831" s="32"/>
      <c r="P831" s="32"/>
      <c r="Q831" s="32"/>
    </row>
    <row r="832" spans="1:17">
      <c r="A832" s="32"/>
      <c r="B832" s="35"/>
      <c r="C832" s="32"/>
      <c r="D832" s="32"/>
      <c r="E832" s="32"/>
      <c r="F832" s="36"/>
      <c r="G832" s="36"/>
      <c r="H832" s="36"/>
      <c r="I832" s="36"/>
      <c r="J832" s="36"/>
      <c r="K832" s="36"/>
      <c r="L832" s="36"/>
      <c r="N832" s="32"/>
      <c r="O832" s="32"/>
      <c r="P832" s="32"/>
      <c r="Q832" s="32"/>
    </row>
    <row r="833" spans="1:17">
      <c r="A833" s="32"/>
      <c r="B833" s="35"/>
      <c r="C833" s="32"/>
      <c r="D833" s="32"/>
      <c r="E833" s="32"/>
      <c r="F833" s="36"/>
      <c r="G833" s="36"/>
      <c r="H833" s="36"/>
      <c r="I833" s="36"/>
      <c r="J833" s="36"/>
      <c r="K833" s="36"/>
      <c r="L833" s="36"/>
      <c r="N833" s="32"/>
      <c r="O833" s="32"/>
      <c r="P833" s="32"/>
      <c r="Q833" s="32"/>
    </row>
    <row r="834" spans="1:17">
      <c r="A834" s="32"/>
      <c r="B834" s="35"/>
      <c r="C834" s="32"/>
      <c r="D834" s="32"/>
      <c r="E834" s="32"/>
      <c r="F834" s="36"/>
      <c r="G834" s="36"/>
      <c r="H834" s="36"/>
      <c r="I834" s="36"/>
      <c r="J834" s="36"/>
      <c r="K834" s="36"/>
      <c r="L834" s="36"/>
      <c r="N834" s="32"/>
      <c r="O834" s="32"/>
      <c r="P834" s="32"/>
      <c r="Q834" s="32"/>
    </row>
    <row r="835" spans="1:17">
      <c r="A835" s="32"/>
      <c r="B835" s="35"/>
      <c r="C835" s="32"/>
      <c r="D835" s="32"/>
      <c r="E835" s="32"/>
      <c r="F835" s="36"/>
      <c r="G835" s="36"/>
      <c r="H835" s="36"/>
      <c r="I835" s="36"/>
      <c r="J835" s="36"/>
      <c r="K835" s="36"/>
      <c r="L835" s="36"/>
      <c r="N835" s="32"/>
      <c r="O835" s="32"/>
      <c r="P835" s="32"/>
      <c r="Q835" s="32"/>
    </row>
    <row r="836" spans="1:17">
      <c r="A836" s="32"/>
      <c r="B836" s="35"/>
      <c r="C836" s="32"/>
      <c r="D836" s="32"/>
      <c r="E836" s="32"/>
      <c r="F836" s="36"/>
      <c r="G836" s="36"/>
      <c r="H836" s="36"/>
      <c r="I836" s="36"/>
      <c r="J836" s="36"/>
      <c r="K836" s="36"/>
      <c r="L836" s="36"/>
      <c r="N836" s="32"/>
      <c r="O836" s="32"/>
      <c r="P836" s="32"/>
      <c r="Q836" s="32"/>
    </row>
    <row r="837" spans="1:17">
      <c r="A837" s="32"/>
      <c r="B837" s="35"/>
      <c r="C837" s="32"/>
      <c r="D837" s="32"/>
      <c r="E837" s="32"/>
      <c r="F837" s="36"/>
      <c r="G837" s="36"/>
      <c r="H837" s="36"/>
      <c r="I837" s="36"/>
      <c r="J837" s="36"/>
      <c r="K837" s="36"/>
      <c r="L837" s="36"/>
      <c r="N837" s="32"/>
      <c r="O837" s="32"/>
      <c r="P837" s="32"/>
      <c r="Q837" s="32"/>
    </row>
    <row r="838" spans="1:17">
      <c r="A838" s="32"/>
      <c r="B838" s="35"/>
      <c r="C838" s="32"/>
      <c r="D838" s="32"/>
      <c r="E838" s="32"/>
      <c r="F838" s="36"/>
      <c r="G838" s="36"/>
      <c r="H838" s="36"/>
      <c r="I838" s="36"/>
      <c r="J838" s="36"/>
      <c r="K838" s="36"/>
      <c r="L838" s="36"/>
      <c r="N838" s="32"/>
      <c r="O838" s="32"/>
      <c r="P838" s="32"/>
      <c r="Q838" s="32"/>
    </row>
    <row r="839" spans="1:17">
      <c r="A839" s="32"/>
      <c r="B839" s="35"/>
      <c r="C839" s="32"/>
      <c r="D839" s="32"/>
      <c r="E839" s="32"/>
      <c r="F839" s="36"/>
      <c r="G839" s="36"/>
      <c r="H839" s="36"/>
      <c r="I839" s="36"/>
      <c r="J839" s="36"/>
      <c r="K839" s="36"/>
      <c r="L839" s="36"/>
      <c r="N839" s="32"/>
      <c r="O839" s="32"/>
      <c r="P839" s="32"/>
      <c r="Q839" s="32"/>
    </row>
    <row r="840" spans="1:17">
      <c r="A840" s="32"/>
      <c r="B840" s="35"/>
      <c r="C840" s="32"/>
      <c r="D840" s="32"/>
      <c r="E840" s="32"/>
      <c r="F840" s="36"/>
      <c r="G840" s="36"/>
      <c r="H840" s="36"/>
      <c r="I840" s="36"/>
      <c r="J840" s="36"/>
      <c r="K840" s="36"/>
      <c r="L840" s="36"/>
      <c r="N840" s="32"/>
      <c r="O840" s="32"/>
      <c r="P840" s="32"/>
      <c r="Q840" s="32"/>
    </row>
    <row r="841" spans="1:17">
      <c r="A841" s="32"/>
      <c r="B841" s="35"/>
      <c r="C841" s="32"/>
      <c r="D841" s="32"/>
      <c r="E841" s="32"/>
      <c r="F841" s="36"/>
      <c r="G841" s="36"/>
      <c r="H841" s="36"/>
      <c r="I841" s="36"/>
      <c r="J841" s="36"/>
      <c r="K841" s="36"/>
      <c r="L841" s="36"/>
      <c r="N841" s="32"/>
      <c r="O841" s="32"/>
      <c r="P841" s="32"/>
      <c r="Q841" s="32"/>
    </row>
    <row r="842" spans="1:17">
      <c r="A842" s="32"/>
      <c r="B842" s="35"/>
      <c r="C842" s="32"/>
      <c r="D842" s="32"/>
      <c r="E842" s="32"/>
      <c r="F842" s="36"/>
      <c r="G842" s="36"/>
      <c r="H842" s="36"/>
      <c r="I842" s="36"/>
      <c r="J842" s="36"/>
      <c r="K842" s="36"/>
      <c r="L842" s="36"/>
      <c r="N842" s="32"/>
      <c r="O842" s="32"/>
      <c r="P842" s="32"/>
      <c r="Q842" s="32"/>
    </row>
    <row r="843" spans="1:17">
      <c r="A843" s="32"/>
      <c r="B843" s="35"/>
      <c r="C843" s="32"/>
      <c r="D843" s="32"/>
      <c r="E843" s="32"/>
      <c r="F843" s="36"/>
      <c r="G843" s="36"/>
      <c r="H843" s="36"/>
      <c r="I843" s="36"/>
      <c r="J843" s="36"/>
      <c r="K843" s="36"/>
      <c r="L843" s="36"/>
      <c r="N843" s="32"/>
      <c r="O843" s="32"/>
      <c r="P843" s="32"/>
      <c r="Q843" s="32"/>
    </row>
    <row r="844" spans="1:17">
      <c r="A844" s="32"/>
      <c r="B844" s="35"/>
      <c r="C844" s="32"/>
      <c r="D844" s="32"/>
      <c r="E844" s="32"/>
      <c r="F844" s="36"/>
      <c r="G844" s="36"/>
      <c r="H844" s="36"/>
      <c r="I844" s="36"/>
      <c r="J844" s="36"/>
      <c r="K844" s="36"/>
      <c r="L844" s="36"/>
      <c r="N844" s="32"/>
      <c r="O844" s="32"/>
      <c r="P844" s="32"/>
      <c r="Q844" s="32"/>
    </row>
    <row r="845" spans="1:17">
      <c r="A845" s="32"/>
      <c r="B845" s="35"/>
      <c r="C845" s="32"/>
      <c r="D845" s="32"/>
      <c r="E845" s="32"/>
      <c r="F845" s="36"/>
      <c r="G845" s="36"/>
      <c r="H845" s="36"/>
      <c r="I845" s="36"/>
      <c r="J845" s="36"/>
      <c r="K845" s="36"/>
      <c r="L845" s="36"/>
      <c r="N845" s="32"/>
      <c r="O845" s="32"/>
      <c r="P845" s="32"/>
      <c r="Q845" s="32"/>
    </row>
    <row r="846" spans="1:17">
      <c r="A846" s="32"/>
      <c r="B846" s="35"/>
      <c r="C846" s="32"/>
      <c r="D846" s="32"/>
      <c r="E846" s="32"/>
      <c r="F846" s="36"/>
      <c r="G846" s="36"/>
      <c r="H846" s="36"/>
      <c r="I846" s="36"/>
      <c r="J846" s="36"/>
      <c r="K846" s="36"/>
      <c r="L846" s="36"/>
      <c r="N846" s="32"/>
      <c r="O846" s="32"/>
      <c r="P846" s="32"/>
      <c r="Q846" s="32"/>
    </row>
    <row r="847" spans="1:17">
      <c r="A847" s="32"/>
      <c r="B847" s="35"/>
      <c r="C847" s="32"/>
      <c r="D847" s="32"/>
      <c r="E847" s="32"/>
      <c r="F847" s="36"/>
      <c r="G847" s="36"/>
      <c r="H847" s="36"/>
      <c r="I847" s="36"/>
      <c r="J847" s="36"/>
      <c r="K847" s="36"/>
      <c r="L847" s="36"/>
      <c r="N847" s="32"/>
      <c r="O847" s="32"/>
      <c r="P847" s="32"/>
      <c r="Q847" s="32"/>
    </row>
    <row r="848" spans="1:17">
      <c r="A848" s="32"/>
      <c r="B848" s="35"/>
      <c r="C848" s="32"/>
      <c r="D848" s="32"/>
      <c r="E848" s="32"/>
      <c r="F848" s="36"/>
      <c r="G848" s="36"/>
      <c r="H848" s="36"/>
      <c r="I848" s="36"/>
      <c r="J848" s="36"/>
      <c r="K848" s="36"/>
      <c r="L848" s="36"/>
      <c r="N848" s="32"/>
      <c r="O848" s="32"/>
      <c r="P848" s="32"/>
      <c r="Q848" s="32"/>
    </row>
    <row r="849" spans="1:17">
      <c r="A849" s="32"/>
      <c r="B849" s="35"/>
      <c r="C849" s="32"/>
      <c r="D849" s="32"/>
      <c r="E849" s="32"/>
      <c r="F849" s="36"/>
      <c r="G849" s="36"/>
      <c r="H849" s="36"/>
      <c r="I849" s="36"/>
      <c r="J849" s="36"/>
      <c r="K849" s="36"/>
      <c r="L849" s="36"/>
      <c r="N849" s="32"/>
      <c r="O849" s="32"/>
      <c r="P849" s="32"/>
      <c r="Q849" s="32"/>
    </row>
    <row r="850" spans="1:17">
      <c r="A850" s="32"/>
      <c r="B850" s="35"/>
      <c r="C850" s="32"/>
      <c r="D850" s="32"/>
      <c r="E850" s="32"/>
      <c r="F850" s="36"/>
      <c r="G850" s="36"/>
      <c r="H850" s="36"/>
      <c r="I850" s="36"/>
      <c r="J850" s="36"/>
      <c r="K850" s="36"/>
      <c r="L850" s="36"/>
      <c r="N850" s="32"/>
      <c r="O850" s="32"/>
      <c r="P850" s="32"/>
      <c r="Q850" s="32"/>
    </row>
    <row r="851" spans="1:17">
      <c r="A851" s="32"/>
      <c r="B851" s="35"/>
      <c r="C851" s="32"/>
      <c r="D851" s="32"/>
      <c r="E851" s="32"/>
      <c r="F851" s="36"/>
      <c r="G851" s="36"/>
      <c r="H851" s="36"/>
      <c r="I851" s="36"/>
      <c r="J851" s="36"/>
      <c r="K851" s="36"/>
      <c r="L851" s="36"/>
      <c r="N851" s="32"/>
      <c r="O851" s="32"/>
      <c r="P851" s="32"/>
      <c r="Q851" s="32"/>
    </row>
    <row r="852" spans="1:17">
      <c r="A852" s="32"/>
      <c r="B852" s="35"/>
      <c r="C852" s="32"/>
      <c r="D852" s="32"/>
      <c r="E852" s="32"/>
      <c r="F852" s="36"/>
      <c r="G852" s="36"/>
      <c r="H852" s="36"/>
      <c r="I852" s="36"/>
      <c r="J852" s="36"/>
      <c r="K852" s="36"/>
      <c r="L852" s="36"/>
      <c r="N852" s="32"/>
      <c r="O852" s="32"/>
      <c r="P852" s="32"/>
      <c r="Q852" s="32"/>
    </row>
    <row r="853" spans="1:17">
      <c r="A853" s="32"/>
      <c r="B853" s="35"/>
      <c r="C853" s="32"/>
      <c r="D853" s="32"/>
      <c r="E853" s="32"/>
      <c r="F853" s="36"/>
      <c r="G853" s="36"/>
      <c r="H853" s="36"/>
      <c r="I853" s="36"/>
      <c r="J853" s="36"/>
      <c r="K853" s="36"/>
      <c r="L853" s="36"/>
      <c r="N853" s="32"/>
      <c r="O853" s="32"/>
      <c r="P853" s="32"/>
      <c r="Q853" s="32"/>
    </row>
    <row r="854" spans="1:17">
      <c r="A854" s="32"/>
      <c r="B854" s="35"/>
      <c r="C854" s="32"/>
      <c r="D854" s="32"/>
      <c r="E854" s="32"/>
      <c r="F854" s="36"/>
      <c r="G854" s="36"/>
      <c r="H854" s="36"/>
      <c r="I854" s="36"/>
      <c r="J854" s="36"/>
      <c r="K854" s="36"/>
      <c r="L854" s="36"/>
      <c r="N854" s="32"/>
      <c r="O854" s="32"/>
      <c r="P854" s="32"/>
      <c r="Q854" s="32"/>
    </row>
    <row r="855" spans="1:17">
      <c r="A855" s="32"/>
      <c r="B855" s="35"/>
      <c r="C855" s="32"/>
      <c r="D855" s="32"/>
      <c r="E855" s="32"/>
      <c r="F855" s="36"/>
      <c r="G855" s="36"/>
      <c r="H855" s="36"/>
      <c r="I855" s="36"/>
      <c r="J855" s="36"/>
      <c r="K855" s="36"/>
      <c r="L855" s="36"/>
      <c r="N855" s="32"/>
      <c r="O855" s="32"/>
      <c r="P855" s="32"/>
      <c r="Q855" s="32"/>
    </row>
    <row r="856" spans="1:17">
      <c r="A856" s="32"/>
      <c r="B856" s="35"/>
      <c r="C856" s="32"/>
      <c r="D856" s="32"/>
      <c r="E856" s="32"/>
      <c r="F856" s="36"/>
      <c r="G856" s="36"/>
      <c r="H856" s="36"/>
      <c r="I856" s="36"/>
      <c r="J856" s="36"/>
      <c r="K856" s="36"/>
      <c r="L856" s="36"/>
      <c r="N856" s="32"/>
      <c r="O856" s="32"/>
      <c r="P856" s="32"/>
      <c r="Q856" s="32"/>
    </row>
    <row r="857" spans="1:17">
      <c r="A857" s="32"/>
      <c r="B857" s="35"/>
      <c r="C857" s="32"/>
      <c r="D857" s="32"/>
      <c r="E857" s="32"/>
      <c r="F857" s="36"/>
      <c r="G857" s="36"/>
      <c r="H857" s="36"/>
      <c r="I857" s="36"/>
      <c r="J857" s="36"/>
      <c r="K857" s="36"/>
      <c r="L857" s="36"/>
      <c r="N857" s="32"/>
      <c r="O857" s="32"/>
      <c r="P857" s="32"/>
      <c r="Q857" s="32"/>
    </row>
    <row r="858" spans="1:17">
      <c r="A858" s="32"/>
      <c r="B858" s="35"/>
      <c r="C858" s="32"/>
      <c r="D858" s="32"/>
      <c r="E858" s="32"/>
      <c r="F858" s="36"/>
      <c r="G858" s="36"/>
      <c r="H858" s="36"/>
      <c r="I858" s="36"/>
      <c r="J858" s="36"/>
      <c r="K858" s="36"/>
      <c r="L858" s="36"/>
      <c r="N858" s="32"/>
      <c r="O858" s="32"/>
      <c r="P858" s="32"/>
      <c r="Q858" s="32"/>
    </row>
    <row r="859" spans="1:17">
      <c r="A859" s="32"/>
      <c r="B859" s="35"/>
      <c r="C859" s="32"/>
      <c r="D859" s="32"/>
      <c r="E859" s="32"/>
      <c r="F859" s="36"/>
      <c r="G859" s="36"/>
      <c r="H859" s="36"/>
      <c r="I859" s="36"/>
      <c r="J859" s="36"/>
      <c r="K859" s="36"/>
      <c r="L859" s="36"/>
      <c r="N859" s="32"/>
      <c r="O859" s="32"/>
      <c r="P859" s="32"/>
      <c r="Q859" s="32"/>
    </row>
    <row r="860" spans="1:17">
      <c r="A860" s="32"/>
      <c r="B860" s="35"/>
      <c r="C860" s="32"/>
      <c r="D860" s="32"/>
      <c r="E860" s="32"/>
      <c r="F860" s="36"/>
      <c r="G860" s="36"/>
      <c r="H860" s="36"/>
      <c r="I860" s="36"/>
      <c r="J860" s="36"/>
      <c r="K860" s="36"/>
      <c r="L860" s="36"/>
      <c r="N860" s="32"/>
      <c r="O860" s="32"/>
      <c r="P860" s="32"/>
      <c r="Q860" s="32"/>
    </row>
    <row r="861" spans="1:17">
      <c r="A861" s="32"/>
      <c r="B861" s="35"/>
      <c r="C861" s="32"/>
      <c r="D861" s="32"/>
      <c r="E861" s="32"/>
      <c r="F861" s="36"/>
      <c r="G861" s="36"/>
      <c r="H861" s="36"/>
      <c r="I861" s="36"/>
      <c r="J861" s="36"/>
      <c r="K861" s="36"/>
      <c r="L861" s="36"/>
      <c r="N861" s="32"/>
      <c r="O861" s="32"/>
      <c r="P861" s="32"/>
      <c r="Q861" s="32"/>
    </row>
    <row r="862" spans="1:17">
      <c r="A862" s="32"/>
      <c r="B862" s="35"/>
      <c r="C862" s="32"/>
      <c r="D862" s="32"/>
      <c r="E862" s="32"/>
      <c r="F862" s="36"/>
      <c r="G862" s="36"/>
      <c r="H862" s="36"/>
      <c r="I862" s="36"/>
      <c r="J862" s="36"/>
      <c r="K862" s="36"/>
      <c r="L862" s="36"/>
      <c r="N862" s="32"/>
      <c r="O862" s="32"/>
      <c r="P862" s="32"/>
      <c r="Q862" s="32"/>
    </row>
    <row r="863" spans="1:17">
      <c r="A863" s="32"/>
      <c r="B863" s="35"/>
      <c r="C863" s="32"/>
      <c r="D863" s="32"/>
      <c r="E863" s="32"/>
      <c r="F863" s="36"/>
      <c r="G863" s="36"/>
      <c r="H863" s="36"/>
      <c r="I863" s="36"/>
      <c r="J863" s="36"/>
      <c r="K863" s="36"/>
      <c r="L863" s="36"/>
      <c r="N863" s="32"/>
      <c r="O863" s="32"/>
      <c r="P863" s="32"/>
      <c r="Q863" s="32"/>
    </row>
    <row r="864" spans="1:17">
      <c r="A864" s="32"/>
      <c r="B864" s="35"/>
      <c r="C864" s="32"/>
      <c r="D864" s="32"/>
      <c r="E864" s="32"/>
      <c r="F864" s="36"/>
      <c r="G864" s="36"/>
      <c r="H864" s="36"/>
      <c r="I864" s="36"/>
      <c r="J864" s="36"/>
      <c r="K864" s="36"/>
      <c r="L864" s="36"/>
      <c r="N864" s="32"/>
      <c r="O864" s="32"/>
      <c r="P864" s="32"/>
      <c r="Q864" s="32"/>
    </row>
    <row r="865" spans="1:17">
      <c r="A865" s="32"/>
      <c r="B865" s="35"/>
      <c r="C865" s="32"/>
      <c r="D865" s="32"/>
      <c r="E865" s="32"/>
      <c r="F865" s="36"/>
      <c r="G865" s="36"/>
      <c r="H865" s="36"/>
      <c r="I865" s="36"/>
      <c r="J865" s="36"/>
      <c r="K865" s="36"/>
      <c r="L865" s="36"/>
      <c r="N865" s="32"/>
      <c r="O865" s="32"/>
      <c r="P865" s="32"/>
      <c r="Q865" s="32"/>
    </row>
    <row r="866" spans="1:17">
      <c r="A866" s="32"/>
      <c r="B866" s="35"/>
      <c r="C866" s="32"/>
      <c r="D866" s="32"/>
      <c r="E866" s="32"/>
      <c r="F866" s="36"/>
      <c r="G866" s="36"/>
      <c r="H866" s="36"/>
      <c r="I866" s="36"/>
      <c r="J866" s="36"/>
      <c r="K866" s="36"/>
      <c r="L866" s="36"/>
      <c r="N866" s="32"/>
      <c r="O866" s="32"/>
      <c r="P866" s="32"/>
      <c r="Q866" s="32"/>
    </row>
    <row r="867" spans="1:17">
      <c r="A867" s="32"/>
      <c r="B867" s="35"/>
      <c r="C867" s="32"/>
      <c r="D867" s="32"/>
      <c r="E867" s="32"/>
      <c r="F867" s="36"/>
      <c r="G867" s="36"/>
      <c r="H867" s="36"/>
      <c r="I867" s="36"/>
      <c r="J867" s="36"/>
      <c r="K867" s="36"/>
      <c r="L867" s="36"/>
      <c r="N867" s="32"/>
      <c r="O867" s="32"/>
      <c r="P867" s="32"/>
      <c r="Q867" s="32"/>
    </row>
    <row r="868" spans="1:17">
      <c r="A868" s="32"/>
      <c r="B868" s="35"/>
      <c r="C868" s="32"/>
      <c r="D868" s="32"/>
      <c r="E868" s="32"/>
      <c r="F868" s="36"/>
      <c r="G868" s="36"/>
      <c r="H868" s="36"/>
      <c r="I868" s="36"/>
      <c r="J868" s="36"/>
      <c r="K868" s="36"/>
      <c r="L868" s="36"/>
      <c r="N868" s="32"/>
      <c r="O868" s="32"/>
      <c r="P868" s="32"/>
      <c r="Q868" s="32"/>
    </row>
  </sheetData>
  <autoFilter ref="A3:S90" xr:uid="{A360E620-EF23-4196-AD1F-8BF93EFED17A}"/>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E93DD-2864-4EB9-8038-0F656359D88E}">
  <dimension ref="A1:R868"/>
  <sheetViews>
    <sheetView topLeftCell="A12" zoomScale="70" zoomScaleNormal="70" workbookViewId="0">
      <selection activeCell="C23" sqref="C23"/>
    </sheetView>
  </sheetViews>
  <sheetFormatPr baseColWidth="10" defaultColWidth="12.6640625" defaultRowHeight="14.4" outlineLevelCol="1"/>
  <cols>
    <col min="1" max="1" width="8.33203125" style="1" bestFit="1" customWidth="1"/>
    <col min="2" max="2" width="22.44140625" style="2" customWidth="1"/>
    <col min="3" max="3" width="99.44140625" style="1" customWidth="1"/>
    <col min="4" max="4" width="8.6640625" style="1" bestFit="1" customWidth="1"/>
    <col min="5" max="5" width="7.44140625" style="1" bestFit="1" customWidth="1"/>
    <col min="6" max="6" width="9" style="1" bestFit="1" customWidth="1"/>
    <col min="7" max="7" width="21.109375" style="1" hidden="1" customWidth="1" outlineLevel="1"/>
    <col min="8" max="8" width="16.44140625" style="1" hidden="1" customWidth="1" outlineLevel="1"/>
    <col min="9" max="9" width="17.33203125" style="1" hidden="1" customWidth="1" outlineLevel="1"/>
    <col min="10" max="11" width="20.6640625" style="1" hidden="1" customWidth="1" outlineLevel="1"/>
    <col min="12" max="12" width="0" style="1" hidden="1" customWidth="1" outlineLevel="1"/>
    <col min="13" max="13" width="17.33203125" style="1" hidden="1" customWidth="1" collapsed="1"/>
    <col min="14" max="15" width="17.33203125" style="1" hidden="1" customWidth="1"/>
    <col min="16" max="16" width="16.77734375" style="1" hidden="1" customWidth="1"/>
    <col min="17" max="17" width="0" style="1" hidden="1" customWidth="1"/>
    <col min="18" max="18" width="18.6640625" style="1" bestFit="1" customWidth="1"/>
    <col min="19" max="16384" width="12.6640625" style="1"/>
  </cols>
  <sheetData>
    <row r="1" spans="1:18">
      <c r="G1" s="3">
        <v>1</v>
      </c>
      <c r="H1" s="3">
        <v>2</v>
      </c>
      <c r="I1" s="3">
        <v>3</v>
      </c>
      <c r="J1" s="3">
        <v>4</v>
      </c>
      <c r="K1" s="3">
        <v>5</v>
      </c>
      <c r="Q1" s="1">
        <v>1.0509999999999999</v>
      </c>
      <c r="R1" s="146" t="s">
        <v>1393</v>
      </c>
    </row>
    <row r="2" spans="1:18" ht="36">
      <c r="G2" s="38" t="s">
        <v>117</v>
      </c>
      <c r="H2" s="39" t="s">
        <v>118</v>
      </c>
      <c r="I2" s="38" t="s">
        <v>119</v>
      </c>
      <c r="J2" s="39" t="s">
        <v>120</v>
      </c>
      <c r="K2" s="39" t="s">
        <v>121</v>
      </c>
      <c r="M2" s="5" t="s">
        <v>7</v>
      </c>
      <c r="N2" s="5" t="s">
        <v>8</v>
      </c>
      <c r="O2" s="6" t="s">
        <v>9</v>
      </c>
      <c r="P2" s="150" t="s">
        <v>1394</v>
      </c>
      <c r="R2" s="150" t="s">
        <v>1395</v>
      </c>
    </row>
    <row r="3" spans="1:18">
      <c r="A3" s="7" t="s">
        <v>10</v>
      </c>
      <c r="B3" s="7" t="s">
        <v>11</v>
      </c>
      <c r="C3" s="7" t="s">
        <v>12</v>
      </c>
      <c r="D3" s="7" t="s">
        <v>13</v>
      </c>
      <c r="E3" s="7" t="s">
        <v>14</v>
      </c>
      <c r="F3" s="7" t="s">
        <v>15</v>
      </c>
      <c r="G3" s="9" t="s">
        <v>16</v>
      </c>
      <c r="H3" s="9" t="s">
        <v>16</v>
      </c>
      <c r="I3" s="9" t="s">
        <v>16</v>
      </c>
      <c r="J3" s="9" t="s">
        <v>16</v>
      </c>
      <c r="K3" s="9" t="s">
        <v>16</v>
      </c>
      <c r="M3" s="9" t="s">
        <v>17</v>
      </c>
      <c r="N3" s="9" t="s">
        <v>17</v>
      </c>
      <c r="O3" s="9" t="s">
        <v>17</v>
      </c>
      <c r="P3" s="147"/>
      <c r="R3" s="9"/>
    </row>
    <row r="4" spans="1:18" ht="17.399999999999999">
      <c r="A4" s="10" t="s">
        <v>18</v>
      </c>
      <c r="B4" s="10"/>
      <c r="C4" s="10"/>
      <c r="D4" s="10"/>
      <c r="E4" s="10"/>
      <c r="F4" s="10"/>
      <c r="G4" s="12"/>
      <c r="H4" s="12"/>
      <c r="I4" s="12"/>
      <c r="J4" s="12"/>
      <c r="K4" s="12"/>
      <c r="M4" s="12"/>
      <c r="N4" s="12"/>
      <c r="O4" s="12"/>
    </row>
    <row r="5" spans="1:18" ht="28.8">
      <c r="A5" s="13">
        <v>1</v>
      </c>
      <c r="B5" s="14" t="s">
        <v>122</v>
      </c>
      <c r="C5" s="15" t="s">
        <v>123</v>
      </c>
      <c r="D5" s="16">
        <v>1</v>
      </c>
      <c r="E5" s="16">
        <v>1</v>
      </c>
      <c r="F5" s="16" t="s">
        <v>124</v>
      </c>
      <c r="G5" s="18">
        <v>237000</v>
      </c>
      <c r="H5" s="18">
        <v>250000</v>
      </c>
      <c r="I5" s="18">
        <v>178500</v>
      </c>
      <c r="J5" s="18">
        <v>270000</v>
      </c>
      <c r="K5" s="18">
        <v>241000</v>
      </c>
      <c r="M5" s="18">
        <f>AVERAGE(G5:K5)</f>
        <v>235300</v>
      </c>
      <c r="N5" s="18">
        <f>GEOMEAN(G5:K5)</f>
        <v>233099.57214522816</v>
      </c>
      <c r="O5" s="18">
        <f>MEDIAN(G5:K5)</f>
        <v>241000</v>
      </c>
      <c r="P5" s="18" cm="1">
        <f t="array" ref="P5">ROUND(AVERAGE(SMALL((G5,H5,I5,J5,K5),{2;3;4;5})),0)</f>
        <v>249500</v>
      </c>
      <c r="R5" s="18">
        <f t="shared" ref="R5:R36" si="0">ROUND(P5*AA,0)</f>
        <v>262225</v>
      </c>
    </row>
    <row r="6" spans="1:18" ht="28.8">
      <c r="A6" s="13">
        <v>2</v>
      </c>
      <c r="B6" s="40" t="s">
        <v>125</v>
      </c>
      <c r="C6" s="14" t="s">
        <v>123</v>
      </c>
      <c r="D6" s="16">
        <v>1</v>
      </c>
      <c r="E6" s="16">
        <v>1</v>
      </c>
      <c r="F6" s="19" t="s">
        <v>126</v>
      </c>
      <c r="G6" s="18">
        <v>237000</v>
      </c>
      <c r="H6" s="18">
        <v>250000</v>
      </c>
      <c r="I6" s="18">
        <v>178500</v>
      </c>
      <c r="J6" s="18">
        <v>270000</v>
      </c>
      <c r="K6" s="18">
        <v>241000</v>
      </c>
      <c r="M6" s="18">
        <f t="shared" ref="M6:M69" si="1">AVERAGE(G6:K6)</f>
        <v>235300</v>
      </c>
      <c r="N6" s="18">
        <f>GEOMEAN(G6:K6)</f>
        <v>233099.57214522816</v>
      </c>
      <c r="O6" s="18">
        <f t="shared" ref="O6:O69" si="2">MEDIAN(G6:K6)</f>
        <v>241000</v>
      </c>
      <c r="P6" s="18" cm="1">
        <f t="array" ref="P6">ROUND(AVERAGE(SMALL((G6,H6,I6,J6,K6),{2;3;4;5})),0)</f>
        <v>249500</v>
      </c>
      <c r="R6" s="18">
        <f t="shared" si="0"/>
        <v>262225</v>
      </c>
    </row>
    <row r="7" spans="1:18" ht="28.8">
      <c r="A7" s="13">
        <v>3</v>
      </c>
      <c r="B7" s="14" t="s">
        <v>127</v>
      </c>
      <c r="C7" s="14" t="s">
        <v>128</v>
      </c>
      <c r="D7" s="16">
        <v>1</v>
      </c>
      <c r="E7" s="16">
        <v>1</v>
      </c>
      <c r="F7" s="19" t="s">
        <v>124</v>
      </c>
      <c r="G7" s="18">
        <v>118500</v>
      </c>
      <c r="H7" s="18">
        <v>120000</v>
      </c>
      <c r="I7" s="18">
        <v>119000</v>
      </c>
      <c r="J7" s="18">
        <v>110000</v>
      </c>
      <c r="K7" s="18">
        <v>150000</v>
      </c>
      <c r="M7" s="18">
        <f t="shared" si="1"/>
        <v>123500</v>
      </c>
      <c r="N7" s="18">
        <f>GEOMEAN(G7:K7)</f>
        <v>122796.5316315583</v>
      </c>
      <c r="O7" s="18">
        <f t="shared" si="2"/>
        <v>119000</v>
      </c>
      <c r="P7" s="18" cm="1">
        <f t="array" ref="P7">ROUND(AVERAGE(SMALL((G7,H7,I7,J7,K7),{2;3;4;5})),0)</f>
        <v>126875</v>
      </c>
      <c r="R7" s="18">
        <f t="shared" si="0"/>
        <v>133346</v>
      </c>
    </row>
    <row r="8" spans="1:18" ht="28.8">
      <c r="A8" s="13">
        <v>4</v>
      </c>
      <c r="B8" s="14" t="s">
        <v>129</v>
      </c>
      <c r="C8" s="14" t="s">
        <v>130</v>
      </c>
      <c r="D8" s="16">
        <v>1</v>
      </c>
      <c r="E8" s="16">
        <v>1</v>
      </c>
      <c r="F8" s="19" t="s">
        <v>126</v>
      </c>
      <c r="G8" s="18">
        <v>118500</v>
      </c>
      <c r="H8" s="18">
        <v>120000</v>
      </c>
      <c r="I8" s="18">
        <v>119000</v>
      </c>
      <c r="J8" s="18">
        <v>110000</v>
      </c>
      <c r="K8" s="18">
        <v>150000</v>
      </c>
      <c r="M8" s="18">
        <f t="shared" si="1"/>
        <v>123500</v>
      </c>
      <c r="N8" s="18">
        <f>GEOMEAN(G8:K8)</f>
        <v>122796.5316315583</v>
      </c>
      <c r="O8" s="18">
        <f t="shared" si="2"/>
        <v>119000</v>
      </c>
      <c r="P8" s="18" cm="1">
        <f t="array" ref="P8">ROUND(AVERAGE(SMALL((G8,H8,I8,J8,K8),{2;3;4;5})),0)</f>
        <v>126875</v>
      </c>
      <c r="R8" s="18">
        <f t="shared" si="0"/>
        <v>133346</v>
      </c>
    </row>
    <row r="9" spans="1:18" ht="17.399999999999999">
      <c r="A9" s="10" t="s">
        <v>131</v>
      </c>
      <c r="B9" s="10"/>
      <c r="C9" s="10"/>
      <c r="D9" s="10"/>
      <c r="E9" s="10"/>
      <c r="F9" s="10"/>
      <c r="G9" s="12"/>
      <c r="H9" s="12"/>
      <c r="I9" s="12"/>
      <c r="J9" s="12"/>
      <c r="K9" s="12"/>
      <c r="M9" s="12"/>
      <c r="N9" s="12"/>
      <c r="O9" s="12"/>
      <c r="P9" s="18" t="e" cm="1">
        <f t="array" ref="P9">ROUND(AVERAGE(SMALL((G9,H9,I9,J9,K9),{2;3;4;5})),0)</f>
        <v>#NUM!</v>
      </c>
      <c r="R9" s="18" t="e">
        <f t="shared" si="0"/>
        <v>#NUM!</v>
      </c>
    </row>
    <row r="10" spans="1:18" ht="302.39999999999998">
      <c r="A10" s="13">
        <v>5</v>
      </c>
      <c r="B10" s="14" t="s">
        <v>132</v>
      </c>
      <c r="C10" s="14" t="s">
        <v>133</v>
      </c>
      <c r="D10" s="16">
        <v>1</v>
      </c>
      <c r="E10" s="16"/>
      <c r="F10" s="19" t="s">
        <v>134</v>
      </c>
      <c r="G10" s="18">
        <v>13035</v>
      </c>
      <c r="H10" s="18">
        <v>15000</v>
      </c>
      <c r="I10" s="18">
        <v>9520</v>
      </c>
      <c r="J10" s="18">
        <v>12500</v>
      </c>
      <c r="K10" s="18">
        <v>16500</v>
      </c>
      <c r="M10" s="18">
        <f t="shared" si="1"/>
        <v>13311</v>
      </c>
      <c r="N10" s="18">
        <f t="shared" ref="N10:N73" si="3">GEOMEAN(G10:K10)</f>
        <v>13087.197005692477</v>
      </c>
      <c r="O10" s="18">
        <f t="shared" si="2"/>
        <v>13035</v>
      </c>
      <c r="P10" s="18" cm="1">
        <f t="array" ref="P10">ROUND(AVERAGE(SMALL((G10,H10,I10,J10,K10),{2;3;4;5})),0)</f>
        <v>14259</v>
      </c>
      <c r="R10" s="18">
        <f t="shared" si="0"/>
        <v>14986</v>
      </c>
    </row>
    <row r="11" spans="1:18" ht="28.8">
      <c r="A11" s="13">
        <v>6</v>
      </c>
      <c r="B11" s="14" t="s">
        <v>19</v>
      </c>
      <c r="C11" s="14" t="s">
        <v>135</v>
      </c>
      <c r="D11" s="16">
        <v>1</v>
      </c>
      <c r="E11" s="16"/>
      <c r="F11" s="19" t="s">
        <v>134</v>
      </c>
      <c r="G11" s="18">
        <v>519.03</v>
      </c>
      <c r="H11" s="18">
        <v>600</v>
      </c>
      <c r="I11" s="18">
        <v>119</v>
      </c>
      <c r="J11" s="18">
        <v>357</v>
      </c>
      <c r="K11" s="18">
        <v>657</v>
      </c>
      <c r="M11" s="18">
        <f t="shared" si="1"/>
        <v>450.40599999999995</v>
      </c>
      <c r="N11" s="18">
        <f t="shared" si="3"/>
        <v>387.10149774214915</v>
      </c>
      <c r="O11" s="18">
        <f t="shared" si="2"/>
        <v>519.03</v>
      </c>
      <c r="P11" s="18" cm="1">
        <f t="array" ref="P11">ROUND(AVERAGE(SMALL((G11,H11,I11,J11,K11),{2;3;4;5})),0)</f>
        <v>533</v>
      </c>
      <c r="R11" s="18">
        <f t="shared" si="0"/>
        <v>560</v>
      </c>
    </row>
    <row r="12" spans="1:18" ht="28.8">
      <c r="A12" s="13">
        <v>7</v>
      </c>
      <c r="B12" s="14" t="s">
        <v>136</v>
      </c>
      <c r="C12" s="14" t="s">
        <v>23</v>
      </c>
      <c r="D12" s="16">
        <v>1</v>
      </c>
      <c r="E12" s="16"/>
      <c r="F12" s="19" t="s">
        <v>134</v>
      </c>
      <c r="G12" s="18">
        <v>20210.57</v>
      </c>
      <c r="H12" s="18">
        <v>22000</v>
      </c>
      <c r="I12" s="18">
        <v>14280</v>
      </c>
      <c r="J12" s="18">
        <v>25283</v>
      </c>
      <c r="K12" s="18">
        <v>25583</v>
      </c>
      <c r="M12" s="18">
        <f t="shared" si="1"/>
        <v>21471.314000000002</v>
      </c>
      <c r="N12" s="18">
        <f t="shared" si="3"/>
        <v>21023.349254864883</v>
      </c>
      <c r="O12" s="18">
        <f t="shared" si="2"/>
        <v>22000</v>
      </c>
      <c r="P12" s="18" cm="1">
        <f t="array" ref="P12">ROUND(AVERAGE(SMALL((G12,H12,I12,J12,K12),{2;3;4;5})),0)</f>
        <v>23269</v>
      </c>
      <c r="R12" s="18">
        <f t="shared" si="0"/>
        <v>24456</v>
      </c>
    </row>
    <row r="13" spans="1:18" ht="28.8">
      <c r="A13" s="13">
        <v>8</v>
      </c>
      <c r="B13" s="14" t="s">
        <v>137</v>
      </c>
      <c r="C13" s="14" t="s">
        <v>26</v>
      </c>
      <c r="D13" s="16">
        <v>1</v>
      </c>
      <c r="E13" s="16"/>
      <c r="F13" s="19" t="s">
        <v>134</v>
      </c>
      <c r="G13" s="18">
        <v>16939.97</v>
      </c>
      <c r="H13" s="18">
        <v>19000</v>
      </c>
      <c r="I13" s="18">
        <v>14875</v>
      </c>
      <c r="J13" s="18">
        <v>21143</v>
      </c>
      <c r="K13" s="18">
        <v>21443</v>
      </c>
      <c r="M13" s="18">
        <f t="shared" si="1"/>
        <v>18680.194</v>
      </c>
      <c r="N13" s="18">
        <f t="shared" si="3"/>
        <v>18506.107198017253</v>
      </c>
      <c r="O13" s="18">
        <f t="shared" si="2"/>
        <v>19000</v>
      </c>
      <c r="P13" s="18" cm="1">
        <f t="array" ref="P13">ROUND(AVERAGE(SMALL((G13,H13,I13,J13,K13),{2;3;4;5})),0)</f>
        <v>19631</v>
      </c>
      <c r="R13" s="18">
        <f t="shared" si="0"/>
        <v>20632</v>
      </c>
    </row>
    <row r="14" spans="1:18">
      <c r="A14" s="13">
        <v>9</v>
      </c>
      <c r="B14" s="14" t="s">
        <v>27</v>
      </c>
      <c r="C14" s="14" t="s">
        <v>28</v>
      </c>
      <c r="D14" s="16">
        <v>1</v>
      </c>
      <c r="E14" s="16"/>
      <c r="F14" s="19" t="s">
        <v>134</v>
      </c>
      <c r="G14" s="18">
        <v>1501</v>
      </c>
      <c r="H14" s="18">
        <v>1700</v>
      </c>
      <c r="I14" s="18">
        <v>1428</v>
      </c>
      <c r="J14" s="18">
        <v>1600</v>
      </c>
      <c r="K14" s="18">
        <v>1900</v>
      </c>
      <c r="M14" s="18">
        <f t="shared" si="1"/>
        <v>1625.8</v>
      </c>
      <c r="N14" s="18">
        <f t="shared" si="3"/>
        <v>1617.6564023694011</v>
      </c>
      <c r="O14" s="18">
        <f t="shared" si="2"/>
        <v>1600</v>
      </c>
      <c r="P14" s="18" cm="1">
        <f t="array" ref="P14">ROUND(AVERAGE(SMALL((G14,H14,I14,J14,K14),{2;3;4;5})),0)</f>
        <v>1675</v>
      </c>
      <c r="R14" s="18">
        <f t="shared" si="0"/>
        <v>1760</v>
      </c>
    </row>
    <row r="15" spans="1:18">
      <c r="A15" s="13">
        <v>10</v>
      </c>
      <c r="B15" s="14" t="s">
        <v>29</v>
      </c>
      <c r="C15" s="14" t="s">
        <v>30</v>
      </c>
      <c r="D15" s="16">
        <v>1</v>
      </c>
      <c r="E15" s="16"/>
      <c r="F15" s="19" t="s">
        <v>134</v>
      </c>
      <c r="G15" s="18">
        <v>17925.100000000002</v>
      </c>
      <c r="H15" s="18">
        <v>19500</v>
      </c>
      <c r="I15" s="18">
        <v>13685</v>
      </c>
      <c r="J15" s="18">
        <v>22390</v>
      </c>
      <c r="K15" s="18">
        <v>22690</v>
      </c>
      <c r="M15" s="18">
        <f t="shared" si="1"/>
        <v>19238.02</v>
      </c>
      <c r="N15" s="18">
        <f t="shared" si="3"/>
        <v>18928.923582323816</v>
      </c>
      <c r="O15" s="18">
        <f t="shared" si="2"/>
        <v>19500</v>
      </c>
      <c r="P15" s="18" cm="1">
        <f t="array" ref="P15">ROUND(AVERAGE(SMALL((G15,H15,I15,J15,K15),{2;3;4;5})),0)</f>
        <v>20626</v>
      </c>
      <c r="R15" s="18">
        <f t="shared" si="0"/>
        <v>21678</v>
      </c>
    </row>
    <row r="16" spans="1:18">
      <c r="A16" s="13">
        <v>11</v>
      </c>
      <c r="B16" s="14" t="s">
        <v>31</v>
      </c>
      <c r="C16" s="14" t="s">
        <v>32</v>
      </c>
      <c r="D16" s="16">
        <v>1</v>
      </c>
      <c r="E16" s="16"/>
      <c r="F16" s="19" t="s">
        <v>134</v>
      </c>
      <c r="G16" s="18">
        <v>8700.27</v>
      </c>
      <c r="H16" s="18">
        <v>10000</v>
      </c>
      <c r="I16" s="18">
        <v>8925</v>
      </c>
      <c r="J16" s="18">
        <v>10713</v>
      </c>
      <c r="K16" s="18">
        <v>11013</v>
      </c>
      <c r="M16" s="18">
        <f t="shared" si="1"/>
        <v>9870.2540000000008</v>
      </c>
      <c r="N16" s="18">
        <f t="shared" si="3"/>
        <v>9826.3344081557625</v>
      </c>
      <c r="O16" s="18">
        <f t="shared" si="2"/>
        <v>10000</v>
      </c>
      <c r="P16" s="18" cm="1">
        <f t="array" ref="P16">ROUND(AVERAGE(SMALL((G16,H16,I16,J16,K16),{2;3;4;5})),0)</f>
        <v>10163</v>
      </c>
      <c r="R16" s="18">
        <f t="shared" si="0"/>
        <v>10681</v>
      </c>
    </row>
    <row r="17" spans="1:18">
      <c r="A17" s="13">
        <v>12</v>
      </c>
      <c r="B17" s="14" t="s">
        <v>33</v>
      </c>
      <c r="C17" s="14" t="s">
        <v>34</v>
      </c>
      <c r="D17" s="16">
        <v>1</v>
      </c>
      <c r="E17" s="16"/>
      <c r="F17" s="19" t="s">
        <v>134</v>
      </c>
      <c r="G17" s="18">
        <v>10476.98</v>
      </c>
      <c r="H17" s="18">
        <v>11000</v>
      </c>
      <c r="I17" s="18">
        <v>10115</v>
      </c>
      <c r="J17" s="18">
        <v>12962</v>
      </c>
      <c r="K17" s="18">
        <v>13262</v>
      </c>
      <c r="M17" s="18">
        <f t="shared" si="1"/>
        <v>11563.196</v>
      </c>
      <c r="N17" s="18">
        <f t="shared" si="3"/>
        <v>11491.458303355541</v>
      </c>
      <c r="O17" s="18">
        <f t="shared" si="2"/>
        <v>11000</v>
      </c>
      <c r="P17" s="18" cm="1">
        <f t="array" ref="P17">ROUND(AVERAGE(SMALL((G17,H17,I17,J17,K17),{2;3;4;5})),0)</f>
        <v>11925</v>
      </c>
      <c r="R17" s="18">
        <f t="shared" si="0"/>
        <v>12533</v>
      </c>
    </row>
    <row r="18" spans="1:18">
      <c r="A18" s="13">
        <v>13</v>
      </c>
      <c r="B18" s="14" t="s">
        <v>35</v>
      </c>
      <c r="C18" s="14" t="s">
        <v>36</v>
      </c>
      <c r="D18" s="16">
        <v>1</v>
      </c>
      <c r="E18" s="16"/>
      <c r="F18" s="19" t="s">
        <v>134</v>
      </c>
      <c r="G18" s="18">
        <v>15318.1</v>
      </c>
      <c r="H18" s="18">
        <v>17000</v>
      </c>
      <c r="I18" s="18">
        <v>11900</v>
      </c>
      <c r="J18" s="18">
        <v>19090</v>
      </c>
      <c r="K18" s="18">
        <v>19390</v>
      </c>
      <c r="M18" s="18">
        <f t="shared" si="1"/>
        <v>16539.620000000003</v>
      </c>
      <c r="N18" s="18">
        <f t="shared" si="3"/>
        <v>16289.843205691554</v>
      </c>
      <c r="O18" s="18">
        <f t="shared" si="2"/>
        <v>17000</v>
      </c>
      <c r="P18" s="18" cm="1">
        <f t="array" ref="P18">ROUND(AVERAGE(SMALL((G18,H18,I18,J18,K18),{2;3;4;5})),0)</f>
        <v>17700</v>
      </c>
      <c r="R18" s="18">
        <f t="shared" si="0"/>
        <v>18603</v>
      </c>
    </row>
    <row r="19" spans="1:18" ht="28.8">
      <c r="A19" s="13">
        <v>14</v>
      </c>
      <c r="B19" s="14" t="s">
        <v>37</v>
      </c>
      <c r="C19" s="14" t="s">
        <v>38</v>
      </c>
      <c r="D19" s="16">
        <v>1</v>
      </c>
      <c r="E19" s="16"/>
      <c r="F19" s="19" t="s">
        <v>134</v>
      </c>
      <c r="G19" s="18">
        <v>7818.63</v>
      </c>
      <c r="H19" s="18">
        <v>9000</v>
      </c>
      <c r="I19" s="18">
        <v>4998</v>
      </c>
      <c r="J19" s="18">
        <v>9597</v>
      </c>
      <c r="K19" s="18">
        <v>9897</v>
      </c>
      <c r="M19" s="18">
        <f t="shared" si="1"/>
        <v>8262.1260000000002</v>
      </c>
      <c r="N19" s="18">
        <f t="shared" si="3"/>
        <v>8030.8533900699458</v>
      </c>
      <c r="O19" s="18">
        <f t="shared" si="2"/>
        <v>9000</v>
      </c>
      <c r="P19" s="18" cm="1">
        <f t="array" ref="P19">ROUND(AVERAGE(SMALL((G19,H19,I19,J19,K19),{2;3;4;5})),0)</f>
        <v>9078</v>
      </c>
      <c r="R19" s="18">
        <f t="shared" si="0"/>
        <v>9541</v>
      </c>
    </row>
    <row r="20" spans="1:18">
      <c r="A20" s="13">
        <v>15</v>
      </c>
      <c r="B20" s="14" t="s">
        <v>39</v>
      </c>
      <c r="C20" s="14" t="s">
        <v>40</v>
      </c>
      <c r="D20" s="16">
        <v>1</v>
      </c>
      <c r="E20" s="16"/>
      <c r="F20" s="19" t="s">
        <v>134</v>
      </c>
      <c r="G20" s="18">
        <v>5661.93</v>
      </c>
      <c r="H20" s="18">
        <v>7000</v>
      </c>
      <c r="I20" s="18">
        <v>5712</v>
      </c>
      <c r="J20" s="18">
        <v>6867</v>
      </c>
      <c r="K20" s="18">
        <v>7167</v>
      </c>
      <c r="M20" s="18">
        <f t="shared" si="1"/>
        <v>6481.5860000000002</v>
      </c>
      <c r="N20" s="18">
        <f t="shared" si="3"/>
        <v>6447.4953453796898</v>
      </c>
      <c r="O20" s="18">
        <f t="shared" si="2"/>
        <v>6867</v>
      </c>
      <c r="P20" s="18" cm="1">
        <f t="array" ref="P20">ROUND(AVERAGE(SMALL((G20,H20,I20,J20,K20),{2;3;4;5})),0)</f>
        <v>6687</v>
      </c>
      <c r="R20" s="18">
        <f t="shared" si="0"/>
        <v>7028</v>
      </c>
    </row>
    <row r="21" spans="1:18">
      <c r="A21" s="13">
        <v>16</v>
      </c>
      <c r="B21" s="14" t="s">
        <v>41</v>
      </c>
      <c r="C21" s="14" t="s">
        <v>42</v>
      </c>
      <c r="D21" s="16">
        <v>1</v>
      </c>
      <c r="E21" s="16"/>
      <c r="F21" s="19" t="s">
        <v>134</v>
      </c>
      <c r="G21" s="18">
        <v>5688</v>
      </c>
      <c r="H21" s="18">
        <v>7000</v>
      </c>
      <c r="I21" s="18">
        <v>4165</v>
      </c>
      <c r="J21" s="18">
        <v>6900</v>
      </c>
      <c r="K21" s="18">
        <v>7200</v>
      </c>
      <c r="M21" s="18">
        <f t="shared" si="1"/>
        <v>6190.6</v>
      </c>
      <c r="N21" s="18">
        <f t="shared" si="3"/>
        <v>6069.7505638693165</v>
      </c>
      <c r="O21" s="18">
        <f t="shared" si="2"/>
        <v>6900</v>
      </c>
      <c r="P21" s="18" cm="1">
        <f t="array" ref="P21">ROUND(AVERAGE(SMALL((G21,H21,I21,J21,K21),{2;3;4;5})),0)</f>
        <v>6697</v>
      </c>
      <c r="R21" s="18">
        <f t="shared" si="0"/>
        <v>7039</v>
      </c>
    </row>
    <row r="22" spans="1:18">
      <c r="A22" s="13">
        <v>17</v>
      </c>
      <c r="B22" s="14" t="s">
        <v>41</v>
      </c>
      <c r="C22" s="14" t="s">
        <v>43</v>
      </c>
      <c r="D22" s="16">
        <v>1</v>
      </c>
      <c r="E22" s="16"/>
      <c r="F22" s="19" t="s">
        <v>134</v>
      </c>
      <c r="G22" s="18">
        <v>1661.3700000000001</v>
      </c>
      <c r="H22" s="18">
        <v>2000</v>
      </c>
      <c r="I22" s="18">
        <v>1190</v>
      </c>
      <c r="J22" s="18">
        <v>2808</v>
      </c>
      <c r="K22" s="18">
        <v>2103</v>
      </c>
      <c r="M22" s="18">
        <f t="shared" si="1"/>
        <v>1952.4739999999997</v>
      </c>
      <c r="N22" s="18">
        <f t="shared" si="3"/>
        <v>1877.8285576325966</v>
      </c>
      <c r="O22" s="18">
        <f t="shared" si="2"/>
        <v>2000</v>
      </c>
      <c r="P22" s="18" cm="1">
        <f t="array" ref="P22">ROUND(AVERAGE(SMALL((G22,H22,I22,J22,K22),{2;3;4;5})),0)</f>
        <v>2143</v>
      </c>
      <c r="R22" s="18">
        <f t="shared" si="0"/>
        <v>2252</v>
      </c>
    </row>
    <row r="23" spans="1:18">
      <c r="A23" s="13">
        <v>18</v>
      </c>
      <c r="B23" s="14" t="s">
        <v>44</v>
      </c>
      <c r="C23" s="14" t="s">
        <v>45</v>
      </c>
      <c r="D23" s="16">
        <v>1</v>
      </c>
      <c r="E23" s="16"/>
      <c r="F23" s="19" t="s">
        <v>134</v>
      </c>
      <c r="G23" s="18">
        <v>6312.1</v>
      </c>
      <c r="H23" s="18">
        <v>6000</v>
      </c>
      <c r="I23" s="18">
        <v>5950</v>
      </c>
      <c r="J23" s="18">
        <v>8695</v>
      </c>
      <c r="K23" s="18">
        <v>7990</v>
      </c>
      <c r="M23" s="18">
        <f t="shared" si="1"/>
        <v>6989.42</v>
      </c>
      <c r="N23" s="18">
        <f t="shared" si="3"/>
        <v>6901.312455969236</v>
      </c>
      <c r="O23" s="18">
        <f t="shared" si="2"/>
        <v>6312.1</v>
      </c>
      <c r="P23" s="18" cm="1">
        <f t="array" ref="P23">ROUND(AVERAGE(SMALL((G23,H23,I23,J23,K23),{2;3;4;5})),0)</f>
        <v>7249</v>
      </c>
      <c r="R23" s="18">
        <f t="shared" si="0"/>
        <v>7619</v>
      </c>
    </row>
    <row r="24" spans="1:18">
      <c r="A24" s="13">
        <v>19</v>
      </c>
      <c r="B24" s="14" t="s">
        <v>46</v>
      </c>
      <c r="C24" s="14" t="s">
        <v>47</v>
      </c>
      <c r="D24" s="16">
        <v>1</v>
      </c>
      <c r="E24" s="16"/>
      <c r="F24" s="19" t="s">
        <v>134</v>
      </c>
      <c r="G24" s="18">
        <v>2686</v>
      </c>
      <c r="H24" s="18">
        <v>3100</v>
      </c>
      <c r="I24" s="18">
        <v>2380</v>
      </c>
      <c r="J24" s="18">
        <v>4105</v>
      </c>
      <c r="K24" s="18">
        <v>3400</v>
      </c>
      <c r="M24" s="18">
        <f t="shared" si="1"/>
        <v>3134.2</v>
      </c>
      <c r="N24" s="18">
        <f t="shared" si="3"/>
        <v>3078.6998288149275</v>
      </c>
      <c r="O24" s="18">
        <f t="shared" si="2"/>
        <v>3100</v>
      </c>
      <c r="P24" s="18" cm="1">
        <f t="array" ref="P24">ROUND(AVERAGE(SMALL((G24,H24,I24,J24,K24),{2;3;4;5})),0)</f>
        <v>3323</v>
      </c>
      <c r="R24" s="18">
        <f t="shared" si="0"/>
        <v>3492</v>
      </c>
    </row>
    <row r="25" spans="1:18">
      <c r="A25" s="13">
        <v>20</v>
      </c>
      <c r="B25" s="14" t="s">
        <v>48</v>
      </c>
      <c r="C25" s="14" t="s">
        <v>49</v>
      </c>
      <c r="D25" s="16">
        <v>1</v>
      </c>
      <c r="E25" s="16"/>
      <c r="F25" s="19" t="s">
        <v>134</v>
      </c>
      <c r="G25" s="18">
        <v>34120.1</v>
      </c>
      <c r="H25" s="18">
        <v>40000</v>
      </c>
      <c r="I25" s="18">
        <v>42840</v>
      </c>
      <c r="J25" s="18">
        <v>43895</v>
      </c>
      <c r="K25" s="18">
        <v>43190</v>
      </c>
      <c r="M25" s="18">
        <f t="shared" si="1"/>
        <v>40809.020000000004</v>
      </c>
      <c r="N25" s="18">
        <f t="shared" si="3"/>
        <v>40639.055067137539</v>
      </c>
      <c r="O25" s="18">
        <f t="shared" si="2"/>
        <v>42840</v>
      </c>
      <c r="P25" s="18" cm="1">
        <f t="array" ref="P25">ROUND(AVERAGE(SMALL((G25,H25,I25,J25,K25),{2;3;4;5})),0)</f>
        <v>42481</v>
      </c>
      <c r="R25" s="18">
        <f t="shared" si="0"/>
        <v>44648</v>
      </c>
    </row>
    <row r="26" spans="1:18">
      <c r="A26" s="13">
        <v>21</v>
      </c>
      <c r="B26" s="14" t="s">
        <v>50</v>
      </c>
      <c r="C26" s="14" t="s">
        <v>51</v>
      </c>
      <c r="D26" s="16">
        <v>1</v>
      </c>
      <c r="E26" s="16"/>
      <c r="F26" s="19" t="s">
        <v>134</v>
      </c>
      <c r="G26" s="18">
        <v>4042.4300000000003</v>
      </c>
      <c r="H26" s="18">
        <v>5000</v>
      </c>
      <c r="I26" s="18">
        <v>3570</v>
      </c>
      <c r="J26" s="18">
        <v>5822</v>
      </c>
      <c r="K26" s="18">
        <v>5117</v>
      </c>
      <c r="M26" s="18">
        <f t="shared" si="1"/>
        <v>4710.2860000000001</v>
      </c>
      <c r="N26" s="18">
        <f t="shared" si="3"/>
        <v>4639.5266035431196</v>
      </c>
      <c r="O26" s="18">
        <f t="shared" si="2"/>
        <v>5000</v>
      </c>
      <c r="P26" s="18" cm="1">
        <f t="array" ref="P26">ROUND(AVERAGE(SMALL((G26,H26,I26,J26,K26),{2;3;4;5})),0)</f>
        <v>4995</v>
      </c>
      <c r="R26" s="18">
        <f t="shared" si="0"/>
        <v>5250</v>
      </c>
    </row>
    <row r="27" spans="1:18">
      <c r="A27" s="13">
        <v>22</v>
      </c>
      <c r="B27" s="14" t="s">
        <v>56</v>
      </c>
      <c r="C27" s="14" t="s">
        <v>57</v>
      </c>
      <c r="D27" s="16">
        <v>1</v>
      </c>
      <c r="E27" s="16"/>
      <c r="F27" s="19" t="s">
        <v>134</v>
      </c>
      <c r="G27" s="18">
        <v>4850.6000000000004</v>
      </c>
      <c r="H27" s="18">
        <v>5800</v>
      </c>
      <c r="I27" s="18">
        <v>4760</v>
      </c>
      <c r="J27" s="18">
        <v>6845</v>
      </c>
      <c r="K27" s="18">
        <v>6140</v>
      </c>
      <c r="M27" s="18">
        <f t="shared" si="1"/>
        <v>5679.12</v>
      </c>
      <c r="N27" s="18">
        <f t="shared" si="3"/>
        <v>5624.3772962109188</v>
      </c>
      <c r="O27" s="18">
        <f t="shared" si="2"/>
        <v>5800</v>
      </c>
      <c r="P27" s="18" cm="1">
        <f t="array" ref="P27">ROUND(AVERAGE(SMALL((G27,H27,I27,J27,K27),{2;3;4;5})),0)</f>
        <v>5909</v>
      </c>
      <c r="R27" s="18">
        <f t="shared" si="0"/>
        <v>6210</v>
      </c>
    </row>
    <row r="28" spans="1:18">
      <c r="A28" s="13">
        <v>23</v>
      </c>
      <c r="B28" s="14" t="s">
        <v>58</v>
      </c>
      <c r="C28" s="14" t="s">
        <v>59</v>
      </c>
      <c r="D28" s="16">
        <v>1</v>
      </c>
      <c r="E28" s="16"/>
      <c r="F28" s="19" t="s">
        <v>134</v>
      </c>
      <c r="G28" s="18">
        <v>2686</v>
      </c>
      <c r="H28" s="18">
        <v>3000</v>
      </c>
      <c r="I28" s="18">
        <v>2975</v>
      </c>
      <c r="J28" s="18">
        <v>4105</v>
      </c>
      <c r="K28" s="18">
        <v>3400</v>
      </c>
      <c r="M28" s="18">
        <f t="shared" si="1"/>
        <v>3233.2</v>
      </c>
      <c r="N28" s="18">
        <f t="shared" si="3"/>
        <v>3198.1679174670189</v>
      </c>
      <c r="O28" s="18">
        <f t="shared" si="2"/>
        <v>3000</v>
      </c>
      <c r="P28" s="18" cm="1">
        <f t="array" ref="P28">ROUND(AVERAGE(SMALL((G28,H28,I28,J28,K28),{2;3;4;5})),0)</f>
        <v>3370</v>
      </c>
      <c r="R28" s="18">
        <f t="shared" si="0"/>
        <v>3542</v>
      </c>
    </row>
    <row r="29" spans="1:18">
      <c r="A29" s="13">
        <v>24</v>
      </c>
      <c r="B29" s="14" t="s">
        <v>60</v>
      </c>
      <c r="C29" s="14" t="s">
        <v>61</v>
      </c>
      <c r="D29" s="16">
        <v>1</v>
      </c>
      <c r="E29" s="16"/>
      <c r="F29" s="19" t="s">
        <v>134</v>
      </c>
      <c r="G29" s="18">
        <v>1785.4</v>
      </c>
      <c r="H29" s="18">
        <v>2000</v>
      </c>
      <c r="I29" s="18">
        <v>1785</v>
      </c>
      <c r="J29" s="18">
        <v>2965</v>
      </c>
      <c r="K29" s="18">
        <v>2260</v>
      </c>
      <c r="M29" s="18">
        <f t="shared" si="1"/>
        <v>2159.08</v>
      </c>
      <c r="N29" s="18">
        <f t="shared" si="3"/>
        <v>2118.884951958009</v>
      </c>
      <c r="O29" s="18">
        <f t="shared" si="2"/>
        <v>2000</v>
      </c>
      <c r="P29" s="18" cm="1">
        <f t="array" ref="P29">ROUND(AVERAGE(SMALL((G29,H29,I29,J29,K29),{2;3;4;5})),0)</f>
        <v>2253</v>
      </c>
      <c r="R29" s="18">
        <f t="shared" si="0"/>
        <v>2368</v>
      </c>
    </row>
    <row r="30" spans="1:18">
      <c r="A30" s="13">
        <v>25</v>
      </c>
      <c r="B30" s="14" t="s">
        <v>60</v>
      </c>
      <c r="C30" s="14" t="s">
        <v>62</v>
      </c>
      <c r="D30" s="16">
        <v>1</v>
      </c>
      <c r="E30" s="16"/>
      <c r="F30" s="19" t="s">
        <v>134</v>
      </c>
      <c r="G30" s="18">
        <v>2046.1000000000001</v>
      </c>
      <c r="H30" s="18">
        <v>2100</v>
      </c>
      <c r="I30" s="18">
        <v>2082.5</v>
      </c>
      <c r="J30" s="18">
        <v>3295</v>
      </c>
      <c r="K30" s="18">
        <v>2590</v>
      </c>
      <c r="M30" s="18">
        <f t="shared" si="1"/>
        <v>2422.7200000000003</v>
      </c>
      <c r="N30" s="18">
        <f t="shared" si="3"/>
        <v>2380.0017075209571</v>
      </c>
      <c r="O30" s="18">
        <f t="shared" si="2"/>
        <v>2100</v>
      </c>
      <c r="P30" s="18" cm="1">
        <f t="array" ref="P30">ROUND(AVERAGE(SMALL((G30,H30,I30,J30,K30),{2;3;4;5})),0)</f>
        <v>2517</v>
      </c>
      <c r="R30" s="18">
        <f t="shared" si="0"/>
        <v>2645</v>
      </c>
    </row>
    <row r="31" spans="1:18">
      <c r="A31" s="13">
        <v>26</v>
      </c>
      <c r="B31" s="14" t="s">
        <v>60</v>
      </c>
      <c r="C31" s="14" t="s">
        <v>63</v>
      </c>
      <c r="D31" s="16">
        <v>1</v>
      </c>
      <c r="E31" s="16"/>
      <c r="F31" s="19" t="s">
        <v>134</v>
      </c>
      <c r="G31" s="18">
        <v>2214.37</v>
      </c>
      <c r="H31" s="18">
        <v>2200</v>
      </c>
      <c r="I31" s="18">
        <v>2380</v>
      </c>
      <c r="J31" s="18">
        <v>3508</v>
      </c>
      <c r="K31" s="18">
        <v>2803</v>
      </c>
      <c r="M31" s="18">
        <f t="shared" si="1"/>
        <v>2621.0739999999996</v>
      </c>
      <c r="N31" s="18">
        <f t="shared" si="3"/>
        <v>2578.6149834778439</v>
      </c>
      <c r="O31" s="18">
        <f t="shared" si="2"/>
        <v>2380</v>
      </c>
      <c r="P31" s="18" cm="1">
        <f t="array" ref="P31">ROUND(AVERAGE(SMALL((G31,H31,I31,J31,K31),{2;3;4;5})),0)</f>
        <v>2726</v>
      </c>
      <c r="R31" s="18">
        <f t="shared" si="0"/>
        <v>2865</v>
      </c>
    </row>
    <row r="32" spans="1:18">
      <c r="A32" s="13">
        <v>27</v>
      </c>
      <c r="B32" s="14" t="s">
        <v>60</v>
      </c>
      <c r="C32" s="14" t="s">
        <v>64</v>
      </c>
      <c r="D32" s="16">
        <v>1</v>
      </c>
      <c r="E32" s="16"/>
      <c r="F32" s="19" t="s">
        <v>134</v>
      </c>
      <c r="G32" s="18">
        <v>3460.2000000000003</v>
      </c>
      <c r="H32" s="18">
        <v>4000</v>
      </c>
      <c r="I32" s="18">
        <v>3570</v>
      </c>
      <c r="J32" s="18">
        <v>5085</v>
      </c>
      <c r="K32" s="18">
        <v>4380</v>
      </c>
      <c r="M32" s="18">
        <f t="shared" si="1"/>
        <v>4099.04</v>
      </c>
      <c r="N32" s="18">
        <f t="shared" si="3"/>
        <v>4058.0640314026955</v>
      </c>
      <c r="O32" s="18">
        <f t="shared" si="2"/>
        <v>4000</v>
      </c>
      <c r="P32" s="18" cm="1">
        <f t="array" ref="P32">ROUND(AVERAGE(SMALL((G32,H32,I32,J32,K32),{2;3;4;5})),0)</f>
        <v>4259</v>
      </c>
      <c r="R32" s="18">
        <f t="shared" si="0"/>
        <v>4476</v>
      </c>
    </row>
    <row r="33" spans="1:18">
      <c r="A33" s="13">
        <v>28</v>
      </c>
      <c r="B33" s="14" t="s">
        <v>65</v>
      </c>
      <c r="C33" s="14" t="s">
        <v>138</v>
      </c>
      <c r="D33" s="16">
        <v>1</v>
      </c>
      <c r="E33" s="16"/>
      <c r="F33" s="19" t="s">
        <v>134</v>
      </c>
      <c r="G33" s="18">
        <v>27826.960000000003</v>
      </c>
      <c r="H33" s="18">
        <v>30000</v>
      </c>
      <c r="I33" s="18">
        <v>22015</v>
      </c>
      <c r="J33" s="18">
        <v>35929</v>
      </c>
      <c r="K33" s="18">
        <v>35224</v>
      </c>
      <c r="M33" s="18">
        <f t="shared" si="1"/>
        <v>30198.992000000006</v>
      </c>
      <c r="N33" s="18">
        <f t="shared" si="3"/>
        <v>29738.420776188417</v>
      </c>
      <c r="O33" s="18">
        <f t="shared" si="2"/>
        <v>30000</v>
      </c>
      <c r="P33" s="18" cm="1">
        <f t="array" ref="P33">ROUND(AVERAGE(SMALL((G33,H33,I33,J33,K33),{2;3;4;5})),0)</f>
        <v>32245</v>
      </c>
      <c r="R33" s="18">
        <f t="shared" si="0"/>
        <v>33889</v>
      </c>
    </row>
    <row r="34" spans="1:18">
      <c r="A34" s="13">
        <v>29</v>
      </c>
      <c r="B34" s="14" t="s">
        <v>67</v>
      </c>
      <c r="C34" s="14" t="s">
        <v>68</v>
      </c>
      <c r="D34" s="16">
        <v>1</v>
      </c>
      <c r="E34" s="16"/>
      <c r="F34" s="19" t="s">
        <v>134</v>
      </c>
      <c r="G34" s="18">
        <v>2198.5700000000002</v>
      </c>
      <c r="H34" s="18">
        <v>2300</v>
      </c>
      <c r="I34" s="18">
        <v>2380</v>
      </c>
      <c r="J34" s="18">
        <v>3488</v>
      </c>
      <c r="K34" s="18">
        <v>2783</v>
      </c>
      <c r="M34" s="18">
        <f t="shared" si="1"/>
        <v>2629.9139999999998</v>
      </c>
      <c r="N34" s="18">
        <f t="shared" si="3"/>
        <v>2591.2359162796329</v>
      </c>
      <c r="O34" s="18">
        <f t="shared" si="2"/>
        <v>2380</v>
      </c>
      <c r="P34" s="18" cm="1">
        <f t="array" ref="P34">ROUND(AVERAGE(SMALL((G34,H34,I34,J34,K34),{2;3;4;5})),0)</f>
        <v>2738</v>
      </c>
      <c r="R34" s="18">
        <f t="shared" si="0"/>
        <v>2878</v>
      </c>
    </row>
    <row r="35" spans="1:18">
      <c r="A35" s="13">
        <v>30</v>
      </c>
      <c r="B35" s="14" t="s">
        <v>69</v>
      </c>
      <c r="C35" s="14" t="s">
        <v>70</v>
      </c>
      <c r="D35" s="16">
        <v>1</v>
      </c>
      <c r="E35" s="16"/>
      <c r="F35" s="19" t="s">
        <v>134</v>
      </c>
      <c r="G35" s="18">
        <v>9261.17</v>
      </c>
      <c r="H35" s="18">
        <v>11000</v>
      </c>
      <c r="I35" s="18">
        <v>9520</v>
      </c>
      <c r="J35" s="18">
        <v>11723</v>
      </c>
      <c r="K35" s="18">
        <v>11723</v>
      </c>
      <c r="M35" s="18">
        <f t="shared" si="1"/>
        <v>10645.433999999999</v>
      </c>
      <c r="N35" s="18">
        <f t="shared" si="3"/>
        <v>10591.430090267677</v>
      </c>
      <c r="O35" s="18">
        <f t="shared" si="2"/>
        <v>11000</v>
      </c>
      <c r="P35" s="18" cm="1">
        <f t="array" ref="P35">ROUND(AVERAGE(SMALL((G35,H35,I35,J35,K35),{2;3;4;5})),0)</f>
        <v>10992</v>
      </c>
      <c r="R35" s="18">
        <f t="shared" si="0"/>
        <v>11553</v>
      </c>
    </row>
    <row r="36" spans="1:18">
      <c r="A36" s="13">
        <v>31</v>
      </c>
      <c r="B36" s="14" t="s">
        <v>71</v>
      </c>
      <c r="C36" s="14" t="s">
        <v>72</v>
      </c>
      <c r="D36" s="16">
        <v>1</v>
      </c>
      <c r="E36" s="16"/>
      <c r="F36" s="19" t="s">
        <v>134</v>
      </c>
      <c r="G36" s="18">
        <v>11554.54</v>
      </c>
      <c r="H36" s="18">
        <v>13000</v>
      </c>
      <c r="I36" s="18">
        <v>10710</v>
      </c>
      <c r="J36" s="18">
        <v>14626</v>
      </c>
      <c r="K36" s="18">
        <v>14626</v>
      </c>
      <c r="M36" s="18">
        <f t="shared" si="1"/>
        <v>12903.308000000001</v>
      </c>
      <c r="N36" s="18">
        <f t="shared" si="3"/>
        <v>12804.048907297431</v>
      </c>
      <c r="O36" s="18">
        <f t="shared" si="2"/>
        <v>13000</v>
      </c>
      <c r="P36" s="18" cm="1">
        <f t="array" ref="P36">ROUND(AVERAGE(SMALL((G36,H36,I36,J36,K36),{2;3;4;5})),0)</f>
        <v>13452</v>
      </c>
      <c r="R36" s="18">
        <f t="shared" si="0"/>
        <v>14138</v>
      </c>
    </row>
    <row r="37" spans="1:18">
      <c r="A37" s="13">
        <v>32</v>
      </c>
      <c r="B37" s="14" t="s">
        <v>71</v>
      </c>
      <c r="C37" s="14" t="s">
        <v>73</v>
      </c>
      <c r="D37" s="16">
        <v>1</v>
      </c>
      <c r="E37" s="16"/>
      <c r="F37" s="19" t="s">
        <v>134</v>
      </c>
      <c r="G37" s="18">
        <v>6043.5</v>
      </c>
      <c r="H37" s="18">
        <v>6500</v>
      </c>
      <c r="I37" s="18">
        <v>5950</v>
      </c>
      <c r="J37" s="18">
        <v>7650</v>
      </c>
      <c r="K37" s="18">
        <v>7650</v>
      </c>
      <c r="M37" s="18">
        <f t="shared" si="1"/>
        <v>6758.7</v>
      </c>
      <c r="N37" s="18">
        <f t="shared" si="3"/>
        <v>6717.5103435014043</v>
      </c>
      <c r="O37" s="18">
        <f t="shared" si="2"/>
        <v>6500</v>
      </c>
      <c r="P37" s="18" cm="1">
        <f t="array" ref="P37">ROUND(AVERAGE(SMALL((G37,H37,I37,J37,K37),{2;3;4;5})),0)</f>
        <v>6961</v>
      </c>
      <c r="R37" s="18">
        <f t="shared" ref="R37:R68" si="4">ROUND(P37*AA,0)</f>
        <v>7316</v>
      </c>
    </row>
    <row r="38" spans="1:18" ht="28.8">
      <c r="A38" s="13">
        <v>33</v>
      </c>
      <c r="B38" s="14" t="s">
        <v>74</v>
      </c>
      <c r="C38" s="14" t="s">
        <v>75</v>
      </c>
      <c r="D38" s="16">
        <v>1</v>
      </c>
      <c r="E38" s="16"/>
      <c r="F38" s="19" t="s">
        <v>134</v>
      </c>
      <c r="G38" s="18">
        <v>34022.93</v>
      </c>
      <c r="H38" s="18">
        <v>35000</v>
      </c>
      <c r="I38" s="18">
        <v>29750</v>
      </c>
      <c r="J38" s="18">
        <v>43067</v>
      </c>
      <c r="K38" s="18">
        <v>43067</v>
      </c>
      <c r="M38" s="18">
        <f t="shared" si="1"/>
        <v>36981.385999999999</v>
      </c>
      <c r="N38" s="18">
        <f t="shared" si="3"/>
        <v>36603.548803281141</v>
      </c>
      <c r="O38" s="18">
        <f t="shared" si="2"/>
        <v>35000</v>
      </c>
      <c r="P38" s="18" cm="1">
        <f t="array" ref="P38">ROUND(AVERAGE(SMALL((G38,H38,I38,J38,K38),{2;3;4;5})),0)</f>
        <v>38789</v>
      </c>
      <c r="R38" s="18">
        <f t="shared" si="4"/>
        <v>40767</v>
      </c>
    </row>
    <row r="39" spans="1:18">
      <c r="A39" s="13">
        <v>34</v>
      </c>
      <c r="B39" s="14" t="s">
        <v>76</v>
      </c>
      <c r="C39" s="14" t="s">
        <v>77</v>
      </c>
      <c r="D39" s="16">
        <v>1</v>
      </c>
      <c r="E39" s="16"/>
      <c r="F39" s="19" t="s">
        <v>134</v>
      </c>
      <c r="G39" s="18">
        <v>17472.43</v>
      </c>
      <c r="H39" s="18">
        <v>20000</v>
      </c>
      <c r="I39" s="18">
        <v>17850</v>
      </c>
      <c r="J39" s="18">
        <v>22117</v>
      </c>
      <c r="K39" s="18">
        <v>22117</v>
      </c>
      <c r="M39" s="18">
        <f t="shared" si="1"/>
        <v>19911.286</v>
      </c>
      <c r="N39" s="18">
        <f t="shared" si="3"/>
        <v>19810.470593985869</v>
      </c>
      <c r="O39" s="18">
        <f t="shared" si="2"/>
        <v>20000</v>
      </c>
      <c r="P39" s="18" cm="1">
        <f t="array" ref="P39">ROUND(AVERAGE(SMALL((G39,H39,I39,J39,K39),{2;3;4;5})),0)</f>
        <v>20521</v>
      </c>
      <c r="R39" s="18">
        <f t="shared" si="4"/>
        <v>21568</v>
      </c>
    </row>
    <row r="40" spans="1:18">
      <c r="A40" s="13">
        <v>35</v>
      </c>
      <c r="B40" s="14" t="s">
        <v>78</v>
      </c>
      <c r="C40" s="14" t="s">
        <v>79</v>
      </c>
      <c r="D40" s="16">
        <v>1</v>
      </c>
      <c r="E40" s="16"/>
      <c r="F40" s="19" t="s">
        <v>134</v>
      </c>
      <c r="G40" s="18">
        <v>6902.2300000000005</v>
      </c>
      <c r="H40" s="18">
        <v>8000</v>
      </c>
      <c r="I40" s="18">
        <v>5950</v>
      </c>
      <c r="J40" s="18">
        <v>8737</v>
      </c>
      <c r="K40" s="18">
        <v>8737</v>
      </c>
      <c r="M40" s="18">
        <f t="shared" si="1"/>
        <v>7665.2459999999992</v>
      </c>
      <c r="N40" s="18">
        <f t="shared" si="3"/>
        <v>7583.4042954955758</v>
      </c>
      <c r="O40" s="18">
        <f t="shared" si="2"/>
        <v>8000</v>
      </c>
      <c r="P40" s="18" cm="1">
        <f t="array" ref="P40">ROUND(AVERAGE(SMALL((G40,H40,I40,J40,K40),{2;3;4;5})),0)</f>
        <v>8094</v>
      </c>
      <c r="R40" s="18">
        <f t="shared" si="4"/>
        <v>8507</v>
      </c>
    </row>
    <row r="41" spans="1:18" ht="28.8">
      <c r="A41" s="13">
        <v>36</v>
      </c>
      <c r="B41" s="14" t="s">
        <v>82</v>
      </c>
      <c r="C41" s="14" t="s">
        <v>83</v>
      </c>
      <c r="D41" s="16">
        <v>1</v>
      </c>
      <c r="E41" s="16"/>
      <c r="F41" s="19" t="s">
        <v>134</v>
      </c>
      <c r="G41" s="18">
        <v>90850</v>
      </c>
      <c r="H41" s="18">
        <v>95000</v>
      </c>
      <c r="I41" s="18">
        <v>89250</v>
      </c>
      <c r="J41" s="18">
        <v>115000</v>
      </c>
      <c r="K41" s="18">
        <v>115000</v>
      </c>
      <c r="M41" s="18">
        <f t="shared" si="1"/>
        <v>101020</v>
      </c>
      <c r="N41" s="18">
        <f t="shared" si="3"/>
        <v>100371.51709800173</v>
      </c>
      <c r="O41" s="18">
        <f t="shared" si="2"/>
        <v>95000</v>
      </c>
      <c r="P41" s="18" cm="1">
        <f t="array" ref="P41">ROUND(AVERAGE(SMALL((G41,H41,I41,J41,K41),{2;3;4;5})),0)</f>
        <v>103963</v>
      </c>
      <c r="R41" s="18">
        <f t="shared" si="4"/>
        <v>109265</v>
      </c>
    </row>
    <row r="42" spans="1:18" ht="28.8">
      <c r="A42" s="13">
        <v>37</v>
      </c>
      <c r="B42" s="14" t="s">
        <v>84</v>
      </c>
      <c r="C42" s="14" t="s">
        <v>85</v>
      </c>
      <c r="D42" s="16">
        <v>1</v>
      </c>
      <c r="E42" s="16"/>
      <c r="F42" s="19" t="s">
        <v>134</v>
      </c>
      <c r="G42" s="18">
        <v>160317.07</v>
      </c>
      <c r="H42" s="18">
        <v>150000</v>
      </c>
      <c r="I42" s="18">
        <v>166600</v>
      </c>
      <c r="J42" s="18">
        <v>202933</v>
      </c>
      <c r="K42" s="18">
        <v>163000</v>
      </c>
      <c r="M42" s="18">
        <f t="shared" si="1"/>
        <v>168570.01400000002</v>
      </c>
      <c r="N42" s="18">
        <f t="shared" si="3"/>
        <v>167670.73211491475</v>
      </c>
      <c r="O42" s="18">
        <f t="shared" si="2"/>
        <v>163000</v>
      </c>
      <c r="P42" s="18" cm="1">
        <f t="array" ref="P42">ROUND(AVERAGE(SMALL((G42,H42,I42,J42,K42),{2;3;4;5})),0)</f>
        <v>173213</v>
      </c>
      <c r="R42" s="18">
        <f t="shared" si="4"/>
        <v>182047</v>
      </c>
    </row>
    <row r="43" spans="1:18" ht="28.8">
      <c r="A43" s="13">
        <v>38</v>
      </c>
      <c r="B43" s="14" t="s">
        <v>84</v>
      </c>
      <c r="C43" s="14" t="s">
        <v>86</v>
      </c>
      <c r="D43" s="16">
        <v>1</v>
      </c>
      <c r="E43" s="16"/>
      <c r="F43" s="19" t="s">
        <v>134</v>
      </c>
      <c r="G43" s="18">
        <v>167374.93</v>
      </c>
      <c r="H43" s="18">
        <v>160000</v>
      </c>
      <c r="I43" s="18">
        <v>166600</v>
      </c>
      <c r="J43" s="18">
        <v>211867</v>
      </c>
      <c r="K43" s="18">
        <v>170000</v>
      </c>
      <c r="M43" s="18">
        <f t="shared" si="1"/>
        <v>175168.386</v>
      </c>
      <c r="N43" s="18">
        <f t="shared" si="3"/>
        <v>174260.72851634963</v>
      </c>
      <c r="O43" s="18">
        <f t="shared" si="2"/>
        <v>167374.93</v>
      </c>
      <c r="P43" s="18" cm="1">
        <f t="array" ref="P43">ROUND(AVERAGE(SMALL((G43,H43,I43,J43,K43),{2;3;4;5})),0)</f>
        <v>178960</v>
      </c>
      <c r="R43" s="18">
        <f t="shared" si="4"/>
        <v>188087</v>
      </c>
    </row>
    <row r="44" spans="1:18">
      <c r="A44" s="13">
        <v>39</v>
      </c>
      <c r="B44" s="14" t="s">
        <v>87</v>
      </c>
      <c r="C44" s="14" t="s">
        <v>88</v>
      </c>
      <c r="D44" s="16">
        <v>1</v>
      </c>
      <c r="E44" s="16"/>
      <c r="F44" s="19" t="s">
        <v>134</v>
      </c>
      <c r="G44" s="18">
        <v>8953.07</v>
      </c>
      <c r="H44" s="18">
        <v>10000</v>
      </c>
      <c r="I44" s="18">
        <v>10115</v>
      </c>
      <c r="J44" s="18">
        <v>11333</v>
      </c>
      <c r="K44" s="18">
        <v>11333</v>
      </c>
      <c r="M44" s="18">
        <f t="shared" si="1"/>
        <v>10346.814</v>
      </c>
      <c r="N44" s="18">
        <f t="shared" si="3"/>
        <v>10306.839873901337</v>
      </c>
      <c r="O44" s="18">
        <f t="shared" si="2"/>
        <v>10115</v>
      </c>
      <c r="P44" s="18" cm="1">
        <f t="array" ref="P44">ROUND(AVERAGE(SMALL((G44,H44,I44,J44,K44),{2;3;4;5})),0)</f>
        <v>10695</v>
      </c>
      <c r="R44" s="18">
        <f t="shared" si="4"/>
        <v>11240</v>
      </c>
    </row>
    <row r="45" spans="1:18">
      <c r="A45" s="13">
        <v>40</v>
      </c>
      <c r="B45" s="14" t="s">
        <v>89</v>
      </c>
      <c r="C45" s="14" t="s">
        <v>90</v>
      </c>
      <c r="D45" s="16">
        <v>1</v>
      </c>
      <c r="E45" s="16"/>
      <c r="F45" s="19" t="s">
        <v>134</v>
      </c>
      <c r="G45" s="18">
        <v>1315.3500000000001</v>
      </c>
      <c r="H45" s="18">
        <v>1100</v>
      </c>
      <c r="I45" s="18">
        <v>952</v>
      </c>
      <c r="J45" s="18">
        <v>1665</v>
      </c>
      <c r="K45" s="18">
        <v>1665</v>
      </c>
      <c r="M45" s="18">
        <f t="shared" si="1"/>
        <v>1339.47</v>
      </c>
      <c r="N45" s="18">
        <f t="shared" si="3"/>
        <v>1307.3139266002354</v>
      </c>
      <c r="O45" s="18">
        <f t="shared" si="2"/>
        <v>1315.3500000000001</v>
      </c>
      <c r="P45" s="18" cm="1">
        <f t="array" ref="P45">ROUND(AVERAGE(SMALL((G45,H45,I45,J45,K45),{2;3;4;5})),0)</f>
        <v>1436</v>
      </c>
      <c r="R45" s="18">
        <f t="shared" si="4"/>
        <v>1509</v>
      </c>
    </row>
    <row r="46" spans="1:18">
      <c r="A46" s="13">
        <v>41</v>
      </c>
      <c r="B46" s="14" t="s">
        <v>91</v>
      </c>
      <c r="C46" s="14" t="s">
        <v>92</v>
      </c>
      <c r="D46" s="16">
        <v>1</v>
      </c>
      <c r="E46" s="16"/>
      <c r="F46" s="19" t="s">
        <v>134</v>
      </c>
      <c r="G46" s="18">
        <v>771.04000000000008</v>
      </c>
      <c r="H46" s="18">
        <v>976</v>
      </c>
      <c r="I46" s="18">
        <v>714</v>
      </c>
      <c r="J46" s="18">
        <v>976</v>
      </c>
      <c r="K46" s="18">
        <v>976</v>
      </c>
      <c r="M46" s="18">
        <f t="shared" si="1"/>
        <v>882.60799999999995</v>
      </c>
      <c r="N46" s="18">
        <f t="shared" si="3"/>
        <v>874.63109775642238</v>
      </c>
      <c r="O46" s="18">
        <f t="shared" si="2"/>
        <v>976</v>
      </c>
      <c r="P46" s="18" cm="1">
        <f t="array" ref="P46">ROUND(AVERAGE(SMALL((G46,H46,I46,J46,K46),{2;3;4;5})),0)</f>
        <v>925</v>
      </c>
      <c r="R46" s="18">
        <f t="shared" si="4"/>
        <v>972</v>
      </c>
    </row>
    <row r="47" spans="1:18" ht="43.2">
      <c r="A47" s="13">
        <v>42</v>
      </c>
      <c r="B47" s="14" t="s">
        <v>139</v>
      </c>
      <c r="C47" s="14" t="s">
        <v>94</v>
      </c>
      <c r="D47" s="16">
        <v>1</v>
      </c>
      <c r="E47" s="16"/>
      <c r="F47" s="19" t="s">
        <v>134</v>
      </c>
      <c r="G47" s="18">
        <v>7136.0700000000006</v>
      </c>
      <c r="H47" s="18">
        <v>9000</v>
      </c>
      <c r="I47" s="18">
        <v>7140</v>
      </c>
      <c r="J47" s="18">
        <v>9033</v>
      </c>
      <c r="K47" s="18">
        <v>9033</v>
      </c>
      <c r="M47" s="18">
        <f t="shared" si="1"/>
        <v>8268.4140000000007</v>
      </c>
      <c r="N47" s="18">
        <f t="shared" si="3"/>
        <v>8215.0983788674475</v>
      </c>
      <c r="O47" s="18">
        <f t="shared" si="2"/>
        <v>9000</v>
      </c>
      <c r="P47" s="18" cm="1">
        <f t="array" ref="P47">ROUND(AVERAGE(SMALL((G47,H47,I47,J47,K47),{2;3;4;5})),0)</f>
        <v>8552</v>
      </c>
      <c r="R47" s="18">
        <f t="shared" si="4"/>
        <v>8988</v>
      </c>
    </row>
    <row r="48" spans="1:18" ht="43.2">
      <c r="A48" s="13">
        <v>43</v>
      </c>
      <c r="B48" s="14" t="s">
        <v>95</v>
      </c>
      <c r="C48" s="14" t="s">
        <v>96</v>
      </c>
      <c r="D48" s="16">
        <v>1</v>
      </c>
      <c r="E48" s="16"/>
      <c r="F48" s="19" t="s">
        <v>134</v>
      </c>
      <c r="G48" s="18">
        <v>23963.07</v>
      </c>
      <c r="H48" s="18">
        <v>25000</v>
      </c>
      <c r="I48" s="18">
        <v>23800</v>
      </c>
      <c r="J48" s="18">
        <v>30333</v>
      </c>
      <c r="K48" s="18">
        <v>30333</v>
      </c>
      <c r="M48" s="18">
        <f t="shared" si="1"/>
        <v>26685.814000000002</v>
      </c>
      <c r="N48" s="18">
        <f t="shared" si="3"/>
        <v>26520.275447529861</v>
      </c>
      <c r="O48" s="18">
        <f t="shared" si="2"/>
        <v>25000</v>
      </c>
      <c r="P48" s="18" cm="1">
        <f t="array" ref="P48">ROUND(AVERAGE(SMALL((G48,H48,I48,J48,K48),{2;3;4;5})),0)</f>
        <v>27407</v>
      </c>
      <c r="R48" s="18">
        <f t="shared" si="4"/>
        <v>28805</v>
      </c>
    </row>
    <row r="49" spans="1:18">
      <c r="A49" s="13">
        <v>44</v>
      </c>
      <c r="B49" s="14" t="s">
        <v>31</v>
      </c>
      <c r="C49" s="14" t="s">
        <v>97</v>
      </c>
      <c r="D49" s="16">
        <v>1</v>
      </c>
      <c r="E49" s="16"/>
      <c r="F49" s="19" t="s">
        <v>134</v>
      </c>
      <c r="G49" s="18">
        <v>2470.33</v>
      </c>
      <c r="H49" s="18">
        <v>3000</v>
      </c>
      <c r="I49" s="18">
        <v>2975</v>
      </c>
      <c r="J49" s="18">
        <v>2469</v>
      </c>
      <c r="K49" s="18">
        <v>3127</v>
      </c>
      <c r="M49" s="18">
        <f t="shared" si="1"/>
        <v>2808.2660000000001</v>
      </c>
      <c r="N49" s="18">
        <f t="shared" si="3"/>
        <v>2793.8458074658583</v>
      </c>
      <c r="O49" s="18">
        <f t="shared" si="2"/>
        <v>2975</v>
      </c>
      <c r="P49" s="18" cm="1">
        <f t="array" ref="P49">ROUND(AVERAGE(SMALL((G49,H49,I49,J49,K49),{2;3;4;5})),0)</f>
        <v>2893</v>
      </c>
      <c r="R49" s="18">
        <f t="shared" si="4"/>
        <v>3041</v>
      </c>
    </row>
    <row r="50" spans="1:18" ht="28.8">
      <c r="A50" s="13">
        <v>45</v>
      </c>
      <c r="B50" s="14" t="s">
        <v>98</v>
      </c>
      <c r="C50" s="14" t="s">
        <v>99</v>
      </c>
      <c r="D50" s="16">
        <v>1</v>
      </c>
      <c r="E50" s="16"/>
      <c r="F50" s="19" t="s">
        <v>134</v>
      </c>
      <c r="G50" s="18">
        <v>2383.4300000000003</v>
      </c>
      <c r="H50" s="18">
        <v>3000</v>
      </c>
      <c r="I50" s="18">
        <v>2261</v>
      </c>
      <c r="J50" s="18">
        <v>2359</v>
      </c>
      <c r="K50" s="18">
        <v>3017</v>
      </c>
      <c r="M50" s="18">
        <f t="shared" si="1"/>
        <v>2604.0860000000002</v>
      </c>
      <c r="N50" s="18">
        <f t="shared" si="3"/>
        <v>2583.3633496382549</v>
      </c>
      <c r="O50" s="18">
        <f t="shared" si="2"/>
        <v>2383.4300000000003</v>
      </c>
      <c r="P50" s="18" cm="1">
        <f t="array" ref="P50">ROUND(AVERAGE(SMALL((G50,H50,I50,J50,K50),{2;3;4;5})),0)</f>
        <v>2690</v>
      </c>
      <c r="R50" s="18">
        <f t="shared" si="4"/>
        <v>2827</v>
      </c>
    </row>
    <row r="51" spans="1:18" ht="43.2">
      <c r="A51" s="13">
        <v>46</v>
      </c>
      <c r="B51" s="14" t="s">
        <v>100</v>
      </c>
      <c r="C51" s="14" t="s">
        <v>101</v>
      </c>
      <c r="D51" s="16">
        <v>1</v>
      </c>
      <c r="E51" s="16"/>
      <c r="F51" s="19" t="s">
        <v>134</v>
      </c>
      <c r="G51" s="18">
        <v>17037.93</v>
      </c>
      <c r="H51" s="18">
        <v>20000</v>
      </c>
      <c r="I51" s="18">
        <v>17850</v>
      </c>
      <c r="J51" s="18">
        <v>20909</v>
      </c>
      <c r="K51" s="18">
        <v>21567</v>
      </c>
      <c r="M51" s="18">
        <f t="shared" si="1"/>
        <v>19472.786</v>
      </c>
      <c r="N51" s="18">
        <f t="shared" si="3"/>
        <v>19392.848707330264</v>
      </c>
      <c r="O51" s="18">
        <f t="shared" si="2"/>
        <v>20000</v>
      </c>
      <c r="P51" s="18" cm="1">
        <f t="array" ref="P51">ROUND(AVERAGE(SMALL((G51,H51,I51,J51,K51),{2;3;4;5})),0)</f>
        <v>20082</v>
      </c>
      <c r="R51" s="18">
        <f t="shared" si="4"/>
        <v>21106</v>
      </c>
    </row>
    <row r="52" spans="1:18" ht="43.2">
      <c r="A52" s="13">
        <v>47</v>
      </c>
      <c r="B52" s="14" t="s">
        <v>102</v>
      </c>
      <c r="C52" s="14" t="s">
        <v>103</v>
      </c>
      <c r="D52" s="16">
        <v>1</v>
      </c>
      <c r="E52" s="16"/>
      <c r="F52" s="19" t="s">
        <v>134</v>
      </c>
      <c r="G52" s="18">
        <v>13292.54</v>
      </c>
      <c r="H52" s="18">
        <v>15000</v>
      </c>
      <c r="I52" s="18">
        <v>9520</v>
      </c>
      <c r="J52" s="18">
        <v>16168</v>
      </c>
      <c r="K52" s="18">
        <v>16826</v>
      </c>
      <c r="M52" s="18">
        <f t="shared" si="1"/>
        <v>14161.308000000001</v>
      </c>
      <c r="N52" s="18">
        <f t="shared" si="3"/>
        <v>13886.559958928789</v>
      </c>
      <c r="O52" s="18">
        <f t="shared" si="2"/>
        <v>15000</v>
      </c>
      <c r="P52" s="18" cm="1">
        <f t="array" ref="P52">ROUND(AVERAGE(SMALL((G52,H52,I52,J52,K52),{2;3;4;5})),0)</f>
        <v>15322</v>
      </c>
      <c r="R52" s="18">
        <f t="shared" si="4"/>
        <v>16103</v>
      </c>
    </row>
    <row r="53" spans="1:18" ht="28.8">
      <c r="A53" s="13">
        <v>48</v>
      </c>
      <c r="B53" s="14" t="s">
        <v>104</v>
      </c>
      <c r="C53" s="14" t="s">
        <v>105</v>
      </c>
      <c r="D53" s="16">
        <v>1</v>
      </c>
      <c r="E53" s="16"/>
      <c r="F53" s="19" t="s">
        <v>134</v>
      </c>
      <c r="G53" s="18">
        <v>6111.4400000000005</v>
      </c>
      <c r="H53" s="18">
        <v>7000</v>
      </c>
      <c r="I53" s="18">
        <v>5950</v>
      </c>
      <c r="J53" s="18">
        <v>7078</v>
      </c>
      <c r="K53" s="18">
        <v>7736</v>
      </c>
      <c r="M53" s="18">
        <f t="shared" si="1"/>
        <v>6775.0880000000006</v>
      </c>
      <c r="N53" s="18">
        <f t="shared" si="3"/>
        <v>6742.7508973519634</v>
      </c>
      <c r="O53" s="18">
        <f t="shared" si="2"/>
        <v>7000</v>
      </c>
      <c r="P53" s="18" cm="1">
        <f t="array" ref="P53">ROUND(AVERAGE(SMALL((G53,H53,I53,J53,K53),{2;3;4;5})),0)</f>
        <v>6981</v>
      </c>
      <c r="R53" s="18">
        <f t="shared" si="4"/>
        <v>7337</v>
      </c>
    </row>
    <row r="54" spans="1:18" ht="28.8">
      <c r="A54" s="13">
        <v>49</v>
      </c>
      <c r="B54" s="14" t="s">
        <v>106</v>
      </c>
      <c r="C54" s="14" t="s">
        <v>107</v>
      </c>
      <c r="D54" s="16">
        <v>1</v>
      </c>
      <c r="E54" s="16"/>
      <c r="F54" s="19" t="s">
        <v>134</v>
      </c>
      <c r="G54" s="18">
        <v>13633.03</v>
      </c>
      <c r="H54" s="18">
        <v>15000</v>
      </c>
      <c r="I54" s="18">
        <v>12495</v>
      </c>
      <c r="J54" s="18">
        <v>16599</v>
      </c>
      <c r="K54" s="18">
        <v>17257</v>
      </c>
      <c r="M54" s="18">
        <f t="shared" si="1"/>
        <v>14996.806</v>
      </c>
      <c r="N54" s="18">
        <f t="shared" si="3"/>
        <v>14889.95642448899</v>
      </c>
      <c r="O54" s="18">
        <f t="shared" si="2"/>
        <v>15000</v>
      </c>
      <c r="P54" s="18" cm="1">
        <f t="array" ref="P54">ROUND(AVERAGE(SMALL((G54,H54,I54,J54,K54),{2;3;4;5})),0)</f>
        <v>15622</v>
      </c>
      <c r="R54" s="18">
        <f t="shared" si="4"/>
        <v>16419</v>
      </c>
    </row>
    <row r="55" spans="1:18" ht="72">
      <c r="A55" s="13">
        <v>50</v>
      </c>
      <c r="B55" s="14" t="s">
        <v>108</v>
      </c>
      <c r="C55" s="14" t="s">
        <v>109</v>
      </c>
      <c r="D55" s="16">
        <v>1</v>
      </c>
      <c r="E55" s="16"/>
      <c r="F55" s="19" t="s">
        <v>134</v>
      </c>
      <c r="G55" s="18">
        <v>80790.930000000008</v>
      </c>
      <c r="H55" s="18">
        <v>85000</v>
      </c>
      <c r="I55" s="18">
        <v>77350</v>
      </c>
      <c r="J55" s="18">
        <v>101609</v>
      </c>
      <c r="K55" s="18">
        <v>102267</v>
      </c>
      <c r="M55" s="18">
        <f t="shared" si="1"/>
        <v>89403.385999999999</v>
      </c>
      <c r="N55" s="18">
        <f t="shared" si="3"/>
        <v>88793.650040307286</v>
      </c>
      <c r="O55" s="18">
        <f t="shared" si="2"/>
        <v>85000</v>
      </c>
      <c r="P55" s="18" cm="1">
        <f t="array" ref="P55">ROUND(AVERAGE(SMALL((G55,H55,I55,J55,K55),{2;3;4;5})),0)</f>
        <v>92417</v>
      </c>
      <c r="R55" s="18">
        <f t="shared" si="4"/>
        <v>97130</v>
      </c>
    </row>
    <row r="56" spans="1:18" ht="43.2">
      <c r="A56" s="13">
        <v>51</v>
      </c>
      <c r="B56" s="14" t="s">
        <v>108</v>
      </c>
      <c r="C56" s="14" t="s">
        <v>110</v>
      </c>
      <c r="D56" s="16">
        <v>1</v>
      </c>
      <c r="E56" s="16"/>
      <c r="F56" s="19" t="s">
        <v>134</v>
      </c>
      <c r="G56" s="18">
        <v>167743.07</v>
      </c>
      <c r="H56" s="18">
        <v>180000</v>
      </c>
      <c r="I56" s="18">
        <v>160650</v>
      </c>
      <c r="J56" s="18">
        <v>211675</v>
      </c>
      <c r="K56" s="18">
        <v>170000</v>
      </c>
      <c r="M56" s="18">
        <f t="shared" si="1"/>
        <v>178013.614</v>
      </c>
      <c r="N56" s="18">
        <f t="shared" si="3"/>
        <v>177167.17587927388</v>
      </c>
      <c r="O56" s="18">
        <f t="shared" si="2"/>
        <v>170000</v>
      </c>
      <c r="P56" s="18" cm="1">
        <f t="array" ref="P56">ROUND(AVERAGE(SMALL((G56,H56,I56,J56,K56),{2;3;4;5})),0)</f>
        <v>182355</v>
      </c>
      <c r="R56" s="18">
        <f t="shared" si="4"/>
        <v>191655</v>
      </c>
    </row>
    <row r="57" spans="1:18" ht="28.8">
      <c r="A57" s="13">
        <v>52</v>
      </c>
      <c r="B57" s="14" t="s">
        <v>111</v>
      </c>
      <c r="C57" s="14" t="s">
        <v>112</v>
      </c>
      <c r="D57" s="16">
        <v>1</v>
      </c>
      <c r="E57" s="16"/>
      <c r="F57" s="19" t="s">
        <v>134</v>
      </c>
      <c r="G57" s="18">
        <v>134010.86000000002</v>
      </c>
      <c r="H57" s="18">
        <v>140000</v>
      </c>
      <c r="I57" s="18">
        <v>142800</v>
      </c>
      <c r="J57" s="18">
        <v>168044</v>
      </c>
      <c r="K57" s="18">
        <v>169634</v>
      </c>
      <c r="M57" s="18">
        <f t="shared" si="1"/>
        <v>150897.772</v>
      </c>
      <c r="N57" s="18">
        <f t="shared" si="3"/>
        <v>150171.1235862099</v>
      </c>
      <c r="O57" s="18">
        <f t="shared" si="2"/>
        <v>142800</v>
      </c>
      <c r="P57" s="18" cm="1">
        <f t="array" ref="P57">ROUND(AVERAGE(SMALL((G57,H57,I57,J57,K57),{2;3;4;5})),0)</f>
        <v>155120</v>
      </c>
      <c r="R57" s="18">
        <f t="shared" si="4"/>
        <v>163031</v>
      </c>
    </row>
    <row r="58" spans="1:18" ht="28.8">
      <c r="A58" s="13">
        <v>53</v>
      </c>
      <c r="B58" s="14" t="s">
        <v>140</v>
      </c>
      <c r="C58" s="14" t="s">
        <v>141</v>
      </c>
      <c r="D58" s="16">
        <v>1</v>
      </c>
      <c r="E58" s="16"/>
      <c r="F58" s="19" t="s">
        <v>142</v>
      </c>
      <c r="G58" s="18">
        <v>36340</v>
      </c>
      <c r="H58" s="18">
        <v>40000</v>
      </c>
      <c r="I58" s="18">
        <v>35700</v>
      </c>
      <c r="J58" s="18">
        <v>44410</v>
      </c>
      <c r="K58" s="18">
        <v>46000</v>
      </c>
      <c r="M58" s="18">
        <f t="shared" si="1"/>
        <v>40490</v>
      </c>
      <c r="N58" s="18">
        <f t="shared" si="3"/>
        <v>40278.227174500149</v>
      </c>
      <c r="O58" s="18">
        <f t="shared" si="2"/>
        <v>40000</v>
      </c>
      <c r="P58" s="18" cm="1">
        <f t="array" ref="P58">ROUND(AVERAGE(SMALL((G58,H58,I58,J58,K58),{2;3;4;5})),0)</f>
        <v>41688</v>
      </c>
      <c r="R58" s="18">
        <f t="shared" si="4"/>
        <v>43814</v>
      </c>
    </row>
    <row r="59" spans="1:18">
      <c r="A59" s="13">
        <v>54</v>
      </c>
      <c r="B59" s="14" t="s">
        <v>143</v>
      </c>
      <c r="C59" s="14" t="s">
        <v>144</v>
      </c>
      <c r="D59" s="16">
        <v>1</v>
      </c>
      <c r="E59" s="16"/>
      <c r="F59" s="19" t="s">
        <v>134</v>
      </c>
      <c r="G59" s="18">
        <v>28993</v>
      </c>
      <c r="H59" s="18">
        <v>30000</v>
      </c>
      <c r="I59" s="18">
        <v>23800</v>
      </c>
      <c r="J59" s="18">
        <v>35110</v>
      </c>
      <c r="K59" s="18">
        <v>36700</v>
      </c>
      <c r="M59" s="18">
        <f t="shared" si="1"/>
        <v>30920.6</v>
      </c>
      <c r="N59" s="18">
        <f t="shared" si="3"/>
        <v>30564.52509521219</v>
      </c>
      <c r="O59" s="18">
        <f t="shared" si="2"/>
        <v>30000</v>
      </c>
      <c r="P59" s="18" cm="1">
        <f t="array" ref="P59">ROUND(AVERAGE(SMALL((G59,H59,I59,J59,K59),{2;3;4;5})),0)</f>
        <v>32701</v>
      </c>
      <c r="R59" s="18">
        <f t="shared" si="4"/>
        <v>34369</v>
      </c>
    </row>
    <row r="60" spans="1:18">
      <c r="A60" s="13">
        <v>55</v>
      </c>
      <c r="B60" s="14" t="s">
        <v>145</v>
      </c>
      <c r="C60" s="14" t="s">
        <v>146</v>
      </c>
      <c r="D60" s="16">
        <v>1</v>
      </c>
      <c r="E60" s="16"/>
      <c r="F60" s="19" t="s">
        <v>24</v>
      </c>
      <c r="G60" s="18">
        <v>14220</v>
      </c>
      <c r="H60" s="18">
        <v>16000</v>
      </c>
      <c r="I60" s="18">
        <v>11900</v>
      </c>
      <c r="J60" s="18">
        <v>16410</v>
      </c>
      <c r="K60" s="18">
        <v>18000</v>
      </c>
      <c r="M60" s="18">
        <f t="shared" si="1"/>
        <v>15306</v>
      </c>
      <c r="N60" s="18">
        <f t="shared" si="3"/>
        <v>15156.172003233471</v>
      </c>
      <c r="O60" s="18">
        <f t="shared" si="2"/>
        <v>16000</v>
      </c>
      <c r="P60" s="18" cm="1">
        <f t="array" ref="P60">ROUND(AVERAGE(SMALL((G60,H60,I60,J60,K60),{2;3;4;5})),0)</f>
        <v>16158</v>
      </c>
      <c r="R60" s="18">
        <f t="shared" si="4"/>
        <v>16982</v>
      </c>
    </row>
    <row r="61" spans="1:18">
      <c r="A61" s="13">
        <v>56</v>
      </c>
      <c r="B61" s="14" t="s">
        <v>147</v>
      </c>
      <c r="C61" s="14" t="s">
        <v>148</v>
      </c>
      <c r="D61" s="16">
        <v>1</v>
      </c>
      <c r="E61" s="16"/>
      <c r="F61" s="19" t="s">
        <v>134</v>
      </c>
      <c r="G61" s="18">
        <v>35550</v>
      </c>
      <c r="H61" s="18">
        <v>40000</v>
      </c>
      <c r="I61" s="18">
        <v>35700</v>
      </c>
      <c r="J61" s="18">
        <v>43410</v>
      </c>
      <c r="K61" s="18">
        <v>45000</v>
      </c>
      <c r="M61" s="18">
        <f t="shared" si="1"/>
        <v>39932</v>
      </c>
      <c r="N61" s="18">
        <f t="shared" si="3"/>
        <v>39744.224050878009</v>
      </c>
      <c r="O61" s="18">
        <f t="shared" si="2"/>
        <v>40000</v>
      </c>
      <c r="P61" s="18" cm="1">
        <f t="array" ref="P61">ROUND(AVERAGE(SMALL((G61,H61,I61,J61,K61),{2;3;4;5})),0)</f>
        <v>41028</v>
      </c>
      <c r="R61" s="18">
        <f t="shared" si="4"/>
        <v>43120</v>
      </c>
    </row>
    <row r="62" spans="1:18">
      <c r="A62" s="13">
        <v>57</v>
      </c>
      <c r="B62" s="14" t="s">
        <v>149</v>
      </c>
      <c r="C62" s="14" t="s">
        <v>150</v>
      </c>
      <c r="D62" s="16">
        <v>1</v>
      </c>
      <c r="E62" s="16"/>
      <c r="F62" s="19" t="s">
        <v>24</v>
      </c>
      <c r="G62" s="18">
        <v>106650</v>
      </c>
      <c r="H62" s="18">
        <v>120000</v>
      </c>
      <c r="I62" s="18">
        <v>107100</v>
      </c>
      <c r="J62" s="18">
        <v>133410</v>
      </c>
      <c r="K62" s="18">
        <v>135000</v>
      </c>
      <c r="M62" s="18">
        <f t="shared" si="1"/>
        <v>120432</v>
      </c>
      <c r="N62" s="18">
        <f t="shared" si="3"/>
        <v>119809.35934225617</v>
      </c>
      <c r="O62" s="18">
        <f t="shared" si="2"/>
        <v>120000</v>
      </c>
      <c r="P62" s="18" cm="1">
        <f t="array" ref="P62">ROUND(AVERAGE(SMALL((G62,H62,I62,J62,K62),{2;3;4;5})),0)</f>
        <v>123878</v>
      </c>
      <c r="R62" s="18">
        <f t="shared" si="4"/>
        <v>130196</v>
      </c>
    </row>
    <row r="63" spans="1:18">
      <c r="A63" s="13">
        <v>58</v>
      </c>
      <c r="B63" s="14" t="s">
        <v>151</v>
      </c>
      <c r="C63" s="14" t="s">
        <v>152</v>
      </c>
      <c r="D63" s="16">
        <v>1</v>
      </c>
      <c r="E63" s="16"/>
      <c r="F63" s="19" t="s">
        <v>24</v>
      </c>
      <c r="G63" s="18">
        <v>2330.5</v>
      </c>
      <c r="H63" s="18">
        <v>2600</v>
      </c>
      <c r="I63" s="18">
        <v>1785</v>
      </c>
      <c r="J63" s="18">
        <v>1360</v>
      </c>
      <c r="K63" s="18">
        <v>2950</v>
      </c>
      <c r="M63" s="18">
        <f t="shared" si="1"/>
        <v>2205.1</v>
      </c>
      <c r="N63" s="18">
        <f t="shared" si="3"/>
        <v>2125.6135995779118</v>
      </c>
      <c r="O63" s="18">
        <f t="shared" si="2"/>
        <v>2330.5</v>
      </c>
      <c r="P63" s="18" cm="1">
        <f t="array" ref="P63">ROUND(AVERAGE(SMALL((G63,H63,I63,J63,K63),{2;3;4;5})),0)</f>
        <v>2416</v>
      </c>
      <c r="R63" s="18">
        <f t="shared" si="4"/>
        <v>2539</v>
      </c>
    </row>
    <row r="64" spans="1:18" ht="28.8">
      <c r="A64" s="13">
        <v>59</v>
      </c>
      <c r="B64" s="14" t="s">
        <v>153</v>
      </c>
      <c r="C64" s="14" t="s">
        <v>154</v>
      </c>
      <c r="D64" s="16">
        <v>1</v>
      </c>
      <c r="E64" s="16"/>
      <c r="F64" s="19" t="s">
        <v>155</v>
      </c>
      <c r="G64" s="18">
        <v>35550</v>
      </c>
      <c r="H64" s="18">
        <v>40000</v>
      </c>
      <c r="I64" s="18">
        <v>35700</v>
      </c>
      <c r="J64" s="18">
        <v>43410</v>
      </c>
      <c r="K64" s="18">
        <v>45000</v>
      </c>
      <c r="M64" s="18">
        <f t="shared" si="1"/>
        <v>39932</v>
      </c>
      <c r="N64" s="18">
        <f t="shared" si="3"/>
        <v>39744.224050878009</v>
      </c>
      <c r="O64" s="18">
        <f t="shared" si="2"/>
        <v>40000</v>
      </c>
      <c r="P64" s="18" cm="1">
        <f t="array" ref="P64">ROUND(AVERAGE(SMALL((G64,H64,I64,J64,K64),{2;3;4;5})),0)</f>
        <v>41028</v>
      </c>
      <c r="R64" s="18">
        <f t="shared" si="4"/>
        <v>43120</v>
      </c>
    </row>
    <row r="65" spans="1:18">
      <c r="A65" s="13">
        <v>60</v>
      </c>
      <c r="B65" s="14" t="s">
        <v>156</v>
      </c>
      <c r="C65" s="14" t="s">
        <v>157</v>
      </c>
      <c r="D65" s="16">
        <v>1</v>
      </c>
      <c r="E65" s="16"/>
      <c r="F65" s="19" t="s">
        <v>155</v>
      </c>
      <c r="G65" s="18">
        <v>37130</v>
      </c>
      <c r="H65" s="18">
        <v>43000</v>
      </c>
      <c r="I65" s="18">
        <v>35700</v>
      </c>
      <c r="J65" s="18">
        <v>45410</v>
      </c>
      <c r="K65" s="18">
        <v>47000</v>
      </c>
      <c r="M65" s="18">
        <f t="shared" si="1"/>
        <v>41648</v>
      </c>
      <c r="N65" s="18">
        <f t="shared" si="3"/>
        <v>41402.083427368423</v>
      </c>
      <c r="O65" s="18">
        <f t="shared" si="2"/>
        <v>43000</v>
      </c>
      <c r="P65" s="18" cm="1">
        <f t="array" ref="P65">ROUND(AVERAGE(SMALL((G65,H65,I65,J65,K65),{2;3;4;5})),0)</f>
        <v>43135</v>
      </c>
      <c r="R65" s="18">
        <f t="shared" si="4"/>
        <v>45335</v>
      </c>
    </row>
    <row r="66" spans="1:18" ht="72">
      <c r="A66" s="13">
        <v>61</v>
      </c>
      <c r="B66" s="14" t="s">
        <v>158</v>
      </c>
      <c r="C66" s="14" t="s">
        <v>159</v>
      </c>
      <c r="D66" s="16">
        <v>1</v>
      </c>
      <c r="E66" s="16"/>
      <c r="F66" s="19" t="s">
        <v>24</v>
      </c>
      <c r="G66" s="18">
        <v>41080</v>
      </c>
      <c r="H66" s="18">
        <v>45000</v>
      </c>
      <c r="I66" s="18">
        <v>41650</v>
      </c>
      <c r="J66" s="18">
        <v>50410</v>
      </c>
      <c r="K66" s="18">
        <v>52000</v>
      </c>
      <c r="M66" s="18">
        <f t="shared" si="1"/>
        <v>46028</v>
      </c>
      <c r="N66" s="18">
        <f t="shared" si="3"/>
        <v>45813.724418509701</v>
      </c>
      <c r="O66" s="18">
        <f t="shared" si="2"/>
        <v>45000</v>
      </c>
      <c r="P66" s="18" cm="1">
        <f t="array" ref="P66">ROUND(AVERAGE(SMALL((G66,H66,I66,J66,K66),{2;3;4;5})),0)</f>
        <v>47265</v>
      </c>
      <c r="R66" s="18">
        <f t="shared" si="4"/>
        <v>49676</v>
      </c>
    </row>
    <row r="67" spans="1:18">
      <c r="A67" s="13">
        <v>62</v>
      </c>
      <c r="B67" s="14" t="s">
        <v>160</v>
      </c>
      <c r="C67" s="14" t="s">
        <v>161</v>
      </c>
      <c r="D67" s="16">
        <v>1</v>
      </c>
      <c r="E67" s="16"/>
      <c r="F67" s="19" t="s">
        <v>142</v>
      </c>
      <c r="G67" s="18">
        <v>130350</v>
      </c>
      <c r="H67" s="18">
        <v>130000</v>
      </c>
      <c r="I67" s="18">
        <v>113050</v>
      </c>
      <c r="J67" s="18">
        <v>165000</v>
      </c>
      <c r="K67" s="18">
        <v>165000</v>
      </c>
      <c r="M67" s="18">
        <f t="shared" si="1"/>
        <v>140680</v>
      </c>
      <c r="N67" s="18">
        <f t="shared" si="3"/>
        <v>139142.10478343681</v>
      </c>
      <c r="O67" s="18">
        <f t="shared" si="2"/>
        <v>130350</v>
      </c>
      <c r="P67" s="18" cm="1">
        <f t="array" ref="P67">ROUND(AVERAGE(SMALL((G67,H67,I67,J67,K67),{2;3;4;5})),0)</f>
        <v>147588</v>
      </c>
      <c r="R67" s="18">
        <f t="shared" si="4"/>
        <v>155115</v>
      </c>
    </row>
    <row r="68" spans="1:18">
      <c r="A68" s="13">
        <v>63</v>
      </c>
      <c r="B68" s="14" t="s">
        <v>162</v>
      </c>
      <c r="C68" s="14" t="s">
        <v>163</v>
      </c>
      <c r="D68" s="16">
        <v>1</v>
      </c>
      <c r="E68" s="16"/>
      <c r="F68" s="19" t="s">
        <v>24</v>
      </c>
      <c r="G68" s="18">
        <v>17775</v>
      </c>
      <c r="H68" s="18">
        <v>22000</v>
      </c>
      <c r="I68" s="18">
        <v>14280</v>
      </c>
      <c r="J68" s="18">
        <v>22500</v>
      </c>
      <c r="K68" s="18">
        <v>22500</v>
      </c>
      <c r="M68" s="18">
        <f t="shared" si="1"/>
        <v>19811</v>
      </c>
      <c r="N68" s="18">
        <f t="shared" si="3"/>
        <v>19510.352085337672</v>
      </c>
      <c r="O68" s="18">
        <f t="shared" si="2"/>
        <v>22000</v>
      </c>
      <c r="P68" s="18" cm="1">
        <f t="array" ref="P68">ROUND(AVERAGE(SMALL((G68,H68,I68,J68,K68),{2;3;4;5})),0)</f>
        <v>21194</v>
      </c>
      <c r="R68" s="18">
        <f t="shared" si="4"/>
        <v>22275</v>
      </c>
    </row>
    <row r="69" spans="1:18">
      <c r="A69" s="13">
        <v>64</v>
      </c>
      <c r="B69" s="14" t="s">
        <v>164</v>
      </c>
      <c r="C69" s="14" t="s">
        <v>165</v>
      </c>
      <c r="D69" s="16">
        <v>1</v>
      </c>
      <c r="E69" s="16"/>
      <c r="F69" s="19" t="s">
        <v>24</v>
      </c>
      <c r="G69" s="18">
        <v>17301</v>
      </c>
      <c r="H69" s="18">
        <v>19000</v>
      </c>
      <c r="I69" s="18">
        <v>15470</v>
      </c>
      <c r="J69" s="18">
        <v>21900</v>
      </c>
      <c r="K69" s="18">
        <v>21900</v>
      </c>
      <c r="M69" s="18">
        <f t="shared" si="1"/>
        <v>19114.2</v>
      </c>
      <c r="N69" s="18">
        <f t="shared" si="3"/>
        <v>18942.647170842894</v>
      </c>
      <c r="O69" s="18">
        <f t="shared" si="2"/>
        <v>19000</v>
      </c>
      <c r="P69" s="18" cm="1">
        <f t="array" ref="P69">ROUND(AVERAGE(SMALL((G69,H69,I69,J69,K69),{2;3;4;5})),0)</f>
        <v>20025</v>
      </c>
      <c r="R69" s="18">
        <f t="shared" ref="R69:R90" si="5">ROUND(P69*AA,0)</f>
        <v>21046</v>
      </c>
    </row>
    <row r="70" spans="1:18">
      <c r="A70" s="13">
        <v>65</v>
      </c>
      <c r="B70" s="14" t="s">
        <v>166</v>
      </c>
      <c r="C70" s="14" t="s">
        <v>167</v>
      </c>
      <c r="D70" s="16">
        <v>1</v>
      </c>
      <c r="E70" s="16"/>
      <c r="F70" s="19" t="s">
        <v>24</v>
      </c>
      <c r="G70" s="18">
        <v>67466</v>
      </c>
      <c r="H70" s="18">
        <v>80000</v>
      </c>
      <c r="I70" s="18">
        <v>65450</v>
      </c>
      <c r="J70" s="18">
        <v>85400</v>
      </c>
      <c r="K70" s="18">
        <v>85400</v>
      </c>
      <c r="M70" s="18">
        <f t="shared" ref="M70:M90" si="6">AVERAGE(G70:K70)</f>
        <v>76743.199999999997</v>
      </c>
      <c r="N70" s="18">
        <f t="shared" si="3"/>
        <v>76243.016101288551</v>
      </c>
      <c r="O70" s="18">
        <f t="shared" ref="O70:O90" si="7">MEDIAN(G70:K70)</f>
        <v>80000</v>
      </c>
      <c r="P70" s="18" cm="1">
        <f t="array" ref="P70">ROUND(AVERAGE(SMALL((G70,H70,I70,J70,K70),{2;3;4;5})),0)</f>
        <v>79567</v>
      </c>
      <c r="R70" s="18">
        <f t="shared" si="5"/>
        <v>83625</v>
      </c>
    </row>
    <row r="71" spans="1:18">
      <c r="A71" s="13">
        <v>66</v>
      </c>
      <c r="B71" s="14" t="s">
        <v>168</v>
      </c>
      <c r="C71" s="14" t="s">
        <v>169</v>
      </c>
      <c r="D71" s="16">
        <v>1</v>
      </c>
      <c r="E71" s="16"/>
      <c r="F71" s="19" t="s">
        <v>24</v>
      </c>
      <c r="G71" s="18">
        <v>13746</v>
      </c>
      <c r="H71" s="18">
        <v>17000</v>
      </c>
      <c r="I71" s="18">
        <v>13090</v>
      </c>
      <c r="J71" s="18">
        <v>17400</v>
      </c>
      <c r="K71" s="18">
        <v>17400</v>
      </c>
      <c r="M71" s="18">
        <f t="shared" si="6"/>
        <v>15727.2</v>
      </c>
      <c r="N71" s="18">
        <f t="shared" si="3"/>
        <v>15607.476180942933</v>
      </c>
      <c r="O71" s="18">
        <f t="shared" si="7"/>
        <v>17000</v>
      </c>
      <c r="P71" s="18" cm="1">
        <f t="array" ref="P71">ROUND(AVERAGE(SMALL((G71,H71,I71,J71,K71),{2;3;4;5})),0)</f>
        <v>16387</v>
      </c>
      <c r="R71" s="18">
        <f t="shared" si="5"/>
        <v>17223</v>
      </c>
    </row>
    <row r="72" spans="1:18">
      <c r="A72" s="13">
        <v>67</v>
      </c>
      <c r="B72" s="14" t="s">
        <v>170</v>
      </c>
      <c r="C72" s="14" t="s">
        <v>171</v>
      </c>
      <c r="D72" s="16">
        <v>1</v>
      </c>
      <c r="E72" s="16"/>
      <c r="F72" s="19" t="s">
        <v>172</v>
      </c>
      <c r="G72" s="18">
        <v>5079.7</v>
      </c>
      <c r="H72" s="18">
        <v>6000</v>
      </c>
      <c r="I72" s="18">
        <v>4522</v>
      </c>
      <c r="J72" s="18">
        <v>6430</v>
      </c>
      <c r="K72" s="18">
        <v>6430</v>
      </c>
      <c r="M72" s="18">
        <f t="shared" si="6"/>
        <v>5692.34</v>
      </c>
      <c r="N72" s="18">
        <f t="shared" si="3"/>
        <v>5638.3023862851696</v>
      </c>
      <c r="O72" s="18">
        <f t="shared" si="7"/>
        <v>6000</v>
      </c>
      <c r="P72" s="18" cm="1">
        <f t="array" ref="P72">ROUND(AVERAGE(SMALL((G72,H72,I72,J72,K72),{2;3;4;5})),0)</f>
        <v>5985</v>
      </c>
      <c r="R72" s="18">
        <f t="shared" si="5"/>
        <v>6290</v>
      </c>
    </row>
    <row r="73" spans="1:18">
      <c r="A73" s="13">
        <v>68</v>
      </c>
      <c r="B73" s="14" t="s">
        <v>173</v>
      </c>
      <c r="C73" s="14" t="s">
        <v>174</v>
      </c>
      <c r="D73" s="16">
        <v>1</v>
      </c>
      <c r="E73" s="16"/>
      <c r="F73" s="19" t="s">
        <v>24</v>
      </c>
      <c r="G73" s="18">
        <v>7031</v>
      </c>
      <c r="H73" s="18">
        <v>8000</v>
      </c>
      <c r="I73" s="18">
        <v>6188</v>
      </c>
      <c r="J73" s="18">
        <v>8900</v>
      </c>
      <c r="K73" s="18">
        <v>8900</v>
      </c>
      <c r="M73" s="18">
        <f t="shared" si="6"/>
        <v>7803.8</v>
      </c>
      <c r="N73" s="18">
        <f t="shared" si="3"/>
        <v>7728.3624308835206</v>
      </c>
      <c r="O73" s="18">
        <f t="shared" si="7"/>
        <v>8000</v>
      </c>
      <c r="P73" s="18" cm="1">
        <f t="array" ref="P73">ROUND(AVERAGE(SMALL((G73,H73,I73,J73,K73),{2;3;4;5})),0)</f>
        <v>8208</v>
      </c>
      <c r="R73" s="18">
        <f t="shared" si="5"/>
        <v>8627</v>
      </c>
    </row>
    <row r="74" spans="1:18">
      <c r="A74" s="13">
        <v>69</v>
      </c>
      <c r="B74" s="14" t="s">
        <v>175</v>
      </c>
      <c r="C74" s="14" t="s">
        <v>176</v>
      </c>
      <c r="D74" s="16">
        <v>1</v>
      </c>
      <c r="E74" s="16"/>
      <c r="F74" s="19" t="s">
        <v>24</v>
      </c>
      <c r="G74" s="18">
        <v>25280</v>
      </c>
      <c r="H74" s="18">
        <v>32000</v>
      </c>
      <c r="I74" s="18">
        <v>19040</v>
      </c>
      <c r="J74" s="18">
        <v>32000</v>
      </c>
      <c r="K74" s="18">
        <v>32000</v>
      </c>
      <c r="M74" s="18">
        <f t="shared" si="6"/>
        <v>28064</v>
      </c>
      <c r="N74" s="18">
        <f t="shared" ref="N74:N78" si="8">GEOMEAN(G74:K74)</f>
        <v>27515.587476188444</v>
      </c>
      <c r="O74" s="18">
        <f t="shared" si="7"/>
        <v>32000</v>
      </c>
      <c r="P74" s="18" cm="1">
        <f t="array" ref="P74">ROUND(AVERAGE(SMALL((G74,H74,I74,J74,K74),{2;3;4;5})),0)</f>
        <v>30320</v>
      </c>
      <c r="R74" s="18">
        <f t="shared" si="5"/>
        <v>31866</v>
      </c>
    </row>
    <row r="75" spans="1:18" ht="28.8">
      <c r="A75" s="13">
        <v>70</v>
      </c>
      <c r="B75" s="14" t="s">
        <v>177</v>
      </c>
      <c r="C75" s="14" t="s">
        <v>178</v>
      </c>
      <c r="D75" s="16">
        <v>1</v>
      </c>
      <c r="E75" s="16"/>
      <c r="F75" s="19" t="s">
        <v>134</v>
      </c>
      <c r="G75" s="18">
        <v>22515</v>
      </c>
      <c r="H75" s="18">
        <v>25000</v>
      </c>
      <c r="I75" s="18">
        <v>22610</v>
      </c>
      <c r="J75" s="18">
        <v>25800</v>
      </c>
      <c r="K75" s="18">
        <v>28500</v>
      </c>
      <c r="M75" s="18">
        <f t="shared" si="6"/>
        <v>24885</v>
      </c>
      <c r="N75" s="18">
        <f t="shared" si="8"/>
        <v>24787.653558464161</v>
      </c>
      <c r="O75" s="18">
        <f t="shared" si="7"/>
        <v>25000</v>
      </c>
      <c r="P75" s="18" cm="1">
        <f t="array" ref="P75">ROUND(AVERAGE(SMALL((G75,H75,I75,J75,K75),{2;3;4;5})),0)</f>
        <v>25478</v>
      </c>
      <c r="R75" s="18">
        <f t="shared" si="5"/>
        <v>26777</v>
      </c>
    </row>
    <row r="76" spans="1:18">
      <c r="A76" s="13">
        <v>71</v>
      </c>
      <c r="B76" s="14" t="s">
        <v>179</v>
      </c>
      <c r="C76" s="14" t="s">
        <v>180</v>
      </c>
      <c r="D76" s="16">
        <v>1</v>
      </c>
      <c r="E76" s="16"/>
      <c r="F76" s="19" t="s">
        <v>24</v>
      </c>
      <c r="G76" s="18">
        <v>59250</v>
      </c>
      <c r="H76" s="18">
        <v>60000</v>
      </c>
      <c r="I76" s="18">
        <v>59500</v>
      </c>
      <c r="J76" s="18">
        <v>75000</v>
      </c>
      <c r="K76" s="18">
        <v>75000</v>
      </c>
      <c r="M76" s="18">
        <f t="shared" si="6"/>
        <v>65750</v>
      </c>
      <c r="N76" s="18">
        <f t="shared" si="8"/>
        <v>65327.467042963588</v>
      </c>
      <c r="O76" s="18">
        <f t="shared" si="7"/>
        <v>60000</v>
      </c>
      <c r="P76" s="18" cm="1">
        <f t="array" ref="P76">ROUND(AVERAGE(SMALL((G76,H76,I76,J76,K76),{2;3;4;5})),0)</f>
        <v>67375</v>
      </c>
      <c r="R76" s="18">
        <f t="shared" si="5"/>
        <v>70811</v>
      </c>
    </row>
    <row r="77" spans="1:18" ht="28.8">
      <c r="A77" s="13">
        <v>72</v>
      </c>
      <c r="B77" s="14" t="s">
        <v>181</v>
      </c>
      <c r="C77" s="14" t="s">
        <v>182</v>
      </c>
      <c r="D77" s="16">
        <v>1</v>
      </c>
      <c r="E77" s="16"/>
      <c r="F77" s="19" t="s">
        <v>24</v>
      </c>
      <c r="G77" s="18">
        <v>94010</v>
      </c>
      <c r="H77" s="18">
        <v>85000</v>
      </c>
      <c r="I77" s="18">
        <v>89250</v>
      </c>
      <c r="J77" s="18">
        <v>119000</v>
      </c>
      <c r="K77" s="18">
        <v>119000</v>
      </c>
      <c r="M77" s="18">
        <f t="shared" si="6"/>
        <v>101252</v>
      </c>
      <c r="N77" s="18">
        <f t="shared" si="8"/>
        <v>100197.99360947173</v>
      </c>
      <c r="O77" s="18">
        <f t="shared" si="7"/>
        <v>94010</v>
      </c>
      <c r="P77" s="18" cm="1">
        <f t="array" ref="P77">ROUND(AVERAGE(SMALL((G77,H77,I77,J77,K77),{2;3;4;5})),0)</f>
        <v>105315</v>
      </c>
      <c r="R77" s="18">
        <f t="shared" si="5"/>
        <v>110686</v>
      </c>
    </row>
    <row r="78" spans="1:18" ht="43.2">
      <c r="A78" s="13">
        <v>73</v>
      </c>
      <c r="B78" s="14" t="s">
        <v>183</v>
      </c>
      <c r="C78" s="14" t="s">
        <v>184</v>
      </c>
      <c r="D78" s="16">
        <v>1</v>
      </c>
      <c r="E78" s="16"/>
      <c r="F78" s="19" t="s">
        <v>24</v>
      </c>
      <c r="G78" s="18">
        <v>1099545.7</v>
      </c>
      <c r="H78" s="18">
        <v>900000</v>
      </c>
      <c r="I78" s="18">
        <v>1130500</v>
      </c>
      <c r="J78" s="18">
        <v>1391830</v>
      </c>
      <c r="K78" s="18">
        <v>1114000</v>
      </c>
      <c r="M78" s="18">
        <f t="shared" si="6"/>
        <v>1127175.1400000001</v>
      </c>
      <c r="N78" s="18">
        <f t="shared" si="8"/>
        <v>1116450.6963607697</v>
      </c>
      <c r="O78" s="18">
        <f t="shared" si="7"/>
        <v>1114000</v>
      </c>
      <c r="P78" s="18" cm="1">
        <f t="array" ref="P78">ROUND(AVERAGE(SMALL((G78,H78,I78,J78,K78),{2;3;4;5})),0)</f>
        <v>1183969</v>
      </c>
      <c r="R78" s="18">
        <f t="shared" si="5"/>
        <v>1244351</v>
      </c>
    </row>
    <row r="79" spans="1:18">
      <c r="A79" s="41" t="s">
        <v>185</v>
      </c>
      <c r="B79" s="21"/>
      <c r="C79" s="21"/>
      <c r="D79" s="21"/>
      <c r="E79" s="21"/>
      <c r="F79" s="21"/>
      <c r="G79" s="23"/>
      <c r="H79" s="23"/>
      <c r="I79" s="23"/>
      <c r="J79" s="23"/>
      <c r="K79" s="23"/>
      <c r="M79" s="23"/>
      <c r="N79" s="23"/>
      <c r="O79" s="23"/>
      <c r="P79" s="18" t="e" cm="1">
        <f t="array" ref="P79">ROUND(AVERAGE(SMALL((G79,H79,I79,J79,K79),{2;3;4;5})),0)</f>
        <v>#NUM!</v>
      </c>
      <c r="R79" s="18" t="e">
        <f t="shared" si="5"/>
        <v>#NUM!</v>
      </c>
    </row>
    <row r="80" spans="1:18" ht="43.2">
      <c r="A80" s="42">
        <v>74</v>
      </c>
      <c r="B80" s="24" t="s">
        <v>186</v>
      </c>
      <c r="C80" s="15" t="s">
        <v>187</v>
      </c>
      <c r="D80" s="16">
        <v>1</v>
      </c>
      <c r="E80" s="16">
        <v>1</v>
      </c>
      <c r="F80" s="16" t="s">
        <v>188</v>
      </c>
      <c r="G80" s="43">
        <v>1975000</v>
      </c>
      <c r="H80" s="43">
        <v>2000000</v>
      </c>
      <c r="I80" s="43">
        <v>1368500</v>
      </c>
      <c r="J80" s="43">
        <v>2350000</v>
      </c>
      <c r="K80" s="43">
        <v>2001000</v>
      </c>
      <c r="M80" s="18">
        <f t="shared" si="6"/>
        <v>1938900</v>
      </c>
      <c r="N80" s="18">
        <f t="shared" ref="N80:N90" si="9">GEOMEAN(G80:K80)</f>
        <v>1909991.2147370651</v>
      </c>
      <c r="O80" s="18">
        <f t="shared" si="7"/>
        <v>2000000</v>
      </c>
      <c r="P80" s="18" cm="1">
        <f t="array" ref="P80">ROUND(AVERAGE(SMALL((G80,H80,I80,J80,K80),{2;3;4;5})),0)</f>
        <v>2081500</v>
      </c>
      <c r="R80" s="18">
        <f t="shared" si="5"/>
        <v>2187657</v>
      </c>
    </row>
    <row r="81" spans="1:18" ht="28.8">
      <c r="A81" s="44">
        <v>75</v>
      </c>
      <c r="B81" s="14" t="s">
        <v>113</v>
      </c>
      <c r="C81" s="14" t="s">
        <v>189</v>
      </c>
      <c r="D81" s="19">
        <v>1</v>
      </c>
      <c r="E81" s="19">
        <v>1</v>
      </c>
      <c r="F81" s="19" t="s">
        <v>188</v>
      </c>
      <c r="G81" s="43">
        <v>1580000</v>
      </c>
      <c r="H81" s="43">
        <v>1700000</v>
      </c>
      <c r="I81" s="43">
        <v>1190000</v>
      </c>
      <c r="J81" s="43">
        <v>1750000</v>
      </c>
      <c r="K81" s="43">
        <v>1601000</v>
      </c>
      <c r="M81" s="18">
        <f t="shared" si="6"/>
        <v>1564200</v>
      </c>
      <c r="N81" s="18">
        <f t="shared" si="9"/>
        <v>1550302.5810109139</v>
      </c>
      <c r="O81" s="18">
        <f t="shared" si="7"/>
        <v>1601000</v>
      </c>
      <c r="P81" s="18" cm="1">
        <f t="array" ref="P81">ROUND(AVERAGE(SMALL((G81,H81,I81,J81,K81),{2;3;4;5})),0)</f>
        <v>1657750</v>
      </c>
      <c r="R81" s="18">
        <f t="shared" si="5"/>
        <v>1742295</v>
      </c>
    </row>
    <row r="82" spans="1:18" ht="28.8">
      <c r="A82" s="42">
        <v>76</v>
      </c>
      <c r="B82" s="14" t="s">
        <v>190</v>
      </c>
      <c r="C82" s="14" t="s">
        <v>191</v>
      </c>
      <c r="D82" s="19">
        <v>1</v>
      </c>
      <c r="E82" s="19"/>
      <c r="F82" s="19" t="s">
        <v>24</v>
      </c>
      <c r="G82" s="43">
        <v>5293</v>
      </c>
      <c r="H82" s="43">
        <v>6000</v>
      </c>
      <c r="I82" s="43">
        <v>4760</v>
      </c>
      <c r="J82" s="43">
        <v>7580</v>
      </c>
      <c r="K82" s="43">
        <v>6700</v>
      </c>
      <c r="M82" s="18">
        <f t="shared" si="6"/>
        <v>6066.6</v>
      </c>
      <c r="N82" s="18">
        <f t="shared" si="9"/>
        <v>5984.678448172659</v>
      </c>
      <c r="O82" s="18">
        <f t="shared" si="7"/>
        <v>6000</v>
      </c>
      <c r="P82" s="18" cm="1">
        <f t="array" ref="P82">ROUND(AVERAGE(SMALL((G82,H82,I82,J82,K82),{2;3;4;5})),0)</f>
        <v>6393</v>
      </c>
      <c r="R82" s="18">
        <f t="shared" si="5"/>
        <v>6719</v>
      </c>
    </row>
    <row r="83" spans="1:18">
      <c r="A83" s="44">
        <v>77</v>
      </c>
      <c r="B83" s="14" t="s">
        <v>192</v>
      </c>
      <c r="C83" s="14" t="s">
        <v>193</v>
      </c>
      <c r="D83" s="19">
        <v>1</v>
      </c>
      <c r="E83" s="19"/>
      <c r="F83" s="16" t="s">
        <v>194</v>
      </c>
      <c r="G83" s="43">
        <v>126400</v>
      </c>
      <c r="H83" s="43">
        <v>120000</v>
      </c>
      <c r="I83" s="43">
        <v>119000</v>
      </c>
      <c r="J83" s="43">
        <v>145200</v>
      </c>
      <c r="K83" s="43">
        <v>160000</v>
      </c>
      <c r="M83" s="18">
        <f t="shared" si="6"/>
        <v>134120</v>
      </c>
      <c r="N83" s="18">
        <f t="shared" si="9"/>
        <v>133202.50004625384</v>
      </c>
      <c r="O83" s="18">
        <f t="shared" si="7"/>
        <v>126400</v>
      </c>
      <c r="P83" s="18" cm="1">
        <f t="array" ref="P83">ROUND(AVERAGE(SMALL((G83,H83,I83,J83,K83),{2;3;4;5})),0)</f>
        <v>137900</v>
      </c>
      <c r="R83" s="18">
        <f t="shared" si="5"/>
        <v>144933</v>
      </c>
    </row>
    <row r="84" spans="1:18" ht="43.2">
      <c r="A84" s="42">
        <v>78</v>
      </c>
      <c r="B84" s="14" t="s">
        <v>195</v>
      </c>
      <c r="C84" s="14" t="s">
        <v>196</v>
      </c>
      <c r="D84" s="19">
        <v>1</v>
      </c>
      <c r="E84" s="19"/>
      <c r="F84" s="19" t="s">
        <v>24</v>
      </c>
      <c r="G84" s="43">
        <v>1580000</v>
      </c>
      <c r="H84" s="43">
        <v>1500000</v>
      </c>
      <c r="I84" s="43">
        <v>1309000</v>
      </c>
      <c r="J84" s="43">
        <v>1985200</v>
      </c>
      <c r="K84" s="43">
        <v>1601000</v>
      </c>
      <c r="M84" s="18">
        <f t="shared" si="6"/>
        <v>1595040</v>
      </c>
      <c r="N84" s="18">
        <f t="shared" si="9"/>
        <v>1580435.2885276454</v>
      </c>
      <c r="O84" s="18">
        <f t="shared" si="7"/>
        <v>1580000</v>
      </c>
      <c r="P84" s="18" cm="1">
        <f t="array" ref="P84">ROUND(AVERAGE(SMALL((G84,H84,I84,J84,K84),{2;3;4;5})),0)</f>
        <v>1666550</v>
      </c>
      <c r="R84" s="18">
        <f t="shared" si="5"/>
        <v>1751544</v>
      </c>
    </row>
    <row r="85" spans="1:18" ht="57.6">
      <c r="A85" s="44">
        <v>79</v>
      </c>
      <c r="B85" s="14" t="s">
        <v>197</v>
      </c>
      <c r="C85" s="14" t="s">
        <v>198</v>
      </c>
      <c r="D85" s="19">
        <v>1</v>
      </c>
      <c r="E85" s="19"/>
      <c r="F85" s="19" t="s">
        <v>134</v>
      </c>
      <c r="G85" s="43">
        <v>185650</v>
      </c>
      <c r="H85" s="43">
        <v>200000</v>
      </c>
      <c r="I85" s="43">
        <v>119000</v>
      </c>
      <c r="J85" s="43">
        <v>220200</v>
      </c>
      <c r="K85" s="43">
        <v>189000</v>
      </c>
      <c r="M85" s="18">
        <f t="shared" si="6"/>
        <v>182770</v>
      </c>
      <c r="N85" s="18">
        <f t="shared" si="9"/>
        <v>179023.56691654952</v>
      </c>
      <c r="O85" s="18">
        <f t="shared" si="7"/>
        <v>189000</v>
      </c>
      <c r="P85" s="18" cm="1">
        <f t="array" ref="P85">ROUND(AVERAGE(SMALL((G85,H85,I85,J85,K85),{2;3;4;5})),0)</f>
        <v>198713</v>
      </c>
      <c r="R85" s="18">
        <f t="shared" si="5"/>
        <v>208847</v>
      </c>
    </row>
    <row r="86" spans="1:18" ht="43.2">
      <c r="A86" s="42">
        <v>80</v>
      </c>
      <c r="B86" s="14" t="s">
        <v>199</v>
      </c>
      <c r="C86" s="14" t="s">
        <v>200</v>
      </c>
      <c r="D86" s="19">
        <v>1</v>
      </c>
      <c r="E86" s="19"/>
      <c r="F86" s="19" t="s">
        <v>24</v>
      </c>
      <c r="G86" s="43">
        <v>35550</v>
      </c>
      <c r="H86" s="43">
        <v>40000</v>
      </c>
      <c r="I86" s="43">
        <v>23800</v>
      </c>
      <c r="J86" s="43">
        <v>30200</v>
      </c>
      <c r="K86" s="43">
        <v>45000</v>
      </c>
      <c r="M86" s="18">
        <f t="shared" si="6"/>
        <v>34910</v>
      </c>
      <c r="N86" s="18">
        <f t="shared" si="9"/>
        <v>34083.108887945018</v>
      </c>
      <c r="O86" s="18">
        <f t="shared" si="7"/>
        <v>35550</v>
      </c>
      <c r="P86" s="18" cm="1">
        <f t="array" ref="P86">ROUND(AVERAGE(SMALL((G86,H86,I86,J86,K86),{2;3;4;5})),0)</f>
        <v>37688</v>
      </c>
      <c r="R86" s="18">
        <f t="shared" si="5"/>
        <v>39610</v>
      </c>
    </row>
    <row r="87" spans="1:18">
      <c r="A87" s="44">
        <v>81</v>
      </c>
      <c r="B87" s="14" t="s">
        <v>201</v>
      </c>
      <c r="C87" s="14" t="s">
        <v>202</v>
      </c>
      <c r="D87" s="19">
        <v>1</v>
      </c>
      <c r="E87" s="19"/>
      <c r="F87" s="19" t="s">
        <v>24</v>
      </c>
      <c r="G87" s="43">
        <v>21330</v>
      </c>
      <c r="H87" s="43">
        <v>22000</v>
      </c>
      <c r="I87" s="43">
        <v>14280</v>
      </c>
      <c r="J87" s="43">
        <v>12200</v>
      </c>
      <c r="K87" s="43">
        <v>27000</v>
      </c>
      <c r="M87" s="18">
        <f t="shared" si="6"/>
        <v>19362</v>
      </c>
      <c r="N87" s="18">
        <f t="shared" si="9"/>
        <v>18568.339484208787</v>
      </c>
      <c r="O87" s="18">
        <f t="shared" si="7"/>
        <v>21330</v>
      </c>
      <c r="P87" s="18" cm="1">
        <f t="array" ref="P87">ROUND(AVERAGE(SMALL((G87,H87,I87,J87,K87),{2;3;4;5})),0)</f>
        <v>21153</v>
      </c>
      <c r="R87" s="18">
        <f t="shared" si="5"/>
        <v>22232</v>
      </c>
    </row>
    <row r="88" spans="1:18">
      <c r="A88" s="42">
        <v>82</v>
      </c>
      <c r="B88" s="14" t="s">
        <v>203</v>
      </c>
      <c r="C88" s="14" t="s">
        <v>204</v>
      </c>
      <c r="D88" s="19">
        <v>1</v>
      </c>
      <c r="E88" s="45"/>
      <c r="F88" s="19" t="s">
        <v>134</v>
      </c>
      <c r="G88" s="43">
        <v>2765</v>
      </c>
      <c r="H88" s="43">
        <v>3000</v>
      </c>
      <c r="I88" s="43">
        <v>1666</v>
      </c>
      <c r="J88" s="43">
        <v>11300</v>
      </c>
      <c r="K88" s="43">
        <v>3500</v>
      </c>
      <c r="M88" s="18">
        <f t="shared" si="6"/>
        <v>4446.2</v>
      </c>
      <c r="N88" s="18">
        <f t="shared" si="9"/>
        <v>3527.9918650608938</v>
      </c>
      <c r="O88" s="18">
        <f t="shared" si="7"/>
        <v>3000</v>
      </c>
      <c r="P88" s="18" cm="1">
        <f t="array" ref="P88">ROUND(AVERAGE(SMALL((G88,H88,I88,J88,K88),{2;3;4;5})),0)</f>
        <v>5141</v>
      </c>
      <c r="R88" s="18">
        <f t="shared" si="5"/>
        <v>5403</v>
      </c>
    </row>
    <row r="89" spans="1:18" ht="302.39999999999998">
      <c r="A89" s="44">
        <v>83</v>
      </c>
      <c r="B89" s="14" t="s">
        <v>205</v>
      </c>
      <c r="C89" s="14" t="s">
        <v>133</v>
      </c>
      <c r="D89" s="19">
        <v>1</v>
      </c>
      <c r="E89" s="19"/>
      <c r="F89" s="25" t="s">
        <v>134</v>
      </c>
      <c r="G89" s="43">
        <v>13035</v>
      </c>
      <c r="H89" s="43">
        <v>15000</v>
      </c>
      <c r="I89" s="43">
        <v>9520</v>
      </c>
      <c r="J89" s="43">
        <v>16500</v>
      </c>
      <c r="K89" s="43">
        <v>16500</v>
      </c>
      <c r="M89" s="18">
        <f t="shared" si="6"/>
        <v>14111</v>
      </c>
      <c r="N89" s="18">
        <f t="shared" si="9"/>
        <v>13834.434970519169</v>
      </c>
      <c r="O89" s="18">
        <f t="shared" si="7"/>
        <v>15000</v>
      </c>
      <c r="P89" s="18" cm="1">
        <f t="array" ref="P89">ROUND(AVERAGE(SMALL((G89,H89,I89,J89,K89),{2;3;4;5})),0)</f>
        <v>15259</v>
      </c>
      <c r="R89" s="18">
        <f t="shared" si="5"/>
        <v>16037</v>
      </c>
    </row>
    <row r="90" spans="1:18" ht="28.8">
      <c r="A90" s="42">
        <v>84</v>
      </c>
      <c r="B90" s="14" t="s">
        <v>206</v>
      </c>
      <c r="C90" s="14" t="s">
        <v>207</v>
      </c>
      <c r="D90" s="19">
        <v>1</v>
      </c>
      <c r="E90" s="19"/>
      <c r="F90" s="25" t="s">
        <v>134</v>
      </c>
      <c r="G90" s="43">
        <v>68730</v>
      </c>
      <c r="H90" s="43">
        <v>70000</v>
      </c>
      <c r="I90" s="43">
        <v>77350</v>
      </c>
      <c r="J90" s="43">
        <v>60000</v>
      </c>
      <c r="K90" s="43">
        <v>87000</v>
      </c>
      <c r="M90" s="18">
        <f t="shared" si="6"/>
        <v>72616</v>
      </c>
      <c r="N90" s="18">
        <f t="shared" si="9"/>
        <v>72056.811537740403</v>
      </c>
      <c r="O90" s="18">
        <f t="shared" si="7"/>
        <v>70000</v>
      </c>
      <c r="P90" s="18" cm="1">
        <f t="array" ref="P90">ROUND(AVERAGE(SMALL((G90,H90,I90,J90,K90),{2;3;4;5})),0)</f>
        <v>75770</v>
      </c>
      <c r="R90" s="18">
        <f t="shared" si="5"/>
        <v>79634</v>
      </c>
    </row>
    <row r="91" spans="1:18">
      <c r="A91" s="27"/>
      <c r="B91" s="28"/>
      <c r="C91" s="29"/>
      <c r="D91" s="29"/>
      <c r="E91" s="29"/>
      <c r="F91" s="29"/>
      <c r="G91" s="31"/>
      <c r="H91" s="31"/>
      <c r="I91" s="31"/>
      <c r="J91" s="31"/>
      <c r="K91" s="31"/>
      <c r="M91" s="31"/>
      <c r="N91" s="31"/>
      <c r="O91" s="31"/>
    </row>
    <row r="92" spans="1:18">
      <c r="A92" s="32"/>
      <c r="B92" s="33"/>
      <c r="C92" s="31"/>
      <c r="D92" s="31"/>
      <c r="E92" s="31"/>
      <c r="F92" s="31"/>
      <c r="G92" s="31"/>
      <c r="H92" s="31"/>
      <c r="I92" s="31"/>
      <c r="J92" s="31"/>
      <c r="K92" s="31"/>
      <c r="M92" s="31"/>
      <c r="N92" s="31"/>
      <c r="O92" s="31"/>
    </row>
    <row r="93" spans="1:18">
      <c r="A93" s="32"/>
      <c r="B93" s="33"/>
      <c r="C93" s="31"/>
      <c r="D93" s="31"/>
      <c r="E93" s="31"/>
      <c r="F93" s="31"/>
      <c r="G93" s="31"/>
      <c r="H93" s="31"/>
      <c r="I93" s="31"/>
      <c r="J93" s="31"/>
      <c r="K93" s="31"/>
      <c r="M93" s="31"/>
      <c r="N93" s="31"/>
      <c r="O93" s="31"/>
    </row>
    <row r="94" spans="1:18">
      <c r="A94" s="32"/>
      <c r="B94" s="33"/>
      <c r="C94" s="31"/>
      <c r="D94" s="31"/>
      <c r="E94" s="31"/>
      <c r="F94" s="31"/>
      <c r="G94" s="31"/>
      <c r="H94" s="31"/>
      <c r="I94" s="31"/>
      <c r="J94" s="31"/>
      <c r="K94" s="31"/>
      <c r="M94" s="31"/>
      <c r="N94" s="31"/>
      <c r="O94" s="31"/>
    </row>
    <row r="95" spans="1:18">
      <c r="A95" s="32"/>
      <c r="B95" s="33"/>
      <c r="C95" s="31"/>
      <c r="D95" s="31"/>
      <c r="E95" s="31"/>
      <c r="F95" s="31"/>
      <c r="G95" s="31"/>
      <c r="H95" s="31"/>
      <c r="I95" s="31"/>
      <c r="J95" s="31"/>
      <c r="K95" s="31"/>
      <c r="M95" s="31"/>
      <c r="N95" s="31"/>
      <c r="O95" s="31"/>
    </row>
    <row r="96" spans="1:18">
      <c r="A96" s="32"/>
      <c r="B96" s="33"/>
      <c r="C96" s="31"/>
      <c r="D96" s="31"/>
      <c r="E96" s="31"/>
      <c r="F96" s="31"/>
      <c r="G96" s="31"/>
      <c r="H96" s="31"/>
      <c r="I96" s="31"/>
      <c r="J96" s="31"/>
      <c r="K96" s="31"/>
      <c r="M96" s="31"/>
      <c r="N96" s="31"/>
      <c r="O96" s="31"/>
    </row>
    <row r="97" spans="1:15">
      <c r="A97" s="32"/>
      <c r="B97" s="33"/>
      <c r="C97" s="31"/>
      <c r="D97" s="31"/>
      <c r="E97" s="31"/>
      <c r="F97" s="31"/>
      <c r="G97" s="31"/>
      <c r="H97" s="31"/>
      <c r="I97" s="31"/>
      <c r="J97" s="31"/>
      <c r="K97" s="31"/>
      <c r="M97" s="31"/>
      <c r="N97" s="31"/>
      <c r="O97" s="31"/>
    </row>
    <row r="98" spans="1:15">
      <c r="A98" s="32"/>
      <c r="B98" s="33"/>
      <c r="C98" s="31"/>
      <c r="D98" s="31"/>
      <c r="E98" s="31"/>
      <c r="F98" s="31"/>
      <c r="G98" s="31"/>
      <c r="H98" s="31"/>
      <c r="I98" s="31"/>
      <c r="J98" s="31"/>
      <c r="K98" s="31"/>
      <c r="M98" s="31"/>
      <c r="N98" s="31"/>
      <c r="O98" s="31"/>
    </row>
    <row r="99" spans="1:15">
      <c r="A99" s="32"/>
      <c r="B99" s="33"/>
      <c r="C99" s="31"/>
      <c r="D99" s="31"/>
      <c r="E99" s="31"/>
      <c r="F99" s="31"/>
      <c r="G99" s="31"/>
      <c r="H99" s="31"/>
      <c r="I99" s="31"/>
      <c r="J99" s="31"/>
      <c r="K99" s="31"/>
      <c r="M99" s="31"/>
      <c r="N99" s="31"/>
      <c r="O99" s="31"/>
    </row>
    <row r="100" spans="1:15">
      <c r="A100" s="32"/>
      <c r="B100" s="33"/>
      <c r="C100" s="31"/>
      <c r="D100" s="31"/>
      <c r="E100" s="31"/>
      <c r="F100" s="31"/>
      <c r="G100" s="31"/>
      <c r="H100" s="31"/>
      <c r="I100" s="31"/>
      <c r="J100" s="31"/>
      <c r="K100" s="31"/>
      <c r="M100" s="31"/>
      <c r="N100" s="31"/>
      <c r="O100" s="31"/>
    </row>
    <row r="101" spans="1:15">
      <c r="A101" s="32"/>
      <c r="B101" s="33"/>
      <c r="C101" s="31"/>
      <c r="D101" s="31"/>
      <c r="E101" s="31"/>
      <c r="F101" s="31"/>
      <c r="G101" s="31"/>
      <c r="H101" s="31"/>
      <c r="I101" s="31"/>
      <c r="J101" s="31"/>
      <c r="K101" s="31"/>
      <c r="M101" s="31"/>
      <c r="N101" s="31"/>
      <c r="O101" s="31"/>
    </row>
    <row r="102" spans="1:15">
      <c r="A102" s="32"/>
      <c r="B102" s="33"/>
      <c r="C102" s="31"/>
      <c r="D102" s="31"/>
      <c r="E102" s="31"/>
      <c r="F102" s="31"/>
      <c r="G102" s="31"/>
      <c r="H102" s="31"/>
      <c r="I102" s="31"/>
      <c r="J102" s="31"/>
      <c r="K102" s="31"/>
      <c r="M102" s="31"/>
      <c r="N102" s="31"/>
      <c r="O102" s="31"/>
    </row>
    <row r="103" spans="1:15">
      <c r="A103" s="32"/>
      <c r="B103" s="33"/>
      <c r="C103" s="31"/>
      <c r="D103" s="31"/>
      <c r="E103" s="31"/>
      <c r="F103" s="31"/>
      <c r="G103" s="31"/>
      <c r="H103" s="31"/>
      <c r="I103" s="31"/>
      <c r="J103" s="31"/>
      <c r="K103" s="31"/>
      <c r="M103" s="31"/>
      <c r="N103" s="31"/>
      <c r="O103" s="31"/>
    </row>
    <row r="104" spans="1:15">
      <c r="A104" s="32"/>
      <c r="B104" s="33"/>
      <c r="C104" s="31"/>
      <c r="D104" s="31"/>
      <c r="E104" s="31"/>
      <c r="F104" s="31"/>
      <c r="G104" s="31"/>
      <c r="H104" s="31"/>
      <c r="I104" s="31"/>
      <c r="J104" s="31"/>
      <c r="K104" s="31"/>
      <c r="M104" s="31"/>
      <c r="N104" s="31"/>
      <c r="O104" s="31"/>
    </row>
    <row r="105" spans="1:15">
      <c r="A105" s="32"/>
      <c r="B105" s="33"/>
      <c r="C105" s="31"/>
      <c r="D105" s="31"/>
      <c r="E105" s="31"/>
      <c r="F105" s="31"/>
      <c r="G105" s="31"/>
      <c r="H105" s="31"/>
      <c r="I105" s="31"/>
      <c r="J105" s="31"/>
      <c r="K105" s="31"/>
      <c r="M105" s="31"/>
      <c r="N105" s="31"/>
      <c r="O105" s="31"/>
    </row>
    <row r="106" spans="1:15">
      <c r="A106" s="32"/>
      <c r="B106" s="33"/>
      <c r="C106" s="31"/>
      <c r="D106" s="31"/>
      <c r="E106" s="31"/>
      <c r="F106" s="31"/>
      <c r="G106" s="31"/>
      <c r="H106" s="31"/>
      <c r="I106" s="31"/>
      <c r="J106" s="31"/>
      <c r="K106" s="31"/>
      <c r="M106" s="31"/>
      <c r="N106" s="31"/>
      <c r="O106" s="31"/>
    </row>
    <row r="107" spans="1:15">
      <c r="A107" s="32"/>
      <c r="B107" s="33"/>
      <c r="C107" s="31"/>
      <c r="D107" s="31"/>
      <c r="E107" s="31"/>
      <c r="F107" s="31"/>
      <c r="G107" s="31"/>
      <c r="H107" s="31"/>
      <c r="I107" s="31"/>
      <c r="J107" s="31"/>
      <c r="K107" s="31"/>
      <c r="M107" s="31"/>
      <c r="N107" s="31"/>
      <c r="O107" s="31"/>
    </row>
    <row r="108" spans="1:15">
      <c r="A108" s="32"/>
      <c r="B108" s="33"/>
      <c r="C108" s="31"/>
      <c r="D108" s="31"/>
      <c r="E108" s="31"/>
      <c r="F108" s="31"/>
      <c r="G108" s="31"/>
      <c r="H108" s="31"/>
      <c r="I108" s="31"/>
      <c r="J108" s="31"/>
      <c r="K108" s="31"/>
      <c r="M108" s="31"/>
      <c r="N108" s="31"/>
      <c r="O108" s="31"/>
    </row>
    <row r="109" spans="1:15">
      <c r="A109" s="32"/>
      <c r="B109" s="33"/>
      <c r="C109" s="31"/>
      <c r="D109" s="31"/>
      <c r="E109" s="31"/>
      <c r="F109" s="31"/>
      <c r="G109" s="31"/>
      <c r="H109" s="31"/>
      <c r="I109" s="31"/>
      <c r="J109" s="31"/>
      <c r="K109" s="31"/>
      <c r="M109" s="31"/>
      <c r="N109" s="31"/>
      <c r="O109" s="31"/>
    </row>
    <row r="110" spans="1:15">
      <c r="A110" s="32"/>
      <c r="B110" s="33"/>
      <c r="C110" s="31"/>
      <c r="D110" s="31"/>
      <c r="E110" s="31"/>
      <c r="F110" s="31"/>
      <c r="G110" s="31"/>
      <c r="H110" s="31"/>
      <c r="I110" s="31"/>
      <c r="J110" s="31"/>
      <c r="K110" s="31"/>
      <c r="M110" s="31"/>
      <c r="N110" s="31"/>
      <c r="O110" s="31"/>
    </row>
    <row r="111" spans="1:15">
      <c r="A111" s="32"/>
      <c r="B111" s="33"/>
      <c r="C111" s="31"/>
      <c r="D111" s="31"/>
      <c r="E111" s="31"/>
      <c r="F111" s="31"/>
      <c r="G111" s="31"/>
      <c r="H111" s="31"/>
      <c r="I111" s="31"/>
      <c r="J111" s="31"/>
      <c r="K111" s="31"/>
      <c r="M111" s="31"/>
      <c r="N111" s="31"/>
      <c r="O111" s="31"/>
    </row>
    <row r="112" spans="1:15">
      <c r="A112" s="32"/>
      <c r="B112" s="33"/>
      <c r="C112" s="31"/>
      <c r="D112" s="31"/>
      <c r="E112" s="31"/>
      <c r="F112" s="31"/>
      <c r="G112" s="31"/>
      <c r="H112" s="31"/>
      <c r="I112" s="31"/>
      <c r="J112" s="31"/>
      <c r="K112" s="31"/>
      <c r="M112" s="31"/>
      <c r="N112" s="31"/>
      <c r="O112" s="31"/>
    </row>
    <row r="113" spans="1:15">
      <c r="A113" s="32"/>
      <c r="B113" s="33"/>
      <c r="C113" s="31"/>
      <c r="D113" s="31"/>
      <c r="E113" s="31"/>
      <c r="F113" s="31"/>
      <c r="G113" s="31"/>
      <c r="H113" s="31"/>
      <c r="I113" s="31"/>
      <c r="J113" s="31"/>
      <c r="K113" s="31"/>
      <c r="M113" s="31"/>
      <c r="N113" s="31"/>
      <c r="O113" s="31"/>
    </row>
    <row r="114" spans="1:15">
      <c r="A114" s="32"/>
      <c r="B114" s="33"/>
      <c r="C114" s="31"/>
      <c r="D114" s="31"/>
      <c r="E114" s="31"/>
      <c r="F114" s="31"/>
      <c r="G114" s="31"/>
      <c r="H114" s="31"/>
      <c r="I114" s="31"/>
      <c r="J114" s="31"/>
      <c r="K114" s="31"/>
      <c r="M114" s="31"/>
      <c r="N114" s="31"/>
      <c r="O114" s="31"/>
    </row>
    <row r="115" spans="1:15">
      <c r="A115" s="32"/>
      <c r="B115" s="33"/>
      <c r="C115" s="31"/>
      <c r="D115" s="31"/>
      <c r="E115" s="31"/>
      <c r="F115" s="31"/>
      <c r="G115" s="31"/>
      <c r="H115" s="31"/>
      <c r="I115" s="31"/>
      <c r="J115" s="31"/>
      <c r="K115" s="31"/>
      <c r="M115" s="31"/>
      <c r="N115" s="31"/>
      <c r="O115" s="31"/>
    </row>
    <row r="116" spans="1:15">
      <c r="A116" s="32"/>
      <c r="B116" s="33"/>
      <c r="C116" s="31"/>
      <c r="D116" s="31"/>
      <c r="E116" s="31"/>
      <c r="F116" s="31"/>
      <c r="G116" s="31"/>
      <c r="H116" s="31"/>
      <c r="I116" s="31"/>
      <c r="J116" s="31"/>
      <c r="K116" s="31"/>
      <c r="M116" s="31"/>
      <c r="N116" s="31"/>
      <c r="O116" s="31"/>
    </row>
    <row r="117" spans="1:15">
      <c r="A117" s="32"/>
      <c r="B117" s="33"/>
      <c r="C117" s="31"/>
      <c r="D117" s="31"/>
      <c r="E117" s="31"/>
      <c r="F117" s="31"/>
      <c r="G117" s="31"/>
      <c r="H117" s="31"/>
      <c r="I117" s="31"/>
      <c r="J117" s="31"/>
      <c r="K117" s="31"/>
      <c r="M117" s="31"/>
      <c r="N117" s="31"/>
      <c r="O117" s="31"/>
    </row>
    <row r="118" spans="1:15">
      <c r="A118" s="32"/>
      <c r="B118" s="33"/>
      <c r="C118" s="31"/>
      <c r="D118" s="31"/>
      <c r="E118" s="31"/>
      <c r="F118" s="31"/>
      <c r="G118" s="31"/>
      <c r="H118" s="31"/>
      <c r="I118" s="31"/>
      <c r="J118" s="31"/>
      <c r="K118" s="31"/>
      <c r="M118" s="31"/>
      <c r="N118" s="31"/>
      <c r="O118" s="31"/>
    </row>
    <row r="119" spans="1:15">
      <c r="A119" s="32"/>
      <c r="B119" s="33"/>
      <c r="C119" s="31"/>
      <c r="D119" s="31"/>
      <c r="E119" s="31"/>
      <c r="F119" s="31"/>
      <c r="G119" s="31"/>
      <c r="H119" s="31"/>
      <c r="I119" s="31"/>
      <c r="J119" s="31"/>
      <c r="K119" s="31"/>
      <c r="M119" s="31"/>
      <c r="N119" s="31"/>
      <c r="O119" s="31"/>
    </row>
    <row r="120" spans="1:15">
      <c r="A120" s="32"/>
      <c r="B120" s="33"/>
      <c r="C120" s="31"/>
      <c r="D120" s="31"/>
      <c r="E120" s="31"/>
      <c r="F120" s="31"/>
      <c r="G120" s="31"/>
      <c r="H120" s="31"/>
      <c r="I120" s="31"/>
      <c r="J120" s="31"/>
      <c r="K120" s="31"/>
      <c r="M120" s="31"/>
      <c r="N120" s="31"/>
      <c r="O120" s="31"/>
    </row>
    <row r="121" spans="1:15">
      <c r="A121" s="32"/>
      <c r="B121" s="33"/>
      <c r="C121" s="31"/>
      <c r="D121" s="31"/>
      <c r="E121" s="31"/>
      <c r="F121" s="31"/>
      <c r="G121" s="31"/>
      <c r="H121" s="31"/>
      <c r="I121" s="31"/>
      <c r="J121" s="31"/>
      <c r="K121" s="31"/>
      <c r="M121" s="31"/>
      <c r="N121" s="31"/>
      <c r="O121" s="31"/>
    </row>
    <row r="122" spans="1:15">
      <c r="A122" s="32"/>
      <c r="B122" s="33"/>
      <c r="C122" s="31"/>
      <c r="D122" s="31"/>
      <c r="E122" s="31"/>
      <c r="F122" s="31"/>
      <c r="G122" s="31"/>
      <c r="H122" s="31"/>
      <c r="I122" s="31"/>
      <c r="J122" s="31"/>
      <c r="K122" s="31"/>
      <c r="M122" s="31"/>
      <c r="N122" s="31"/>
      <c r="O122" s="31"/>
    </row>
    <row r="123" spans="1:15">
      <c r="A123" s="32"/>
      <c r="B123" s="33"/>
      <c r="C123" s="31"/>
      <c r="D123" s="31"/>
      <c r="E123" s="31"/>
      <c r="F123" s="31"/>
      <c r="G123" s="31"/>
      <c r="H123" s="31"/>
      <c r="I123" s="31"/>
      <c r="J123" s="31"/>
      <c r="K123" s="31"/>
      <c r="M123" s="31"/>
      <c r="N123" s="31"/>
      <c r="O123" s="31"/>
    </row>
    <row r="124" spans="1:15">
      <c r="A124" s="32"/>
      <c r="B124" s="33"/>
      <c r="C124" s="31"/>
      <c r="D124" s="31"/>
      <c r="E124" s="31"/>
      <c r="F124" s="31"/>
      <c r="G124" s="31"/>
      <c r="H124" s="31"/>
      <c r="I124" s="31"/>
      <c r="J124" s="31"/>
      <c r="K124" s="31"/>
      <c r="M124" s="31"/>
      <c r="N124" s="31"/>
      <c r="O124" s="31"/>
    </row>
    <row r="125" spans="1:15">
      <c r="A125" s="32"/>
      <c r="B125" s="33"/>
      <c r="C125" s="31"/>
      <c r="D125" s="31"/>
      <c r="E125" s="31"/>
      <c r="F125" s="31"/>
      <c r="G125" s="31"/>
      <c r="H125" s="31"/>
      <c r="I125" s="31"/>
      <c r="J125" s="31"/>
      <c r="K125" s="31"/>
      <c r="M125" s="31"/>
      <c r="N125" s="31"/>
      <c r="O125" s="31"/>
    </row>
    <row r="126" spans="1:15">
      <c r="A126" s="32"/>
      <c r="B126" s="33"/>
      <c r="C126" s="31"/>
      <c r="D126" s="31"/>
      <c r="E126" s="31"/>
      <c r="F126" s="31"/>
      <c r="G126" s="31"/>
      <c r="H126" s="31"/>
      <c r="I126" s="31"/>
      <c r="J126" s="31"/>
      <c r="K126" s="31"/>
      <c r="M126" s="31"/>
      <c r="N126" s="31"/>
      <c r="O126" s="31"/>
    </row>
    <row r="127" spans="1:15">
      <c r="A127" s="32"/>
      <c r="B127" s="33"/>
      <c r="C127" s="31"/>
      <c r="D127" s="31"/>
      <c r="E127" s="31"/>
      <c r="F127" s="31"/>
      <c r="G127" s="31"/>
      <c r="H127" s="31"/>
      <c r="I127" s="31"/>
      <c r="J127" s="31"/>
      <c r="K127" s="31"/>
      <c r="M127" s="31"/>
      <c r="N127" s="31"/>
      <c r="O127" s="31"/>
    </row>
    <row r="128" spans="1:15">
      <c r="A128" s="32"/>
      <c r="B128" s="33"/>
      <c r="C128" s="31"/>
      <c r="D128" s="31"/>
      <c r="E128" s="31"/>
      <c r="F128" s="31"/>
      <c r="G128" s="31"/>
      <c r="H128" s="31"/>
      <c r="I128" s="31"/>
      <c r="J128" s="31"/>
      <c r="K128" s="31"/>
      <c r="M128" s="31"/>
      <c r="N128" s="31"/>
      <c r="O128" s="31"/>
    </row>
    <row r="129" spans="1:15">
      <c r="A129" s="32"/>
      <c r="B129" s="33"/>
      <c r="C129" s="31"/>
      <c r="D129" s="31"/>
      <c r="E129" s="31"/>
      <c r="F129" s="31"/>
      <c r="G129" s="31"/>
      <c r="H129" s="31"/>
      <c r="I129" s="31"/>
      <c r="J129" s="31"/>
      <c r="K129" s="31"/>
      <c r="M129" s="31"/>
      <c r="N129" s="31"/>
      <c r="O129" s="31"/>
    </row>
    <row r="130" spans="1:15">
      <c r="A130" s="32"/>
      <c r="B130" s="33"/>
      <c r="C130" s="31"/>
      <c r="D130" s="31"/>
      <c r="E130" s="31"/>
      <c r="F130" s="31"/>
      <c r="G130" s="31"/>
      <c r="H130" s="31"/>
      <c r="I130" s="31"/>
      <c r="J130" s="31"/>
      <c r="K130" s="31"/>
      <c r="M130" s="31"/>
      <c r="N130" s="31"/>
      <c r="O130" s="31"/>
    </row>
    <row r="131" spans="1:15">
      <c r="A131" s="32"/>
      <c r="B131" s="33"/>
      <c r="C131" s="31"/>
      <c r="D131" s="31"/>
      <c r="E131" s="31"/>
      <c r="F131" s="31"/>
      <c r="G131" s="31"/>
      <c r="H131" s="31"/>
      <c r="I131" s="31"/>
      <c r="J131" s="31"/>
      <c r="K131" s="31"/>
      <c r="M131" s="31"/>
      <c r="N131" s="31"/>
      <c r="O131" s="31"/>
    </row>
    <row r="132" spans="1:15">
      <c r="A132" s="32"/>
      <c r="B132" s="33"/>
      <c r="C132" s="31"/>
      <c r="D132" s="31"/>
      <c r="E132" s="31"/>
      <c r="F132" s="31"/>
      <c r="G132" s="31"/>
      <c r="H132" s="31"/>
      <c r="I132" s="31"/>
      <c r="J132" s="31"/>
      <c r="K132" s="31"/>
      <c r="M132" s="31"/>
      <c r="N132" s="31"/>
      <c r="O132" s="31"/>
    </row>
    <row r="133" spans="1:15">
      <c r="A133" s="32"/>
      <c r="B133" s="33"/>
      <c r="C133" s="31"/>
      <c r="D133" s="31"/>
      <c r="E133" s="31"/>
      <c r="F133" s="31"/>
      <c r="G133" s="31"/>
      <c r="H133" s="31"/>
      <c r="I133" s="31"/>
      <c r="J133" s="31"/>
      <c r="K133" s="31"/>
      <c r="M133" s="31"/>
      <c r="N133" s="31"/>
      <c r="O133" s="31"/>
    </row>
    <row r="134" spans="1:15">
      <c r="A134" s="32"/>
      <c r="B134" s="33"/>
      <c r="C134" s="31"/>
      <c r="D134" s="31"/>
      <c r="E134" s="31"/>
      <c r="F134" s="31"/>
      <c r="G134" s="31"/>
      <c r="H134" s="31"/>
      <c r="I134" s="31"/>
      <c r="J134" s="31"/>
      <c r="K134" s="31"/>
      <c r="M134" s="31"/>
      <c r="N134" s="31"/>
      <c r="O134" s="31"/>
    </row>
    <row r="135" spans="1:15">
      <c r="A135" s="32"/>
      <c r="B135" s="33"/>
      <c r="C135" s="31"/>
      <c r="D135" s="31"/>
      <c r="E135" s="31"/>
      <c r="F135" s="31"/>
      <c r="G135" s="31"/>
      <c r="H135" s="31"/>
      <c r="I135" s="31"/>
      <c r="J135" s="31"/>
      <c r="K135" s="31"/>
      <c r="M135" s="31"/>
      <c r="N135" s="31"/>
      <c r="O135" s="31"/>
    </row>
    <row r="136" spans="1:15">
      <c r="A136" s="32"/>
      <c r="B136" s="33"/>
      <c r="C136" s="31"/>
      <c r="D136" s="31"/>
      <c r="E136" s="31"/>
      <c r="F136" s="31"/>
      <c r="G136" s="31"/>
      <c r="H136" s="31"/>
      <c r="I136" s="31"/>
      <c r="J136" s="31"/>
      <c r="K136" s="31"/>
      <c r="M136" s="31"/>
      <c r="N136" s="31"/>
      <c r="O136" s="31"/>
    </row>
    <row r="137" spans="1:15">
      <c r="A137" s="32"/>
      <c r="B137" s="33"/>
      <c r="C137" s="31"/>
      <c r="D137" s="31"/>
      <c r="E137" s="31"/>
      <c r="F137" s="31"/>
      <c r="G137" s="31"/>
      <c r="H137" s="31"/>
      <c r="I137" s="31"/>
      <c r="J137" s="31"/>
      <c r="K137" s="31"/>
      <c r="M137" s="31"/>
      <c r="N137" s="31"/>
      <c r="O137" s="31"/>
    </row>
    <row r="138" spans="1:15">
      <c r="A138" s="32"/>
      <c r="B138" s="33"/>
      <c r="C138" s="31"/>
      <c r="D138" s="31"/>
      <c r="E138" s="31"/>
      <c r="F138" s="31"/>
      <c r="G138" s="31"/>
      <c r="H138" s="31"/>
      <c r="I138" s="31"/>
      <c r="J138" s="31"/>
      <c r="K138" s="31"/>
      <c r="M138" s="31"/>
      <c r="N138" s="31"/>
      <c r="O138" s="31"/>
    </row>
    <row r="139" spans="1:15">
      <c r="A139" s="32"/>
      <c r="B139" s="33"/>
      <c r="C139" s="31"/>
      <c r="D139" s="31"/>
      <c r="E139" s="31"/>
      <c r="F139" s="31"/>
      <c r="G139" s="31"/>
      <c r="H139" s="31"/>
      <c r="I139" s="31"/>
      <c r="J139" s="31"/>
      <c r="K139" s="31"/>
      <c r="M139" s="31"/>
      <c r="N139" s="31"/>
      <c r="O139" s="31"/>
    </row>
    <row r="140" spans="1:15">
      <c r="A140" s="32"/>
      <c r="B140" s="33"/>
      <c r="C140" s="31"/>
      <c r="D140" s="31"/>
      <c r="E140" s="31"/>
      <c r="F140" s="31"/>
      <c r="G140" s="31"/>
      <c r="H140" s="31"/>
      <c r="I140" s="31"/>
      <c r="J140" s="31"/>
      <c r="K140" s="31"/>
      <c r="M140" s="31"/>
      <c r="N140" s="31"/>
      <c r="O140" s="31"/>
    </row>
    <row r="141" spans="1:15">
      <c r="A141" s="32"/>
      <c r="B141" s="33"/>
      <c r="C141" s="31"/>
      <c r="D141" s="31"/>
      <c r="E141" s="31"/>
      <c r="F141" s="31"/>
      <c r="G141" s="31"/>
      <c r="H141" s="31"/>
      <c r="I141" s="31"/>
      <c r="J141" s="31"/>
      <c r="K141" s="31"/>
      <c r="M141" s="31"/>
      <c r="N141" s="31"/>
      <c r="O141" s="31"/>
    </row>
    <row r="142" spans="1:15">
      <c r="A142" s="32"/>
      <c r="B142" s="33"/>
      <c r="C142" s="31"/>
      <c r="D142" s="31"/>
      <c r="E142" s="31"/>
      <c r="F142" s="31"/>
      <c r="G142" s="31"/>
      <c r="H142" s="31"/>
      <c r="I142" s="31"/>
      <c r="J142" s="31"/>
      <c r="K142" s="31"/>
      <c r="M142" s="31"/>
      <c r="N142" s="31"/>
      <c r="O142" s="31"/>
    </row>
    <row r="143" spans="1:15">
      <c r="A143" s="32"/>
      <c r="B143" s="33"/>
      <c r="C143" s="31"/>
      <c r="D143" s="31"/>
      <c r="E143" s="31"/>
      <c r="F143" s="31"/>
      <c r="G143" s="31"/>
      <c r="H143" s="31"/>
      <c r="I143" s="31"/>
      <c r="J143" s="31"/>
      <c r="K143" s="31"/>
      <c r="M143" s="31"/>
      <c r="N143" s="31"/>
      <c r="O143" s="31"/>
    </row>
    <row r="144" spans="1:15">
      <c r="A144" s="32"/>
      <c r="B144" s="33"/>
      <c r="C144" s="31"/>
      <c r="D144" s="31"/>
      <c r="E144" s="31"/>
      <c r="F144" s="31"/>
      <c r="G144" s="31"/>
      <c r="H144" s="31"/>
      <c r="I144" s="31"/>
      <c r="J144" s="31"/>
      <c r="K144" s="31"/>
      <c r="M144" s="31"/>
      <c r="N144" s="31"/>
      <c r="O144" s="31"/>
    </row>
    <row r="145" spans="1:15">
      <c r="A145" s="32"/>
      <c r="B145" s="33"/>
      <c r="C145" s="31"/>
      <c r="D145" s="31"/>
      <c r="E145" s="31"/>
      <c r="F145" s="31"/>
      <c r="G145" s="31"/>
      <c r="H145" s="31"/>
      <c r="I145" s="31"/>
      <c r="J145" s="31"/>
      <c r="K145" s="31"/>
      <c r="M145" s="31"/>
      <c r="N145" s="31"/>
      <c r="O145" s="31"/>
    </row>
    <row r="146" spans="1:15">
      <c r="A146" s="32"/>
      <c r="B146" s="33"/>
      <c r="C146" s="31"/>
      <c r="D146" s="31"/>
      <c r="E146" s="31"/>
      <c r="F146" s="31"/>
      <c r="G146" s="31"/>
      <c r="H146" s="31"/>
      <c r="I146" s="31"/>
      <c r="J146" s="31"/>
      <c r="K146" s="31"/>
      <c r="M146" s="31"/>
      <c r="N146" s="31"/>
      <c r="O146" s="31"/>
    </row>
    <row r="147" spans="1:15">
      <c r="A147" s="32"/>
      <c r="B147" s="33"/>
      <c r="C147" s="31"/>
      <c r="D147" s="31"/>
      <c r="E147" s="31"/>
      <c r="F147" s="31"/>
      <c r="G147" s="31"/>
      <c r="H147" s="31"/>
      <c r="I147" s="31"/>
      <c r="J147" s="31"/>
      <c r="K147" s="31"/>
      <c r="M147" s="31"/>
      <c r="N147" s="31"/>
      <c r="O147" s="31"/>
    </row>
    <row r="148" spans="1:15">
      <c r="A148" s="32"/>
      <c r="B148" s="33"/>
      <c r="C148" s="31"/>
      <c r="D148" s="31"/>
      <c r="E148" s="31"/>
      <c r="F148" s="31"/>
      <c r="G148" s="31"/>
      <c r="H148" s="31"/>
      <c r="I148" s="31"/>
      <c r="J148" s="31"/>
      <c r="K148" s="31"/>
      <c r="M148" s="31"/>
      <c r="N148" s="31"/>
      <c r="O148" s="31"/>
    </row>
    <row r="149" spans="1:15">
      <c r="A149" s="32"/>
      <c r="B149" s="33"/>
      <c r="C149" s="31"/>
      <c r="D149" s="31"/>
      <c r="E149" s="31"/>
      <c r="F149" s="31"/>
      <c r="G149" s="31"/>
      <c r="H149" s="31"/>
      <c r="I149" s="31"/>
      <c r="J149" s="31"/>
      <c r="K149" s="31"/>
      <c r="M149" s="31"/>
      <c r="N149" s="31"/>
      <c r="O149" s="31"/>
    </row>
    <row r="150" spans="1:15">
      <c r="A150" s="32"/>
      <c r="B150" s="33"/>
      <c r="C150" s="31"/>
      <c r="D150" s="31"/>
      <c r="E150" s="31"/>
      <c r="F150" s="31"/>
      <c r="G150" s="31"/>
      <c r="H150" s="31"/>
      <c r="I150" s="31"/>
      <c r="J150" s="31"/>
      <c r="K150" s="31"/>
      <c r="M150" s="31"/>
      <c r="N150" s="31"/>
      <c r="O150" s="31"/>
    </row>
    <row r="151" spans="1:15">
      <c r="A151" s="32"/>
      <c r="B151" s="33"/>
      <c r="C151" s="31"/>
      <c r="D151" s="31"/>
      <c r="E151" s="31"/>
      <c r="F151" s="31"/>
      <c r="G151" s="31"/>
      <c r="H151" s="31"/>
      <c r="I151" s="31"/>
      <c r="J151" s="31"/>
      <c r="K151" s="31"/>
      <c r="M151" s="31"/>
      <c r="N151" s="31"/>
      <c r="O151" s="31"/>
    </row>
    <row r="152" spans="1:15">
      <c r="A152" s="32"/>
      <c r="B152" s="35"/>
      <c r="C152" s="32"/>
      <c r="D152" s="32"/>
      <c r="E152" s="32"/>
      <c r="F152" s="32"/>
      <c r="G152" s="32"/>
      <c r="H152" s="32"/>
      <c r="I152" s="32"/>
      <c r="J152" s="32"/>
      <c r="K152" s="32"/>
      <c r="M152" s="32"/>
      <c r="N152" s="32"/>
      <c r="O152" s="32"/>
    </row>
    <row r="153" spans="1:15">
      <c r="A153" s="32"/>
      <c r="B153" s="35"/>
      <c r="C153" s="32"/>
      <c r="D153" s="32"/>
      <c r="E153" s="32"/>
      <c r="F153" s="32"/>
      <c r="G153" s="32"/>
      <c r="H153" s="32"/>
      <c r="I153" s="32"/>
      <c r="J153" s="32"/>
      <c r="K153" s="32"/>
      <c r="M153" s="32"/>
      <c r="N153" s="32"/>
      <c r="O153" s="32"/>
    </row>
    <row r="154" spans="1:15">
      <c r="A154" s="32"/>
      <c r="B154" s="35"/>
      <c r="C154" s="32"/>
      <c r="D154" s="32"/>
      <c r="E154" s="32"/>
      <c r="F154" s="32"/>
      <c r="G154" s="32"/>
      <c r="H154" s="32"/>
      <c r="I154" s="32"/>
      <c r="J154" s="32"/>
      <c r="K154" s="32"/>
      <c r="M154" s="32"/>
      <c r="N154" s="32"/>
      <c r="O154" s="32"/>
    </row>
    <row r="155" spans="1:15">
      <c r="A155" s="32"/>
      <c r="B155" s="35"/>
      <c r="C155" s="32"/>
      <c r="D155" s="32"/>
      <c r="E155" s="32"/>
      <c r="F155" s="32"/>
      <c r="G155" s="32"/>
      <c r="H155" s="32"/>
      <c r="I155" s="32"/>
      <c r="J155" s="32"/>
      <c r="K155" s="32"/>
      <c r="M155" s="32"/>
      <c r="N155" s="32"/>
      <c r="O155" s="32"/>
    </row>
    <row r="156" spans="1:15">
      <c r="A156" s="32"/>
      <c r="B156" s="35"/>
      <c r="C156" s="32"/>
      <c r="D156" s="32"/>
      <c r="E156" s="32"/>
      <c r="F156" s="32"/>
      <c r="G156" s="32"/>
      <c r="H156" s="32"/>
      <c r="I156" s="32"/>
      <c r="J156" s="32"/>
      <c r="K156" s="32"/>
      <c r="M156" s="32"/>
      <c r="N156" s="32"/>
      <c r="O156" s="32"/>
    </row>
    <row r="157" spans="1:15">
      <c r="A157" s="32"/>
      <c r="B157" s="35"/>
      <c r="C157" s="32"/>
      <c r="D157" s="32"/>
      <c r="E157" s="32"/>
      <c r="F157" s="32"/>
      <c r="G157" s="32"/>
      <c r="H157" s="32"/>
      <c r="I157" s="32"/>
      <c r="J157" s="32"/>
      <c r="K157" s="32"/>
      <c r="M157" s="32"/>
      <c r="N157" s="32"/>
      <c r="O157" s="32"/>
    </row>
    <row r="158" spans="1:15">
      <c r="A158" s="32"/>
      <c r="B158" s="35"/>
      <c r="C158" s="32"/>
      <c r="D158" s="32"/>
      <c r="E158" s="32"/>
      <c r="F158" s="32"/>
      <c r="G158" s="32"/>
      <c r="H158" s="32"/>
      <c r="I158" s="32"/>
      <c r="J158" s="32"/>
      <c r="K158" s="32"/>
      <c r="M158" s="32"/>
      <c r="N158" s="32"/>
      <c r="O158" s="32"/>
    </row>
    <row r="159" spans="1:15">
      <c r="A159" s="32"/>
      <c r="B159" s="35"/>
      <c r="C159" s="32"/>
      <c r="D159" s="32"/>
      <c r="E159" s="32"/>
      <c r="F159" s="32"/>
      <c r="G159" s="32"/>
      <c r="H159" s="32"/>
      <c r="I159" s="32"/>
      <c r="J159" s="32"/>
      <c r="K159" s="32"/>
      <c r="M159" s="32"/>
      <c r="N159" s="32"/>
      <c r="O159" s="32"/>
    </row>
    <row r="160" spans="1:15">
      <c r="A160" s="32"/>
      <c r="B160" s="35"/>
      <c r="C160" s="32"/>
      <c r="D160" s="32"/>
      <c r="E160" s="32"/>
      <c r="F160" s="32"/>
      <c r="G160" s="32"/>
      <c r="H160" s="32"/>
      <c r="I160" s="32"/>
      <c r="J160" s="32"/>
      <c r="K160" s="32"/>
      <c r="M160" s="32"/>
      <c r="N160" s="32"/>
      <c r="O160" s="32"/>
    </row>
    <row r="161" spans="1:15">
      <c r="A161" s="32"/>
      <c r="B161" s="35"/>
      <c r="C161" s="32"/>
      <c r="D161" s="32"/>
      <c r="E161" s="32"/>
      <c r="F161" s="32"/>
      <c r="G161" s="32"/>
      <c r="H161" s="32"/>
      <c r="I161" s="32"/>
      <c r="J161" s="32"/>
      <c r="K161" s="32"/>
      <c r="M161" s="32"/>
      <c r="N161" s="32"/>
      <c r="O161" s="32"/>
    </row>
    <row r="162" spans="1:15">
      <c r="A162" s="32"/>
      <c r="B162" s="35"/>
      <c r="C162" s="32"/>
      <c r="D162" s="32"/>
      <c r="E162" s="32"/>
      <c r="F162" s="32"/>
      <c r="G162" s="32"/>
      <c r="H162" s="32"/>
      <c r="I162" s="32"/>
      <c r="J162" s="32"/>
      <c r="K162" s="32"/>
      <c r="M162" s="32"/>
      <c r="N162" s="32"/>
      <c r="O162" s="32"/>
    </row>
    <row r="163" spans="1:15">
      <c r="A163" s="32"/>
      <c r="B163" s="35"/>
      <c r="C163" s="32"/>
      <c r="D163" s="32"/>
      <c r="E163" s="32"/>
      <c r="F163" s="32"/>
      <c r="G163" s="32"/>
      <c r="H163" s="32"/>
      <c r="I163" s="32"/>
      <c r="J163" s="32"/>
      <c r="K163" s="32"/>
      <c r="M163" s="32"/>
      <c r="N163" s="32"/>
      <c r="O163" s="32"/>
    </row>
    <row r="164" spans="1:15">
      <c r="A164" s="32"/>
      <c r="B164" s="35"/>
      <c r="C164" s="32"/>
      <c r="D164" s="32"/>
      <c r="E164" s="32"/>
      <c r="F164" s="32"/>
      <c r="G164" s="32"/>
      <c r="H164" s="32"/>
      <c r="I164" s="32"/>
      <c r="J164" s="32"/>
      <c r="K164" s="32"/>
      <c r="M164" s="32"/>
      <c r="N164" s="32"/>
      <c r="O164" s="32"/>
    </row>
    <row r="165" spans="1:15">
      <c r="A165" s="32"/>
      <c r="B165" s="35"/>
      <c r="C165" s="32"/>
      <c r="D165" s="32"/>
      <c r="E165" s="32"/>
      <c r="F165" s="32"/>
      <c r="G165" s="32"/>
      <c r="H165" s="32"/>
      <c r="I165" s="32"/>
      <c r="J165" s="32"/>
      <c r="K165" s="32"/>
      <c r="M165" s="32"/>
      <c r="N165" s="32"/>
      <c r="O165" s="32"/>
    </row>
    <row r="166" spans="1:15">
      <c r="A166" s="32"/>
      <c r="B166" s="35"/>
      <c r="C166" s="32"/>
      <c r="D166" s="32"/>
      <c r="E166" s="32"/>
      <c r="F166" s="32"/>
      <c r="G166" s="32"/>
      <c r="H166" s="32"/>
      <c r="I166" s="32"/>
      <c r="J166" s="32"/>
      <c r="K166" s="32"/>
      <c r="M166" s="32"/>
      <c r="N166" s="32"/>
      <c r="O166" s="32"/>
    </row>
    <row r="167" spans="1:15">
      <c r="A167" s="32"/>
      <c r="B167" s="35"/>
      <c r="C167" s="32"/>
      <c r="D167" s="32"/>
      <c r="E167" s="32"/>
      <c r="F167" s="32"/>
      <c r="G167" s="32"/>
      <c r="H167" s="32"/>
      <c r="I167" s="32"/>
      <c r="J167" s="32"/>
      <c r="K167" s="32"/>
      <c r="M167" s="32"/>
      <c r="N167" s="32"/>
      <c r="O167" s="32"/>
    </row>
    <row r="168" spans="1:15">
      <c r="A168" s="32"/>
      <c r="B168" s="35"/>
      <c r="C168" s="32"/>
      <c r="D168" s="32"/>
      <c r="E168" s="32"/>
      <c r="F168" s="32"/>
      <c r="G168" s="32"/>
      <c r="H168" s="32"/>
      <c r="I168" s="32"/>
      <c r="J168" s="32"/>
      <c r="K168" s="32"/>
      <c r="M168" s="32"/>
      <c r="N168" s="32"/>
      <c r="O168" s="32"/>
    </row>
    <row r="169" spans="1:15">
      <c r="A169" s="32"/>
      <c r="B169" s="35"/>
      <c r="C169" s="32"/>
      <c r="D169" s="32"/>
      <c r="E169" s="32"/>
      <c r="F169" s="32"/>
      <c r="G169" s="32"/>
      <c r="H169" s="32"/>
      <c r="I169" s="32"/>
      <c r="J169" s="32"/>
      <c r="K169" s="32"/>
      <c r="M169" s="32"/>
      <c r="N169" s="32"/>
      <c r="O169" s="32"/>
    </row>
    <row r="170" spans="1:15">
      <c r="A170" s="32"/>
      <c r="B170" s="35"/>
      <c r="C170" s="32"/>
      <c r="D170" s="32"/>
      <c r="E170" s="32"/>
      <c r="F170" s="32"/>
      <c r="G170" s="32"/>
      <c r="H170" s="32"/>
      <c r="I170" s="32"/>
      <c r="J170" s="32"/>
      <c r="K170" s="32"/>
      <c r="M170" s="32"/>
      <c r="N170" s="32"/>
      <c r="O170" s="32"/>
    </row>
    <row r="171" spans="1:15">
      <c r="A171" s="32"/>
      <c r="B171" s="35"/>
      <c r="C171" s="32"/>
      <c r="D171" s="32"/>
      <c r="E171" s="32"/>
      <c r="F171" s="32"/>
      <c r="G171" s="32"/>
      <c r="H171" s="32"/>
      <c r="I171" s="32"/>
      <c r="J171" s="32"/>
      <c r="K171" s="32"/>
      <c r="M171" s="32"/>
      <c r="N171" s="32"/>
      <c r="O171" s="32"/>
    </row>
    <row r="172" spans="1:15">
      <c r="A172" s="32"/>
      <c r="B172" s="35"/>
      <c r="C172" s="32"/>
      <c r="D172" s="32"/>
      <c r="E172" s="32"/>
      <c r="F172" s="32"/>
      <c r="G172" s="32"/>
      <c r="H172" s="32"/>
      <c r="I172" s="32"/>
      <c r="J172" s="32"/>
      <c r="K172" s="32"/>
      <c r="M172" s="32"/>
      <c r="N172" s="32"/>
      <c r="O172" s="32"/>
    </row>
    <row r="173" spans="1:15">
      <c r="A173" s="32"/>
      <c r="B173" s="35"/>
      <c r="C173" s="32"/>
      <c r="D173" s="32"/>
      <c r="E173" s="32"/>
      <c r="F173" s="32"/>
      <c r="G173" s="32"/>
      <c r="H173" s="32"/>
      <c r="I173" s="32"/>
      <c r="J173" s="32"/>
      <c r="K173" s="32"/>
      <c r="M173" s="32"/>
      <c r="N173" s="32"/>
      <c r="O173" s="32"/>
    </row>
    <row r="174" spans="1:15">
      <c r="A174" s="32"/>
      <c r="B174" s="35"/>
      <c r="C174" s="32"/>
      <c r="D174" s="32"/>
      <c r="E174" s="32"/>
      <c r="F174" s="32"/>
      <c r="G174" s="32"/>
      <c r="H174" s="32"/>
      <c r="I174" s="32"/>
      <c r="J174" s="32"/>
      <c r="K174" s="32"/>
      <c r="M174" s="32"/>
      <c r="N174" s="32"/>
      <c r="O174" s="32"/>
    </row>
    <row r="175" spans="1:15">
      <c r="A175" s="32"/>
      <c r="B175" s="35"/>
      <c r="C175" s="32"/>
      <c r="D175" s="32"/>
      <c r="E175" s="32"/>
      <c r="F175" s="32"/>
      <c r="G175" s="32"/>
      <c r="H175" s="32"/>
      <c r="I175" s="32"/>
      <c r="J175" s="32"/>
      <c r="K175" s="32"/>
      <c r="M175" s="32"/>
      <c r="N175" s="32"/>
      <c r="O175" s="32"/>
    </row>
    <row r="176" spans="1:15">
      <c r="A176" s="32"/>
      <c r="B176" s="35"/>
      <c r="C176" s="32"/>
      <c r="D176" s="32"/>
      <c r="E176" s="32"/>
      <c r="F176" s="32"/>
      <c r="G176" s="32"/>
      <c r="H176" s="32"/>
      <c r="I176" s="32"/>
      <c r="J176" s="32"/>
      <c r="K176" s="32"/>
      <c r="M176" s="32"/>
      <c r="N176" s="32"/>
      <c r="O176" s="32"/>
    </row>
    <row r="177" spans="1:15">
      <c r="A177" s="32"/>
      <c r="B177" s="35"/>
      <c r="C177" s="32"/>
      <c r="D177" s="32"/>
      <c r="E177" s="32"/>
      <c r="F177" s="32"/>
      <c r="G177" s="32"/>
      <c r="H177" s="32"/>
      <c r="I177" s="32"/>
      <c r="J177" s="32"/>
      <c r="K177" s="32"/>
      <c r="M177" s="32"/>
      <c r="N177" s="32"/>
      <c r="O177" s="32"/>
    </row>
    <row r="178" spans="1:15">
      <c r="A178" s="32"/>
      <c r="B178" s="35"/>
      <c r="C178" s="32"/>
      <c r="D178" s="32"/>
      <c r="E178" s="32"/>
      <c r="F178" s="32"/>
      <c r="G178" s="32"/>
      <c r="H178" s="32"/>
      <c r="I178" s="32"/>
      <c r="J178" s="32"/>
      <c r="K178" s="32"/>
      <c r="M178" s="32"/>
      <c r="N178" s="32"/>
      <c r="O178" s="32"/>
    </row>
    <row r="179" spans="1:15">
      <c r="A179" s="32"/>
      <c r="B179" s="35"/>
      <c r="C179" s="32"/>
      <c r="D179" s="32"/>
      <c r="E179" s="32"/>
      <c r="F179" s="32"/>
      <c r="G179" s="32"/>
      <c r="H179" s="32"/>
      <c r="I179" s="32"/>
      <c r="J179" s="32"/>
      <c r="K179" s="32"/>
      <c r="M179" s="32"/>
      <c r="N179" s="32"/>
      <c r="O179" s="32"/>
    </row>
    <row r="180" spans="1:15">
      <c r="A180" s="32"/>
      <c r="B180" s="35"/>
      <c r="C180" s="32"/>
      <c r="D180" s="32"/>
      <c r="E180" s="32"/>
      <c r="F180" s="32"/>
      <c r="G180" s="32"/>
      <c r="H180" s="32"/>
      <c r="I180" s="32"/>
      <c r="J180" s="32"/>
      <c r="K180" s="32"/>
      <c r="M180" s="32"/>
      <c r="N180" s="32"/>
      <c r="O180" s="32"/>
    </row>
    <row r="181" spans="1:15">
      <c r="A181" s="32"/>
      <c r="B181" s="35"/>
      <c r="C181" s="32"/>
      <c r="D181" s="32"/>
      <c r="E181" s="32"/>
      <c r="F181" s="32"/>
      <c r="G181" s="32"/>
      <c r="H181" s="32"/>
      <c r="I181" s="32"/>
      <c r="J181" s="32"/>
      <c r="K181" s="32"/>
      <c r="M181" s="32"/>
      <c r="N181" s="32"/>
      <c r="O181" s="32"/>
    </row>
    <row r="182" spans="1:15">
      <c r="A182" s="32"/>
      <c r="B182" s="35"/>
      <c r="C182" s="32"/>
      <c r="D182" s="32"/>
      <c r="E182" s="32"/>
      <c r="F182" s="32"/>
      <c r="G182" s="32"/>
      <c r="H182" s="32"/>
      <c r="I182" s="32"/>
      <c r="J182" s="32"/>
      <c r="K182" s="32"/>
      <c r="M182" s="32"/>
      <c r="N182" s="32"/>
      <c r="O182" s="32"/>
    </row>
    <row r="183" spans="1:15">
      <c r="A183" s="32"/>
      <c r="B183" s="35"/>
      <c r="C183" s="32"/>
      <c r="D183" s="32"/>
      <c r="E183" s="32"/>
      <c r="F183" s="32"/>
      <c r="G183" s="32"/>
      <c r="H183" s="32"/>
      <c r="I183" s="32"/>
      <c r="J183" s="32"/>
      <c r="K183" s="32"/>
      <c r="M183" s="32"/>
      <c r="N183" s="32"/>
      <c r="O183" s="32"/>
    </row>
    <row r="184" spans="1:15">
      <c r="A184" s="32"/>
      <c r="B184" s="35"/>
      <c r="C184" s="32"/>
      <c r="D184" s="32"/>
      <c r="E184" s="32"/>
      <c r="F184" s="32"/>
      <c r="G184" s="32"/>
      <c r="H184" s="32"/>
      <c r="I184" s="32"/>
      <c r="J184" s="32"/>
      <c r="K184" s="32"/>
      <c r="M184" s="32"/>
      <c r="N184" s="32"/>
      <c r="O184" s="32"/>
    </row>
    <row r="185" spans="1:15">
      <c r="A185" s="32"/>
      <c r="B185" s="35"/>
      <c r="C185" s="32"/>
      <c r="D185" s="32"/>
      <c r="E185" s="32"/>
      <c r="F185" s="32"/>
      <c r="G185" s="32"/>
      <c r="H185" s="32"/>
      <c r="I185" s="32"/>
      <c r="J185" s="32"/>
      <c r="K185" s="32"/>
      <c r="M185" s="32"/>
      <c r="N185" s="32"/>
      <c r="O185" s="32"/>
    </row>
    <row r="186" spans="1:15">
      <c r="A186" s="32"/>
      <c r="B186" s="35"/>
      <c r="C186" s="32"/>
      <c r="D186" s="32"/>
      <c r="E186" s="32"/>
      <c r="F186" s="32"/>
      <c r="G186" s="32"/>
      <c r="H186" s="32"/>
      <c r="I186" s="32"/>
      <c r="J186" s="32"/>
      <c r="K186" s="32"/>
      <c r="M186" s="32"/>
      <c r="N186" s="32"/>
      <c r="O186" s="32"/>
    </row>
    <row r="187" spans="1:15">
      <c r="A187" s="32"/>
      <c r="B187" s="35"/>
      <c r="C187" s="32"/>
      <c r="D187" s="32"/>
      <c r="E187" s="32"/>
      <c r="F187" s="32"/>
      <c r="G187" s="32"/>
      <c r="H187" s="32"/>
      <c r="I187" s="32"/>
      <c r="J187" s="32"/>
      <c r="K187" s="32"/>
      <c r="M187" s="32"/>
      <c r="N187" s="32"/>
      <c r="O187" s="32"/>
    </row>
    <row r="188" spans="1:15">
      <c r="A188" s="32"/>
      <c r="B188" s="35"/>
      <c r="C188" s="32"/>
      <c r="D188" s="32"/>
      <c r="E188" s="32"/>
      <c r="F188" s="32"/>
      <c r="G188" s="32"/>
      <c r="H188" s="32"/>
      <c r="I188" s="32"/>
      <c r="J188" s="32"/>
      <c r="K188" s="32"/>
      <c r="M188" s="32"/>
      <c r="N188" s="32"/>
      <c r="O188" s="32"/>
    </row>
    <row r="189" spans="1:15">
      <c r="A189" s="32"/>
      <c r="B189" s="35"/>
      <c r="C189" s="32"/>
      <c r="D189" s="32"/>
      <c r="E189" s="32"/>
      <c r="F189" s="32"/>
      <c r="G189" s="32"/>
      <c r="H189" s="32"/>
      <c r="I189" s="32"/>
      <c r="J189" s="32"/>
      <c r="K189" s="32"/>
      <c r="M189" s="32"/>
      <c r="N189" s="32"/>
      <c r="O189" s="32"/>
    </row>
    <row r="190" spans="1:15">
      <c r="A190" s="32"/>
      <c r="B190" s="35"/>
      <c r="C190" s="32"/>
      <c r="D190" s="32"/>
      <c r="E190" s="32"/>
      <c r="F190" s="32"/>
      <c r="G190" s="32"/>
      <c r="H190" s="32"/>
      <c r="I190" s="32"/>
      <c r="J190" s="32"/>
      <c r="K190" s="32"/>
      <c r="M190" s="32"/>
      <c r="N190" s="32"/>
      <c r="O190" s="32"/>
    </row>
    <row r="191" spans="1:15">
      <c r="A191" s="32"/>
      <c r="B191" s="35"/>
      <c r="C191" s="32"/>
      <c r="D191" s="32"/>
      <c r="E191" s="32"/>
      <c r="F191" s="32"/>
      <c r="G191" s="32"/>
      <c r="H191" s="32"/>
      <c r="I191" s="32"/>
      <c r="J191" s="32"/>
      <c r="K191" s="32"/>
      <c r="M191" s="32"/>
      <c r="N191" s="32"/>
      <c r="O191" s="32"/>
    </row>
    <row r="192" spans="1:15">
      <c r="A192" s="32"/>
      <c r="B192" s="35"/>
      <c r="C192" s="32"/>
      <c r="D192" s="32"/>
      <c r="E192" s="32"/>
      <c r="F192" s="32"/>
      <c r="G192" s="32"/>
      <c r="H192" s="32"/>
      <c r="I192" s="32"/>
      <c r="J192" s="32"/>
      <c r="K192" s="32"/>
      <c r="M192" s="32"/>
      <c r="N192" s="32"/>
      <c r="O192" s="32"/>
    </row>
    <row r="193" spans="1:15">
      <c r="A193" s="32"/>
      <c r="B193" s="35"/>
      <c r="C193" s="32"/>
      <c r="D193" s="32"/>
      <c r="E193" s="32"/>
      <c r="F193" s="32"/>
      <c r="G193" s="32"/>
      <c r="H193" s="32"/>
      <c r="I193" s="32"/>
      <c r="J193" s="32"/>
      <c r="K193" s="32"/>
      <c r="M193" s="32"/>
      <c r="N193" s="32"/>
      <c r="O193" s="32"/>
    </row>
    <row r="194" spans="1:15">
      <c r="A194" s="32"/>
      <c r="B194" s="35"/>
      <c r="C194" s="32"/>
      <c r="D194" s="32"/>
      <c r="E194" s="32"/>
      <c r="F194" s="32"/>
      <c r="G194" s="32"/>
      <c r="H194" s="32"/>
      <c r="I194" s="32"/>
      <c r="J194" s="32"/>
      <c r="K194" s="32"/>
      <c r="M194" s="32"/>
      <c r="N194" s="32"/>
      <c r="O194" s="32"/>
    </row>
    <row r="195" spans="1:15">
      <c r="A195" s="32"/>
      <c r="B195" s="35"/>
      <c r="C195" s="32"/>
      <c r="D195" s="32"/>
      <c r="E195" s="32"/>
      <c r="F195" s="32"/>
      <c r="G195" s="32"/>
      <c r="H195" s="32"/>
      <c r="I195" s="32"/>
      <c r="J195" s="32"/>
      <c r="K195" s="32"/>
      <c r="M195" s="32"/>
      <c r="N195" s="32"/>
      <c r="O195" s="32"/>
    </row>
    <row r="196" spans="1:15">
      <c r="A196" s="32"/>
      <c r="B196" s="35"/>
      <c r="C196" s="32"/>
      <c r="D196" s="32"/>
      <c r="E196" s="32"/>
      <c r="F196" s="32"/>
      <c r="G196" s="32"/>
      <c r="H196" s="32"/>
      <c r="I196" s="32"/>
      <c r="J196" s="32"/>
      <c r="K196" s="32"/>
      <c r="M196" s="32"/>
      <c r="N196" s="32"/>
      <c r="O196" s="32"/>
    </row>
    <row r="197" spans="1:15">
      <c r="A197" s="32"/>
      <c r="B197" s="35"/>
      <c r="C197" s="32"/>
      <c r="D197" s="32"/>
      <c r="E197" s="32"/>
      <c r="F197" s="32"/>
      <c r="G197" s="32"/>
      <c r="H197" s="32"/>
      <c r="I197" s="32"/>
      <c r="J197" s="32"/>
      <c r="K197" s="32"/>
      <c r="M197" s="32"/>
      <c r="N197" s="32"/>
      <c r="O197" s="32"/>
    </row>
    <row r="198" spans="1:15">
      <c r="A198" s="32"/>
      <c r="B198" s="35"/>
      <c r="C198" s="32"/>
      <c r="D198" s="32"/>
      <c r="E198" s="32"/>
      <c r="F198" s="32"/>
      <c r="G198" s="32"/>
      <c r="H198" s="32"/>
      <c r="I198" s="32"/>
      <c r="J198" s="32"/>
      <c r="K198" s="32"/>
      <c r="M198" s="32"/>
      <c r="N198" s="32"/>
      <c r="O198" s="32"/>
    </row>
    <row r="199" spans="1:15">
      <c r="A199" s="32"/>
      <c r="B199" s="35"/>
      <c r="C199" s="32"/>
      <c r="D199" s="32"/>
      <c r="E199" s="32"/>
      <c r="F199" s="32"/>
      <c r="G199" s="32"/>
      <c r="H199" s="32"/>
      <c r="I199" s="32"/>
      <c r="J199" s="32"/>
      <c r="K199" s="32"/>
      <c r="M199" s="32"/>
      <c r="N199" s="32"/>
      <c r="O199" s="32"/>
    </row>
    <row r="200" spans="1:15">
      <c r="A200" s="32"/>
      <c r="B200" s="35"/>
      <c r="C200" s="32"/>
      <c r="D200" s="32"/>
      <c r="E200" s="32"/>
      <c r="F200" s="32"/>
      <c r="G200" s="32"/>
      <c r="H200" s="32"/>
      <c r="I200" s="32"/>
      <c r="J200" s="32"/>
      <c r="K200" s="32"/>
      <c r="M200" s="32"/>
      <c r="N200" s="32"/>
      <c r="O200" s="32"/>
    </row>
    <row r="201" spans="1:15">
      <c r="A201" s="32"/>
      <c r="B201" s="35"/>
      <c r="C201" s="32"/>
      <c r="D201" s="32"/>
      <c r="E201" s="32"/>
      <c r="F201" s="32"/>
      <c r="G201" s="32"/>
      <c r="H201" s="32"/>
      <c r="I201" s="32"/>
      <c r="J201" s="32"/>
      <c r="K201" s="32"/>
      <c r="M201" s="32"/>
      <c r="N201" s="32"/>
      <c r="O201" s="32"/>
    </row>
    <row r="202" spans="1:15">
      <c r="A202" s="32"/>
      <c r="B202" s="35"/>
      <c r="C202" s="32"/>
      <c r="D202" s="32"/>
      <c r="E202" s="32"/>
      <c r="F202" s="32"/>
      <c r="G202" s="32"/>
      <c r="H202" s="32"/>
      <c r="I202" s="32"/>
      <c r="J202" s="32"/>
      <c r="K202" s="32"/>
      <c r="M202" s="32"/>
      <c r="N202" s="32"/>
      <c r="O202" s="32"/>
    </row>
    <row r="203" spans="1:15">
      <c r="A203" s="32"/>
      <c r="B203" s="35"/>
      <c r="C203" s="32"/>
      <c r="D203" s="32"/>
      <c r="E203" s="32"/>
      <c r="F203" s="32"/>
      <c r="G203" s="32"/>
      <c r="H203" s="32"/>
      <c r="I203" s="32"/>
      <c r="J203" s="32"/>
      <c r="K203" s="32"/>
      <c r="M203" s="32"/>
      <c r="N203" s="32"/>
      <c r="O203" s="32"/>
    </row>
    <row r="204" spans="1:15">
      <c r="A204" s="32"/>
      <c r="B204" s="35"/>
      <c r="C204" s="32"/>
      <c r="D204" s="32"/>
      <c r="E204" s="32"/>
      <c r="F204" s="32"/>
      <c r="G204" s="32"/>
      <c r="H204" s="32"/>
      <c r="I204" s="32"/>
      <c r="J204" s="32"/>
      <c r="K204" s="32"/>
      <c r="M204" s="32"/>
      <c r="N204" s="32"/>
      <c r="O204" s="32"/>
    </row>
    <row r="205" spans="1:15">
      <c r="A205" s="32"/>
      <c r="B205" s="35"/>
      <c r="C205" s="32"/>
      <c r="D205" s="32"/>
      <c r="E205" s="32"/>
      <c r="F205" s="32"/>
      <c r="G205" s="32"/>
      <c r="H205" s="32"/>
      <c r="I205" s="32"/>
      <c r="J205" s="32"/>
      <c r="K205" s="32"/>
      <c r="M205" s="32"/>
      <c r="N205" s="32"/>
      <c r="O205" s="32"/>
    </row>
    <row r="206" spans="1:15">
      <c r="A206" s="32"/>
      <c r="B206" s="35"/>
      <c r="C206" s="32"/>
      <c r="D206" s="32"/>
      <c r="E206" s="32"/>
      <c r="F206" s="32"/>
      <c r="G206" s="32"/>
      <c r="H206" s="32"/>
      <c r="I206" s="32"/>
      <c r="J206" s="32"/>
      <c r="K206" s="32"/>
      <c r="M206" s="32"/>
      <c r="N206" s="32"/>
      <c r="O206" s="32"/>
    </row>
    <row r="207" spans="1:15">
      <c r="A207" s="32"/>
      <c r="B207" s="35"/>
      <c r="C207" s="32"/>
      <c r="D207" s="32"/>
      <c r="E207" s="32"/>
      <c r="F207" s="32"/>
      <c r="G207" s="32"/>
      <c r="H207" s="32"/>
      <c r="I207" s="32"/>
      <c r="J207" s="32"/>
      <c r="K207" s="32"/>
      <c r="M207" s="32"/>
      <c r="N207" s="32"/>
      <c r="O207" s="32"/>
    </row>
    <row r="208" spans="1:15">
      <c r="A208" s="32"/>
      <c r="B208" s="35"/>
      <c r="C208" s="32"/>
      <c r="D208" s="32"/>
      <c r="E208" s="32"/>
      <c r="F208" s="32"/>
      <c r="G208" s="32"/>
      <c r="H208" s="32"/>
      <c r="I208" s="32"/>
      <c r="J208" s="32"/>
      <c r="K208" s="32"/>
      <c r="M208" s="32"/>
      <c r="N208" s="32"/>
      <c r="O208" s="32"/>
    </row>
    <row r="209" spans="1:15">
      <c r="A209" s="32"/>
      <c r="B209" s="35"/>
      <c r="C209" s="32"/>
      <c r="D209" s="32"/>
      <c r="E209" s="32"/>
      <c r="F209" s="32"/>
      <c r="G209" s="32"/>
      <c r="H209" s="32"/>
      <c r="I209" s="32"/>
      <c r="J209" s="32"/>
      <c r="K209" s="32"/>
      <c r="M209" s="32"/>
      <c r="N209" s="32"/>
      <c r="O209" s="32"/>
    </row>
    <row r="210" spans="1:15">
      <c r="A210" s="32"/>
      <c r="B210" s="35"/>
      <c r="C210" s="32"/>
      <c r="D210" s="32"/>
      <c r="E210" s="32"/>
      <c r="F210" s="32"/>
      <c r="G210" s="32"/>
      <c r="H210" s="32"/>
      <c r="I210" s="32"/>
      <c r="J210" s="32"/>
      <c r="K210" s="32"/>
      <c r="M210" s="32"/>
      <c r="N210" s="32"/>
      <c r="O210" s="32"/>
    </row>
    <row r="211" spans="1:15">
      <c r="A211" s="32"/>
      <c r="B211" s="35"/>
      <c r="C211" s="32"/>
      <c r="D211" s="32"/>
      <c r="E211" s="32"/>
      <c r="F211" s="32"/>
      <c r="G211" s="32"/>
      <c r="H211" s="32"/>
      <c r="I211" s="32"/>
      <c r="J211" s="32"/>
      <c r="K211" s="32"/>
      <c r="M211" s="32"/>
      <c r="N211" s="32"/>
      <c r="O211" s="32"/>
    </row>
    <row r="212" spans="1:15">
      <c r="A212" s="32"/>
      <c r="B212" s="35"/>
      <c r="C212" s="32"/>
      <c r="D212" s="32"/>
      <c r="E212" s="32"/>
      <c r="F212" s="32"/>
      <c r="G212" s="32"/>
      <c r="H212" s="32"/>
      <c r="I212" s="32"/>
      <c r="J212" s="32"/>
      <c r="K212" s="32"/>
      <c r="M212" s="32"/>
      <c r="N212" s="32"/>
      <c r="O212" s="32"/>
    </row>
    <row r="213" spans="1:15">
      <c r="A213" s="32"/>
      <c r="B213" s="35"/>
      <c r="C213" s="32"/>
      <c r="D213" s="32"/>
      <c r="E213" s="32"/>
      <c r="F213" s="32"/>
      <c r="G213" s="32"/>
      <c r="H213" s="32"/>
      <c r="I213" s="32"/>
      <c r="J213" s="32"/>
      <c r="K213" s="32"/>
      <c r="M213" s="32"/>
      <c r="N213" s="32"/>
      <c r="O213" s="32"/>
    </row>
    <row r="214" spans="1:15">
      <c r="A214" s="32"/>
      <c r="B214" s="35"/>
      <c r="C214" s="32"/>
      <c r="D214" s="32"/>
      <c r="E214" s="32"/>
      <c r="F214" s="32"/>
      <c r="G214" s="32"/>
      <c r="H214" s="32"/>
      <c r="I214" s="32"/>
      <c r="J214" s="32"/>
      <c r="K214" s="32"/>
      <c r="M214" s="32"/>
      <c r="N214" s="32"/>
      <c r="O214" s="32"/>
    </row>
    <row r="215" spans="1:15">
      <c r="A215" s="32"/>
      <c r="B215" s="35"/>
      <c r="C215" s="32"/>
      <c r="D215" s="32"/>
      <c r="E215" s="32"/>
      <c r="F215" s="32"/>
      <c r="G215" s="32"/>
      <c r="H215" s="32"/>
      <c r="I215" s="32"/>
      <c r="J215" s="32"/>
      <c r="K215" s="32"/>
      <c r="M215" s="32"/>
      <c r="N215" s="32"/>
      <c r="O215" s="32"/>
    </row>
    <row r="216" spans="1:15">
      <c r="A216" s="32"/>
      <c r="B216" s="35"/>
      <c r="C216" s="32"/>
      <c r="D216" s="32"/>
      <c r="E216" s="32"/>
      <c r="F216" s="32"/>
      <c r="G216" s="32"/>
      <c r="H216" s="32"/>
      <c r="I216" s="32"/>
      <c r="J216" s="32"/>
      <c r="K216" s="32"/>
      <c r="M216" s="32"/>
      <c r="N216" s="32"/>
      <c r="O216" s="32"/>
    </row>
    <row r="217" spans="1:15">
      <c r="A217" s="32"/>
      <c r="B217" s="35"/>
      <c r="C217" s="32"/>
      <c r="D217" s="32"/>
      <c r="E217" s="32"/>
      <c r="F217" s="32"/>
      <c r="G217" s="32"/>
      <c r="H217" s="32"/>
      <c r="I217" s="32"/>
      <c r="J217" s="32"/>
      <c r="K217" s="32"/>
      <c r="M217" s="32"/>
      <c r="N217" s="32"/>
      <c r="O217" s="32"/>
    </row>
    <row r="218" spans="1:15">
      <c r="A218" s="32"/>
      <c r="B218" s="35"/>
      <c r="C218" s="32"/>
      <c r="D218" s="32"/>
      <c r="E218" s="32"/>
      <c r="F218" s="32"/>
      <c r="G218" s="32"/>
      <c r="H218" s="32"/>
      <c r="I218" s="32"/>
      <c r="J218" s="32"/>
      <c r="K218" s="32"/>
      <c r="M218" s="32"/>
      <c r="N218" s="32"/>
      <c r="O218" s="32"/>
    </row>
    <row r="219" spans="1:15">
      <c r="A219" s="32"/>
      <c r="B219" s="35"/>
      <c r="C219" s="32"/>
      <c r="D219" s="32"/>
      <c r="E219" s="32"/>
      <c r="F219" s="32"/>
      <c r="G219" s="32"/>
      <c r="H219" s="32"/>
      <c r="I219" s="32"/>
      <c r="J219" s="32"/>
      <c r="K219" s="32"/>
      <c r="M219" s="32"/>
      <c r="N219" s="32"/>
      <c r="O219" s="32"/>
    </row>
    <row r="220" spans="1:15">
      <c r="A220" s="32"/>
      <c r="B220" s="35"/>
      <c r="C220" s="32"/>
      <c r="D220" s="32"/>
      <c r="E220" s="32"/>
      <c r="F220" s="32"/>
      <c r="G220" s="32"/>
      <c r="H220" s="32"/>
      <c r="I220" s="32"/>
      <c r="J220" s="32"/>
      <c r="K220" s="32"/>
      <c r="M220" s="32"/>
      <c r="N220" s="32"/>
      <c r="O220" s="32"/>
    </row>
    <row r="221" spans="1:15">
      <c r="A221" s="32"/>
      <c r="B221" s="35"/>
      <c r="C221" s="32"/>
      <c r="D221" s="32"/>
      <c r="E221" s="32"/>
      <c r="F221" s="32"/>
      <c r="G221" s="32"/>
      <c r="H221" s="32"/>
      <c r="I221" s="32"/>
      <c r="J221" s="32"/>
      <c r="K221" s="32"/>
      <c r="M221" s="32"/>
      <c r="N221" s="32"/>
      <c r="O221" s="32"/>
    </row>
    <row r="222" spans="1:15">
      <c r="A222" s="32"/>
      <c r="B222" s="35"/>
      <c r="C222" s="32"/>
      <c r="D222" s="32"/>
      <c r="E222" s="32"/>
      <c r="F222" s="32"/>
      <c r="G222" s="32"/>
      <c r="H222" s="32"/>
      <c r="I222" s="32"/>
      <c r="J222" s="32"/>
      <c r="K222" s="32"/>
      <c r="M222" s="32"/>
      <c r="N222" s="32"/>
      <c r="O222" s="32"/>
    </row>
    <row r="223" spans="1:15">
      <c r="A223" s="32"/>
      <c r="B223" s="35"/>
      <c r="C223" s="32"/>
      <c r="D223" s="32"/>
      <c r="E223" s="32"/>
      <c r="F223" s="32"/>
      <c r="G223" s="32"/>
      <c r="H223" s="32"/>
      <c r="I223" s="32"/>
      <c r="J223" s="32"/>
      <c r="K223" s="32"/>
      <c r="M223" s="32"/>
      <c r="N223" s="32"/>
      <c r="O223" s="32"/>
    </row>
    <row r="224" spans="1:15">
      <c r="A224" s="32"/>
      <c r="B224" s="35"/>
      <c r="C224" s="32"/>
      <c r="D224" s="32"/>
      <c r="E224" s="32"/>
      <c r="F224" s="32"/>
      <c r="G224" s="32"/>
      <c r="H224" s="32"/>
      <c r="I224" s="32"/>
      <c r="J224" s="32"/>
      <c r="K224" s="32"/>
      <c r="M224" s="32"/>
      <c r="N224" s="32"/>
      <c r="O224" s="32"/>
    </row>
    <row r="225" spans="1:15">
      <c r="A225" s="32"/>
      <c r="B225" s="35"/>
      <c r="C225" s="32"/>
      <c r="D225" s="32"/>
      <c r="E225" s="32"/>
      <c r="F225" s="32"/>
      <c r="G225" s="32"/>
      <c r="H225" s="32"/>
      <c r="I225" s="32"/>
      <c r="J225" s="32"/>
      <c r="K225" s="32"/>
      <c r="M225" s="32"/>
      <c r="N225" s="32"/>
      <c r="O225" s="32"/>
    </row>
    <row r="226" spans="1:15">
      <c r="A226" s="32"/>
      <c r="B226" s="35"/>
      <c r="C226" s="32"/>
      <c r="D226" s="32"/>
      <c r="E226" s="32"/>
      <c r="F226" s="32"/>
      <c r="G226" s="32"/>
      <c r="H226" s="32"/>
      <c r="I226" s="32"/>
      <c r="J226" s="32"/>
      <c r="K226" s="32"/>
      <c r="M226" s="32"/>
      <c r="N226" s="32"/>
      <c r="O226" s="32"/>
    </row>
    <row r="227" spans="1:15">
      <c r="A227" s="32"/>
      <c r="B227" s="35"/>
      <c r="C227" s="32"/>
      <c r="D227" s="32"/>
      <c r="E227" s="32"/>
      <c r="F227" s="32"/>
      <c r="G227" s="32"/>
      <c r="H227" s="32"/>
      <c r="I227" s="32"/>
      <c r="J227" s="32"/>
      <c r="K227" s="32"/>
      <c r="M227" s="32"/>
      <c r="N227" s="32"/>
      <c r="O227" s="32"/>
    </row>
    <row r="228" spans="1:15">
      <c r="A228" s="32"/>
      <c r="B228" s="35"/>
      <c r="C228" s="32"/>
      <c r="D228" s="32"/>
      <c r="E228" s="32"/>
      <c r="F228" s="32"/>
      <c r="G228" s="32"/>
      <c r="H228" s="32"/>
      <c r="I228" s="32"/>
      <c r="J228" s="32"/>
      <c r="K228" s="32"/>
      <c r="M228" s="32"/>
      <c r="N228" s="32"/>
      <c r="O228" s="32"/>
    </row>
    <row r="229" spans="1:15">
      <c r="A229" s="32"/>
      <c r="B229" s="35"/>
      <c r="C229" s="32"/>
      <c r="D229" s="32"/>
      <c r="E229" s="32"/>
      <c r="F229" s="32"/>
      <c r="G229" s="32"/>
      <c r="H229" s="32"/>
      <c r="I229" s="32"/>
      <c r="J229" s="32"/>
      <c r="K229" s="32"/>
      <c r="M229" s="32"/>
      <c r="N229" s="32"/>
      <c r="O229" s="32"/>
    </row>
    <row r="230" spans="1:15">
      <c r="A230" s="32"/>
      <c r="B230" s="35"/>
      <c r="C230" s="32"/>
      <c r="D230" s="32"/>
      <c r="E230" s="32"/>
      <c r="F230" s="32"/>
      <c r="G230" s="32"/>
      <c r="H230" s="32"/>
      <c r="I230" s="32"/>
      <c r="J230" s="32"/>
      <c r="K230" s="32"/>
      <c r="M230" s="32"/>
      <c r="N230" s="32"/>
      <c r="O230" s="32"/>
    </row>
    <row r="231" spans="1:15">
      <c r="A231" s="32"/>
      <c r="B231" s="35"/>
      <c r="C231" s="32"/>
      <c r="D231" s="32"/>
      <c r="E231" s="32"/>
      <c r="F231" s="32"/>
      <c r="G231" s="32"/>
      <c r="H231" s="32"/>
      <c r="I231" s="32"/>
      <c r="J231" s="32"/>
      <c r="K231" s="32"/>
      <c r="M231" s="32"/>
      <c r="N231" s="32"/>
      <c r="O231" s="32"/>
    </row>
    <row r="232" spans="1:15">
      <c r="A232" s="32"/>
      <c r="B232" s="35"/>
      <c r="C232" s="32"/>
      <c r="D232" s="32"/>
      <c r="E232" s="32"/>
      <c r="F232" s="32"/>
      <c r="G232" s="32"/>
      <c r="H232" s="32"/>
      <c r="I232" s="32"/>
      <c r="J232" s="32"/>
      <c r="K232" s="32"/>
      <c r="M232" s="32"/>
      <c r="N232" s="32"/>
      <c r="O232" s="32"/>
    </row>
    <row r="233" spans="1:15">
      <c r="A233" s="32"/>
      <c r="B233" s="35"/>
      <c r="C233" s="32"/>
      <c r="D233" s="32"/>
      <c r="E233" s="32"/>
      <c r="F233" s="32"/>
      <c r="G233" s="32"/>
      <c r="H233" s="32"/>
      <c r="I233" s="32"/>
      <c r="J233" s="32"/>
      <c r="K233" s="32"/>
      <c r="M233" s="32"/>
      <c r="N233" s="32"/>
      <c r="O233" s="32"/>
    </row>
    <row r="234" spans="1:15">
      <c r="A234" s="32"/>
      <c r="B234" s="35"/>
      <c r="C234" s="32"/>
      <c r="D234" s="32"/>
      <c r="E234" s="32"/>
      <c r="F234" s="32"/>
      <c r="G234" s="32"/>
      <c r="H234" s="32"/>
      <c r="I234" s="32"/>
      <c r="J234" s="32"/>
      <c r="K234" s="32"/>
      <c r="M234" s="32"/>
      <c r="N234" s="32"/>
      <c r="O234" s="32"/>
    </row>
    <row r="235" spans="1:15">
      <c r="A235" s="32"/>
      <c r="B235" s="35"/>
      <c r="C235" s="32"/>
      <c r="D235" s="32"/>
      <c r="E235" s="32"/>
      <c r="F235" s="32"/>
      <c r="G235" s="32"/>
      <c r="H235" s="32"/>
      <c r="I235" s="32"/>
      <c r="J235" s="32"/>
      <c r="K235" s="32"/>
      <c r="M235" s="32"/>
      <c r="N235" s="32"/>
      <c r="O235" s="32"/>
    </row>
    <row r="236" spans="1:15">
      <c r="A236" s="32"/>
      <c r="B236" s="35"/>
      <c r="C236" s="32"/>
      <c r="D236" s="32"/>
      <c r="E236" s="32"/>
      <c r="F236" s="32"/>
      <c r="G236" s="32"/>
      <c r="H236" s="32"/>
      <c r="I236" s="32"/>
      <c r="J236" s="32"/>
      <c r="K236" s="32"/>
      <c r="M236" s="32"/>
      <c r="N236" s="32"/>
      <c r="O236" s="32"/>
    </row>
    <row r="237" spans="1:15">
      <c r="A237" s="32"/>
      <c r="B237" s="35"/>
      <c r="C237" s="32"/>
      <c r="D237" s="32"/>
      <c r="E237" s="32"/>
      <c r="F237" s="32"/>
      <c r="G237" s="32"/>
      <c r="H237" s="32"/>
      <c r="I237" s="32"/>
      <c r="J237" s="32"/>
      <c r="K237" s="32"/>
      <c r="M237" s="32"/>
      <c r="N237" s="32"/>
      <c r="O237" s="32"/>
    </row>
    <row r="238" spans="1:15">
      <c r="A238" s="32"/>
      <c r="B238" s="35"/>
      <c r="C238" s="32"/>
      <c r="D238" s="32"/>
      <c r="E238" s="32"/>
      <c r="F238" s="32"/>
      <c r="G238" s="32"/>
      <c r="H238" s="32"/>
      <c r="I238" s="32"/>
      <c r="J238" s="32"/>
      <c r="K238" s="32"/>
      <c r="M238" s="32"/>
      <c r="N238" s="32"/>
      <c r="O238" s="32"/>
    </row>
    <row r="239" spans="1:15">
      <c r="A239" s="32"/>
      <c r="B239" s="35"/>
      <c r="C239" s="32"/>
      <c r="D239" s="32"/>
      <c r="E239" s="32"/>
      <c r="F239" s="32"/>
      <c r="G239" s="32"/>
      <c r="H239" s="32"/>
      <c r="I239" s="32"/>
      <c r="J239" s="32"/>
      <c r="K239" s="32"/>
      <c r="M239" s="32"/>
      <c r="N239" s="32"/>
      <c r="O239" s="32"/>
    </row>
    <row r="240" spans="1:15">
      <c r="A240" s="32"/>
      <c r="B240" s="35"/>
      <c r="C240" s="32"/>
      <c r="D240" s="32"/>
      <c r="E240" s="32"/>
      <c r="F240" s="32"/>
      <c r="G240" s="32"/>
      <c r="H240" s="32"/>
      <c r="I240" s="32"/>
      <c r="J240" s="32"/>
      <c r="K240" s="32"/>
      <c r="M240" s="32"/>
      <c r="N240" s="32"/>
      <c r="O240" s="32"/>
    </row>
    <row r="241" spans="1:15">
      <c r="A241" s="32"/>
      <c r="B241" s="35"/>
      <c r="C241" s="32"/>
      <c r="D241" s="32"/>
      <c r="E241" s="32"/>
      <c r="F241" s="32"/>
      <c r="G241" s="32"/>
      <c r="H241" s="32"/>
      <c r="I241" s="32"/>
      <c r="J241" s="32"/>
      <c r="K241" s="32"/>
      <c r="M241" s="32"/>
      <c r="N241" s="32"/>
      <c r="O241" s="32"/>
    </row>
    <row r="242" spans="1:15">
      <c r="A242" s="32"/>
      <c r="B242" s="35"/>
      <c r="C242" s="32"/>
      <c r="D242" s="32"/>
      <c r="E242" s="32"/>
      <c r="F242" s="32"/>
      <c r="G242" s="32"/>
      <c r="H242" s="32"/>
      <c r="I242" s="32"/>
      <c r="J242" s="32"/>
      <c r="K242" s="32"/>
      <c r="M242" s="32"/>
      <c r="N242" s="32"/>
      <c r="O242" s="32"/>
    </row>
    <row r="243" spans="1:15">
      <c r="A243" s="32"/>
      <c r="B243" s="35"/>
      <c r="C243" s="32"/>
      <c r="D243" s="32"/>
      <c r="E243" s="32"/>
      <c r="F243" s="32"/>
      <c r="G243" s="32"/>
      <c r="H243" s="32"/>
      <c r="I243" s="32"/>
      <c r="J243" s="32"/>
      <c r="K243" s="32"/>
      <c r="M243" s="32"/>
      <c r="N243" s="32"/>
      <c r="O243" s="32"/>
    </row>
    <row r="244" spans="1:15">
      <c r="A244" s="32"/>
      <c r="B244" s="35"/>
      <c r="C244" s="32"/>
      <c r="D244" s="32"/>
      <c r="E244" s="32"/>
      <c r="F244" s="32"/>
      <c r="G244" s="32"/>
      <c r="H244" s="32"/>
      <c r="I244" s="32"/>
      <c r="J244" s="32"/>
      <c r="K244" s="32"/>
      <c r="M244" s="32"/>
      <c r="N244" s="32"/>
      <c r="O244" s="32"/>
    </row>
    <row r="245" spans="1:15">
      <c r="A245" s="32"/>
      <c r="B245" s="35"/>
      <c r="C245" s="32"/>
      <c r="D245" s="32"/>
      <c r="E245" s="32"/>
      <c r="F245" s="32"/>
      <c r="G245" s="32"/>
      <c r="H245" s="32"/>
      <c r="I245" s="32"/>
      <c r="J245" s="32"/>
      <c r="K245" s="32"/>
      <c r="M245" s="32"/>
      <c r="N245" s="32"/>
      <c r="O245" s="32"/>
    </row>
    <row r="246" spans="1:15">
      <c r="A246" s="32"/>
      <c r="B246" s="35"/>
      <c r="C246" s="32"/>
      <c r="D246" s="32"/>
      <c r="E246" s="32"/>
      <c r="F246" s="32"/>
      <c r="G246" s="32"/>
      <c r="H246" s="32"/>
      <c r="I246" s="32"/>
      <c r="J246" s="32"/>
      <c r="K246" s="32"/>
      <c r="M246" s="32"/>
      <c r="N246" s="32"/>
      <c r="O246" s="32"/>
    </row>
    <row r="247" spans="1:15">
      <c r="A247" s="32"/>
      <c r="B247" s="35"/>
      <c r="C247" s="32"/>
      <c r="D247" s="32"/>
      <c r="E247" s="32"/>
      <c r="F247" s="32"/>
      <c r="G247" s="32"/>
      <c r="H247" s="32"/>
      <c r="I247" s="32"/>
      <c r="J247" s="32"/>
      <c r="K247" s="32"/>
      <c r="M247" s="32"/>
      <c r="N247" s="32"/>
      <c r="O247" s="32"/>
    </row>
    <row r="248" spans="1:15">
      <c r="A248" s="32"/>
      <c r="B248" s="35"/>
      <c r="C248" s="32"/>
      <c r="D248" s="32"/>
      <c r="E248" s="32"/>
      <c r="F248" s="32"/>
      <c r="G248" s="32"/>
      <c r="H248" s="32"/>
      <c r="I248" s="32"/>
      <c r="J248" s="32"/>
      <c r="K248" s="32"/>
      <c r="M248" s="32"/>
      <c r="N248" s="32"/>
      <c r="O248" s="32"/>
    </row>
    <row r="249" spans="1:15">
      <c r="A249" s="32"/>
      <c r="B249" s="35"/>
      <c r="C249" s="32"/>
      <c r="D249" s="32"/>
      <c r="E249" s="32"/>
      <c r="F249" s="32"/>
      <c r="G249" s="32"/>
      <c r="H249" s="32"/>
      <c r="I249" s="32"/>
      <c r="J249" s="32"/>
      <c r="K249" s="32"/>
      <c r="M249" s="32"/>
      <c r="N249" s="32"/>
      <c r="O249" s="32"/>
    </row>
    <row r="250" spans="1:15">
      <c r="A250" s="32"/>
      <c r="B250" s="35"/>
      <c r="C250" s="32"/>
      <c r="D250" s="32"/>
      <c r="E250" s="32"/>
      <c r="F250" s="32"/>
      <c r="G250" s="32"/>
      <c r="H250" s="32"/>
      <c r="I250" s="32"/>
      <c r="J250" s="32"/>
      <c r="K250" s="32"/>
      <c r="M250" s="32"/>
      <c r="N250" s="32"/>
      <c r="O250" s="32"/>
    </row>
    <row r="251" spans="1:15">
      <c r="A251" s="32"/>
      <c r="B251" s="35"/>
      <c r="C251" s="32"/>
      <c r="D251" s="32"/>
      <c r="E251" s="32"/>
      <c r="F251" s="32"/>
      <c r="G251" s="32"/>
      <c r="H251" s="32"/>
      <c r="I251" s="32"/>
      <c r="J251" s="32"/>
      <c r="K251" s="32"/>
      <c r="M251" s="32"/>
      <c r="N251" s="32"/>
      <c r="O251" s="32"/>
    </row>
    <row r="252" spans="1:15">
      <c r="A252" s="32"/>
      <c r="B252" s="35"/>
      <c r="C252" s="32"/>
      <c r="D252" s="32"/>
      <c r="E252" s="32"/>
      <c r="F252" s="32"/>
      <c r="G252" s="32"/>
      <c r="H252" s="32"/>
      <c r="I252" s="32"/>
      <c r="J252" s="32"/>
      <c r="K252" s="32"/>
      <c r="M252" s="32"/>
      <c r="N252" s="32"/>
      <c r="O252" s="32"/>
    </row>
    <row r="253" spans="1:15">
      <c r="A253" s="32"/>
      <c r="B253" s="35"/>
      <c r="C253" s="32"/>
      <c r="D253" s="32"/>
      <c r="E253" s="32"/>
      <c r="F253" s="32"/>
      <c r="G253" s="32"/>
      <c r="H253" s="32"/>
      <c r="I253" s="32"/>
      <c r="J253" s="32"/>
      <c r="K253" s="32"/>
      <c r="M253" s="32"/>
      <c r="N253" s="32"/>
      <c r="O253" s="32"/>
    </row>
    <row r="254" spans="1:15">
      <c r="A254" s="32"/>
      <c r="B254" s="35"/>
      <c r="C254" s="32"/>
      <c r="D254" s="32"/>
      <c r="E254" s="32"/>
      <c r="F254" s="32"/>
      <c r="G254" s="32"/>
      <c r="H254" s="32"/>
      <c r="I254" s="32"/>
      <c r="J254" s="32"/>
      <c r="K254" s="32"/>
      <c r="M254" s="32"/>
      <c r="N254" s="32"/>
      <c r="O254" s="32"/>
    </row>
    <row r="255" spans="1:15">
      <c r="A255" s="32"/>
      <c r="B255" s="35"/>
      <c r="C255" s="32"/>
      <c r="D255" s="32"/>
      <c r="E255" s="32"/>
      <c r="F255" s="32"/>
      <c r="G255" s="32"/>
      <c r="H255" s="32"/>
      <c r="I255" s="32"/>
      <c r="J255" s="32"/>
      <c r="K255" s="32"/>
      <c r="M255" s="32"/>
      <c r="N255" s="32"/>
      <c r="O255" s="32"/>
    </row>
    <row r="256" spans="1:15">
      <c r="A256" s="32"/>
      <c r="B256" s="35"/>
      <c r="C256" s="32"/>
      <c r="D256" s="32"/>
      <c r="E256" s="32"/>
      <c r="F256" s="32"/>
      <c r="G256" s="32"/>
      <c r="H256" s="32"/>
      <c r="I256" s="32"/>
      <c r="J256" s="32"/>
      <c r="K256" s="32"/>
      <c r="M256" s="32"/>
      <c r="N256" s="32"/>
      <c r="O256" s="32"/>
    </row>
    <row r="257" spans="1:15">
      <c r="A257" s="32"/>
      <c r="B257" s="35"/>
      <c r="C257" s="32"/>
      <c r="D257" s="32"/>
      <c r="E257" s="32"/>
      <c r="F257" s="32"/>
      <c r="G257" s="32"/>
      <c r="H257" s="32"/>
      <c r="I257" s="32"/>
      <c r="J257" s="32"/>
      <c r="K257" s="32"/>
      <c r="M257" s="32"/>
      <c r="N257" s="32"/>
      <c r="O257" s="32"/>
    </row>
    <row r="258" spans="1:15">
      <c r="A258" s="32"/>
      <c r="B258" s="35"/>
      <c r="C258" s="32"/>
      <c r="D258" s="32"/>
      <c r="E258" s="32"/>
      <c r="F258" s="32"/>
      <c r="G258" s="32"/>
      <c r="H258" s="32"/>
      <c r="I258" s="32"/>
      <c r="J258" s="32"/>
      <c r="K258" s="32"/>
      <c r="M258" s="32"/>
      <c r="N258" s="32"/>
      <c r="O258" s="32"/>
    </row>
    <row r="259" spans="1:15">
      <c r="A259" s="32"/>
      <c r="B259" s="35"/>
      <c r="C259" s="32"/>
      <c r="D259" s="32"/>
      <c r="E259" s="32"/>
      <c r="F259" s="32"/>
      <c r="G259" s="32"/>
      <c r="H259" s="32"/>
      <c r="I259" s="32"/>
      <c r="J259" s="32"/>
      <c r="K259" s="32"/>
      <c r="M259" s="32"/>
      <c r="N259" s="32"/>
      <c r="O259" s="32"/>
    </row>
    <row r="260" spans="1:15">
      <c r="A260" s="32"/>
      <c r="B260" s="35"/>
      <c r="C260" s="32"/>
      <c r="D260" s="32"/>
      <c r="E260" s="32"/>
      <c r="F260" s="32"/>
      <c r="G260" s="32"/>
      <c r="H260" s="32"/>
      <c r="I260" s="32"/>
      <c r="J260" s="32"/>
      <c r="K260" s="32"/>
      <c r="M260" s="32"/>
      <c r="N260" s="32"/>
      <c r="O260" s="32"/>
    </row>
    <row r="261" spans="1:15">
      <c r="A261" s="32"/>
      <c r="B261" s="35"/>
      <c r="C261" s="32"/>
      <c r="D261" s="32"/>
      <c r="E261" s="32"/>
      <c r="F261" s="32"/>
      <c r="G261" s="32"/>
      <c r="H261" s="32"/>
      <c r="I261" s="32"/>
      <c r="J261" s="32"/>
      <c r="K261" s="32"/>
      <c r="M261" s="32"/>
      <c r="N261" s="32"/>
      <c r="O261" s="32"/>
    </row>
    <row r="262" spans="1:15">
      <c r="A262" s="32"/>
      <c r="B262" s="35"/>
      <c r="C262" s="32"/>
      <c r="D262" s="32"/>
      <c r="E262" s="32"/>
      <c r="F262" s="32"/>
      <c r="G262" s="32"/>
      <c r="H262" s="32"/>
      <c r="I262" s="32"/>
      <c r="J262" s="32"/>
      <c r="K262" s="32"/>
      <c r="M262" s="32"/>
      <c r="N262" s="32"/>
      <c r="O262" s="32"/>
    </row>
    <row r="263" spans="1:15">
      <c r="A263" s="32"/>
      <c r="B263" s="35"/>
      <c r="C263" s="32"/>
      <c r="D263" s="32"/>
      <c r="E263" s="32"/>
      <c r="F263" s="32"/>
      <c r="G263" s="32"/>
      <c r="H263" s="32"/>
      <c r="I263" s="32"/>
      <c r="J263" s="32"/>
      <c r="K263" s="32"/>
      <c r="M263" s="32"/>
      <c r="N263" s="32"/>
      <c r="O263" s="32"/>
    </row>
    <row r="264" spans="1:15">
      <c r="A264" s="32"/>
      <c r="B264" s="35"/>
      <c r="C264" s="32"/>
      <c r="D264" s="32"/>
      <c r="E264" s="32"/>
      <c r="F264" s="32"/>
      <c r="G264" s="32"/>
      <c r="H264" s="32"/>
      <c r="I264" s="32"/>
      <c r="J264" s="32"/>
      <c r="K264" s="32"/>
      <c r="M264" s="32"/>
      <c r="N264" s="32"/>
      <c r="O264" s="32"/>
    </row>
    <row r="265" spans="1:15">
      <c r="A265" s="32"/>
      <c r="B265" s="35"/>
      <c r="C265" s="32"/>
      <c r="D265" s="32"/>
      <c r="E265" s="32"/>
      <c r="F265" s="32"/>
      <c r="G265" s="32"/>
      <c r="H265" s="32"/>
      <c r="I265" s="32"/>
      <c r="J265" s="32"/>
      <c r="K265" s="32"/>
      <c r="M265" s="32"/>
      <c r="N265" s="32"/>
      <c r="O265" s="32"/>
    </row>
    <row r="266" spans="1:15">
      <c r="A266" s="32"/>
      <c r="B266" s="35"/>
      <c r="C266" s="32"/>
      <c r="D266" s="32"/>
      <c r="E266" s="32"/>
      <c r="F266" s="32"/>
      <c r="G266" s="32"/>
      <c r="H266" s="32"/>
      <c r="I266" s="32"/>
      <c r="J266" s="32"/>
      <c r="K266" s="32"/>
      <c r="M266" s="32"/>
      <c r="N266" s="32"/>
      <c r="O266" s="32"/>
    </row>
    <row r="267" spans="1:15">
      <c r="A267" s="32"/>
      <c r="B267" s="35"/>
      <c r="C267" s="32"/>
      <c r="D267" s="32"/>
      <c r="E267" s="32"/>
      <c r="F267" s="32"/>
      <c r="G267" s="32"/>
      <c r="H267" s="32"/>
      <c r="I267" s="32"/>
      <c r="J267" s="32"/>
      <c r="K267" s="32"/>
      <c r="M267" s="32"/>
      <c r="N267" s="32"/>
      <c r="O267" s="32"/>
    </row>
    <row r="268" spans="1:15">
      <c r="A268" s="32"/>
      <c r="B268" s="35"/>
      <c r="C268" s="32"/>
      <c r="D268" s="32"/>
      <c r="E268" s="32"/>
      <c r="F268" s="32"/>
      <c r="G268" s="32"/>
      <c r="H268" s="32"/>
      <c r="I268" s="32"/>
      <c r="J268" s="32"/>
      <c r="K268" s="32"/>
      <c r="M268" s="32"/>
      <c r="N268" s="32"/>
      <c r="O268" s="32"/>
    </row>
    <row r="269" spans="1:15">
      <c r="A269" s="32"/>
      <c r="B269" s="35"/>
      <c r="C269" s="32"/>
      <c r="D269" s="32"/>
      <c r="E269" s="32"/>
      <c r="F269" s="32"/>
      <c r="G269" s="32"/>
      <c r="H269" s="32"/>
      <c r="I269" s="32"/>
      <c r="J269" s="32"/>
      <c r="K269" s="32"/>
      <c r="M269" s="32"/>
      <c r="N269" s="32"/>
      <c r="O269" s="32"/>
    </row>
    <row r="270" spans="1:15">
      <c r="A270" s="32"/>
      <c r="B270" s="35"/>
      <c r="C270" s="32"/>
      <c r="D270" s="32"/>
      <c r="E270" s="32"/>
      <c r="F270" s="32"/>
      <c r="G270" s="32"/>
      <c r="H270" s="32"/>
      <c r="I270" s="32"/>
      <c r="J270" s="32"/>
      <c r="K270" s="32"/>
      <c r="M270" s="32"/>
      <c r="N270" s="32"/>
      <c r="O270" s="32"/>
    </row>
    <row r="271" spans="1:15">
      <c r="A271" s="32"/>
      <c r="B271" s="35"/>
      <c r="C271" s="32"/>
      <c r="D271" s="32"/>
      <c r="E271" s="32"/>
      <c r="F271" s="32"/>
      <c r="G271" s="32"/>
      <c r="H271" s="32"/>
      <c r="I271" s="32"/>
      <c r="J271" s="32"/>
      <c r="K271" s="32"/>
      <c r="M271" s="32"/>
      <c r="N271" s="32"/>
      <c r="O271" s="32"/>
    </row>
    <row r="272" spans="1:15">
      <c r="A272" s="32"/>
      <c r="B272" s="35"/>
      <c r="C272" s="32"/>
      <c r="D272" s="32"/>
      <c r="E272" s="32"/>
      <c r="F272" s="32"/>
      <c r="G272" s="32"/>
      <c r="H272" s="32"/>
      <c r="I272" s="32"/>
      <c r="J272" s="32"/>
      <c r="K272" s="32"/>
      <c r="M272" s="32"/>
      <c r="N272" s="32"/>
      <c r="O272" s="32"/>
    </row>
    <row r="273" spans="1:15">
      <c r="A273" s="32"/>
      <c r="B273" s="35"/>
      <c r="C273" s="32"/>
      <c r="D273" s="32"/>
      <c r="E273" s="32"/>
      <c r="F273" s="32"/>
      <c r="G273" s="32"/>
      <c r="H273" s="32"/>
      <c r="I273" s="32"/>
      <c r="J273" s="32"/>
      <c r="K273" s="32"/>
      <c r="M273" s="32"/>
      <c r="N273" s="32"/>
      <c r="O273" s="32"/>
    </row>
    <row r="274" spans="1:15">
      <c r="A274" s="32"/>
      <c r="B274" s="35"/>
      <c r="C274" s="32"/>
      <c r="D274" s="32"/>
      <c r="E274" s="32"/>
      <c r="F274" s="32"/>
      <c r="G274" s="32"/>
      <c r="H274" s="32"/>
      <c r="I274" s="32"/>
      <c r="J274" s="32"/>
      <c r="K274" s="32"/>
      <c r="M274" s="32"/>
      <c r="N274" s="32"/>
      <c r="O274" s="32"/>
    </row>
    <row r="275" spans="1:15">
      <c r="A275" s="32"/>
      <c r="B275" s="35"/>
      <c r="C275" s="32"/>
      <c r="D275" s="32"/>
      <c r="E275" s="32"/>
      <c r="F275" s="32"/>
      <c r="G275" s="32"/>
      <c r="H275" s="32"/>
      <c r="I275" s="32"/>
      <c r="J275" s="32"/>
      <c r="K275" s="32"/>
      <c r="M275" s="32"/>
      <c r="N275" s="32"/>
      <c r="O275" s="32"/>
    </row>
    <row r="276" spans="1:15">
      <c r="A276" s="32"/>
      <c r="B276" s="35"/>
      <c r="C276" s="32"/>
      <c r="D276" s="32"/>
      <c r="E276" s="32"/>
      <c r="F276" s="32"/>
      <c r="G276" s="32"/>
      <c r="H276" s="32"/>
      <c r="I276" s="32"/>
      <c r="J276" s="32"/>
      <c r="K276" s="32"/>
      <c r="M276" s="32"/>
      <c r="N276" s="32"/>
      <c r="O276" s="32"/>
    </row>
    <row r="277" spans="1:15">
      <c r="A277" s="32"/>
      <c r="B277" s="35"/>
      <c r="C277" s="32"/>
      <c r="D277" s="32"/>
      <c r="E277" s="32"/>
      <c r="F277" s="32"/>
      <c r="G277" s="32"/>
      <c r="H277" s="32"/>
      <c r="I277" s="32"/>
      <c r="J277" s="32"/>
      <c r="K277" s="32"/>
      <c r="M277" s="32"/>
      <c r="N277" s="32"/>
      <c r="O277" s="32"/>
    </row>
    <row r="278" spans="1:15">
      <c r="A278" s="32"/>
      <c r="B278" s="35"/>
      <c r="C278" s="32"/>
      <c r="D278" s="32"/>
      <c r="E278" s="32"/>
      <c r="F278" s="32"/>
      <c r="G278" s="32"/>
      <c r="H278" s="32"/>
      <c r="I278" s="32"/>
      <c r="J278" s="32"/>
      <c r="K278" s="32"/>
      <c r="M278" s="32"/>
      <c r="N278" s="32"/>
      <c r="O278" s="32"/>
    </row>
    <row r="279" spans="1:15">
      <c r="A279" s="32"/>
      <c r="B279" s="35"/>
      <c r="C279" s="32"/>
      <c r="D279" s="32"/>
      <c r="E279" s="32"/>
      <c r="F279" s="32"/>
      <c r="G279" s="32"/>
      <c r="H279" s="32"/>
      <c r="I279" s="32"/>
      <c r="J279" s="32"/>
      <c r="K279" s="32"/>
      <c r="M279" s="32"/>
      <c r="N279" s="32"/>
      <c r="O279" s="32"/>
    </row>
    <row r="280" spans="1:15">
      <c r="A280" s="32"/>
      <c r="B280" s="35"/>
      <c r="C280" s="32"/>
      <c r="D280" s="32"/>
      <c r="E280" s="32"/>
      <c r="F280" s="32"/>
      <c r="G280" s="32"/>
      <c r="H280" s="32"/>
      <c r="I280" s="32"/>
      <c r="J280" s="32"/>
      <c r="K280" s="32"/>
      <c r="M280" s="32"/>
      <c r="N280" s="32"/>
      <c r="O280" s="32"/>
    </row>
    <row r="281" spans="1:15">
      <c r="A281" s="32"/>
      <c r="B281" s="35"/>
      <c r="C281" s="32"/>
      <c r="D281" s="32"/>
      <c r="E281" s="32"/>
      <c r="F281" s="32"/>
      <c r="G281" s="32"/>
      <c r="H281" s="32"/>
      <c r="I281" s="32"/>
      <c r="J281" s="32"/>
      <c r="K281" s="32"/>
      <c r="M281" s="32"/>
      <c r="N281" s="32"/>
      <c r="O281" s="32"/>
    </row>
    <row r="282" spans="1:15">
      <c r="A282" s="32"/>
      <c r="B282" s="35"/>
      <c r="C282" s="32"/>
      <c r="D282" s="32"/>
      <c r="E282" s="32"/>
      <c r="F282" s="32"/>
      <c r="G282" s="32"/>
      <c r="H282" s="32"/>
      <c r="I282" s="32"/>
      <c r="J282" s="32"/>
      <c r="K282" s="32"/>
      <c r="M282" s="32"/>
      <c r="N282" s="32"/>
      <c r="O282" s="32"/>
    </row>
    <row r="283" spans="1:15">
      <c r="A283" s="32"/>
      <c r="B283" s="35"/>
      <c r="C283" s="32"/>
      <c r="D283" s="32"/>
      <c r="E283" s="32"/>
      <c r="F283" s="32"/>
      <c r="G283" s="32"/>
      <c r="H283" s="32"/>
      <c r="I283" s="32"/>
      <c r="J283" s="32"/>
      <c r="K283" s="32"/>
      <c r="M283" s="32"/>
      <c r="N283" s="32"/>
      <c r="O283" s="32"/>
    </row>
    <row r="284" spans="1:15">
      <c r="A284" s="32"/>
      <c r="B284" s="35"/>
      <c r="C284" s="32"/>
      <c r="D284" s="32"/>
      <c r="E284" s="32"/>
      <c r="F284" s="32"/>
      <c r="G284" s="32"/>
      <c r="H284" s="32"/>
      <c r="I284" s="32"/>
      <c r="J284" s="32"/>
      <c r="K284" s="32"/>
      <c r="M284" s="32"/>
      <c r="N284" s="32"/>
      <c r="O284" s="32"/>
    </row>
    <row r="285" spans="1:15">
      <c r="A285" s="32"/>
      <c r="B285" s="35"/>
      <c r="C285" s="32"/>
      <c r="D285" s="32"/>
      <c r="E285" s="32"/>
      <c r="F285" s="32"/>
      <c r="G285" s="32"/>
      <c r="H285" s="32"/>
      <c r="I285" s="32"/>
      <c r="J285" s="32"/>
      <c r="K285" s="32"/>
      <c r="M285" s="32"/>
      <c r="N285" s="32"/>
      <c r="O285" s="32"/>
    </row>
    <row r="286" spans="1:15">
      <c r="A286" s="32"/>
      <c r="B286" s="35"/>
      <c r="C286" s="32"/>
      <c r="D286" s="32"/>
      <c r="E286" s="32"/>
      <c r="F286" s="32"/>
      <c r="G286" s="32"/>
      <c r="H286" s="32"/>
      <c r="I286" s="32"/>
      <c r="J286" s="32"/>
      <c r="K286" s="32"/>
      <c r="M286" s="32"/>
      <c r="N286" s="32"/>
      <c r="O286" s="32"/>
    </row>
    <row r="287" spans="1:15">
      <c r="A287" s="32"/>
      <c r="B287" s="35"/>
      <c r="C287" s="32"/>
      <c r="D287" s="32"/>
      <c r="E287" s="32"/>
      <c r="F287" s="32"/>
      <c r="G287" s="32"/>
      <c r="H287" s="32"/>
      <c r="I287" s="32"/>
      <c r="J287" s="32"/>
      <c r="K287" s="32"/>
      <c r="M287" s="32"/>
      <c r="N287" s="32"/>
      <c r="O287" s="32"/>
    </row>
    <row r="288" spans="1:15">
      <c r="A288" s="32"/>
      <c r="B288" s="35"/>
      <c r="C288" s="32"/>
      <c r="D288" s="32"/>
      <c r="E288" s="32"/>
      <c r="F288" s="32"/>
      <c r="G288" s="32"/>
      <c r="H288" s="32"/>
      <c r="I288" s="32"/>
      <c r="J288" s="32"/>
      <c r="K288" s="32"/>
      <c r="M288" s="32"/>
      <c r="N288" s="32"/>
      <c r="O288" s="32"/>
    </row>
    <row r="289" spans="1:15">
      <c r="A289" s="32"/>
      <c r="B289" s="35"/>
      <c r="C289" s="32"/>
      <c r="D289" s="32"/>
      <c r="E289" s="32"/>
      <c r="F289" s="32"/>
      <c r="G289" s="32"/>
      <c r="H289" s="32"/>
      <c r="I289" s="32"/>
      <c r="J289" s="32"/>
      <c r="K289" s="32"/>
      <c r="M289" s="32"/>
      <c r="N289" s="32"/>
      <c r="O289" s="32"/>
    </row>
    <row r="290" spans="1:15">
      <c r="A290" s="32"/>
      <c r="B290" s="35"/>
      <c r="C290" s="32"/>
      <c r="D290" s="32"/>
      <c r="E290" s="32"/>
      <c r="F290" s="32"/>
      <c r="G290" s="32"/>
      <c r="H290" s="32"/>
      <c r="I290" s="32"/>
      <c r="J290" s="32"/>
      <c r="K290" s="32"/>
      <c r="M290" s="32"/>
      <c r="N290" s="32"/>
      <c r="O290" s="32"/>
    </row>
    <row r="291" spans="1:15">
      <c r="A291" s="32"/>
      <c r="B291" s="35"/>
      <c r="C291" s="32"/>
      <c r="D291" s="32"/>
      <c r="E291" s="32"/>
      <c r="F291" s="32"/>
      <c r="G291" s="32"/>
      <c r="H291" s="32"/>
      <c r="I291" s="32"/>
      <c r="J291" s="32"/>
      <c r="K291" s="32"/>
      <c r="M291" s="32"/>
      <c r="N291" s="32"/>
      <c r="O291" s="32"/>
    </row>
    <row r="292" spans="1:15">
      <c r="A292" s="32"/>
      <c r="B292" s="35"/>
      <c r="C292" s="32"/>
      <c r="D292" s="32"/>
      <c r="E292" s="32"/>
      <c r="F292" s="32"/>
      <c r="G292" s="32"/>
      <c r="H292" s="32"/>
      <c r="I292" s="32"/>
      <c r="J292" s="32"/>
      <c r="K292" s="32"/>
      <c r="M292" s="32"/>
      <c r="N292" s="32"/>
      <c r="O292" s="32"/>
    </row>
    <row r="293" spans="1:15">
      <c r="A293" s="32"/>
      <c r="B293" s="35"/>
      <c r="C293" s="32"/>
      <c r="D293" s="32"/>
      <c r="E293" s="32"/>
      <c r="F293" s="32"/>
      <c r="G293" s="32"/>
      <c r="H293" s="32"/>
      <c r="I293" s="32"/>
      <c r="J293" s="32"/>
      <c r="K293" s="32"/>
      <c r="M293" s="32"/>
      <c r="N293" s="32"/>
      <c r="O293" s="32"/>
    </row>
    <row r="294" spans="1:15">
      <c r="A294" s="32"/>
      <c r="B294" s="35"/>
      <c r="C294" s="32"/>
      <c r="D294" s="32"/>
      <c r="E294" s="32"/>
      <c r="F294" s="32"/>
      <c r="G294" s="32"/>
      <c r="H294" s="32"/>
      <c r="I294" s="32"/>
      <c r="J294" s="32"/>
      <c r="K294" s="32"/>
      <c r="M294" s="32"/>
      <c r="N294" s="32"/>
      <c r="O294" s="32"/>
    </row>
    <row r="295" spans="1:15">
      <c r="A295" s="32"/>
      <c r="B295" s="35"/>
      <c r="C295" s="32"/>
      <c r="D295" s="32"/>
      <c r="E295" s="32"/>
      <c r="F295" s="32"/>
      <c r="G295" s="32"/>
      <c r="H295" s="32"/>
      <c r="I295" s="32"/>
      <c r="J295" s="32"/>
      <c r="K295" s="32"/>
      <c r="M295" s="32"/>
      <c r="N295" s="32"/>
      <c r="O295" s="32"/>
    </row>
    <row r="296" spans="1:15">
      <c r="A296" s="32"/>
      <c r="B296" s="35"/>
      <c r="C296" s="32"/>
      <c r="D296" s="32"/>
      <c r="E296" s="32"/>
      <c r="F296" s="32"/>
      <c r="G296" s="32"/>
      <c r="H296" s="32"/>
      <c r="I296" s="32"/>
      <c r="J296" s="32"/>
      <c r="K296" s="32"/>
      <c r="M296" s="32"/>
      <c r="N296" s="32"/>
      <c r="O296" s="32"/>
    </row>
    <row r="297" spans="1:15">
      <c r="A297" s="32"/>
      <c r="B297" s="35"/>
      <c r="C297" s="32"/>
      <c r="D297" s="32"/>
      <c r="E297" s="32"/>
      <c r="F297" s="32"/>
      <c r="G297" s="32"/>
      <c r="H297" s="32"/>
      <c r="I297" s="32"/>
      <c r="J297" s="32"/>
      <c r="K297" s="32"/>
      <c r="M297" s="32"/>
      <c r="N297" s="32"/>
      <c r="O297" s="32"/>
    </row>
    <row r="298" spans="1:15">
      <c r="A298" s="32"/>
      <c r="B298" s="35"/>
      <c r="C298" s="32"/>
      <c r="D298" s="32"/>
      <c r="E298" s="32"/>
      <c r="F298" s="32"/>
      <c r="G298" s="32"/>
      <c r="H298" s="32"/>
      <c r="I298" s="32"/>
      <c r="J298" s="32"/>
      <c r="K298" s="32"/>
      <c r="M298" s="32"/>
      <c r="N298" s="32"/>
      <c r="O298" s="32"/>
    </row>
    <row r="299" spans="1:15">
      <c r="A299" s="32"/>
      <c r="B299" s="35"/>
      <c r="C299" s="32"/>
      <c r="D299" s="32"/>
      <c r="E299" s="32"/>
      <c r="F299" s="32"/>
      <c r="G299" s="32"/>
      <c r="H299" s="32"/>
      <c r="I299" s="32"/>
      <c r="J299" s="32"/>
      <c r="K299" s="32"/>
      <c r="M299" s="32"/>
      <c r="N299" s="32"/>
      <c r="O299" s="32"/>
    </row>
    <row r="300" spans="1:15">
      <c r="A300" s="32"/>
      <c r="B300" s="35"/>
      <c r="C300" s="32"/>
      <c r="D300" s="32"/>
      <c r="E300" s="32"/>
      <c r="F300" s="32"/>
      <c r="G300" s="32"/>
      <c r="H300" s="32"/>
      <c r="I300" s="32"/>
      <c r="J300" s="32"/>
      <c r="K300" s="32"/>
      <c r="M300" s="32"/>
      <c r="N300" s="32"/>
      <c r="O300" s="32"/>
    </row>
    <row r="301" spans="1:15">
      <c r="A301" s="32"/>
      <c r="B301" s="35"/>
      <c r="C301" s="32"/>
      <c r="D301" s="32"/>
      <c r="E301" s="32"/>
      <c r="F301" s="32"/>
      <c r="G301" s="32"/>
      <c r="H301" s="32"/>
      <c r="I301" s="32"/>
      <c r="J301" s="32"/>
      <c r="K301" s="32"/>
      <c r="M301" s="32"/>
      <c r="N301" s="32"/>
      <c r="O301" s="32"/>
    </row>
    <row r="302" spans="1:15">
      <c r="A302" s="32"/>
      <c r="B302" s="35"/>
      <c r="C302" s="32"/>
      <c r="D302" s="32"/>
      <c r="E302" s="32"/>
      <c r="F302" s="32"/>
      <c r="G302" s="32"/>
      <c r="H302" s="32"/>
      <c r="I302" s="32"/>
      <c r="J302" s="32"/>
      <c r="K302" s="32"/>
      <c r="M302" s="32"/>
      <c r="N302" s="32"/>
      <c r="O302" s="32"/>
    </row>
    <row r="303" spans="1:15">
      <c r="A303" s="32"/>
      <c r="B303" s="35"/>
      <c r="C303" s="32"/>
      <c r="D303" s="32"/>
      <c r="E303" s="32"/>
      <c r="F303" s="32"/>
      <c r="G303" s="32"/>
      <c r="H303" s="32"/>
      <c r="I303" s="32"/>
      <c r="J303" s="32"/>
      <c r="K303" s="32"/>
      <c r="M303" s="32"/>
      <c r="N303" s="32"/>
      <c r="O303" s="32"/>
    </row>
    <row r="304" spans="1:15">
      <c r="A304" s="32"/>
      <c r="B304" s="35"/>
      <c r="C304" s="32"/>
      <c r="D304" s="32"/>
      <c r="E304" s="32"/>
      <c r="F304" s="32"/>
      <c r="G304" s="32"/>
      <c r="H304" s="32"/>
      <c r="I304" s="32"/>
      <c r="J304" s="32"/>
      <c r="K304" s="32"/>
      <c r="M304" s="32"/>
      <c r="N304" s="32"/>
      <c r="O304" s="32"/>
    </row>
    <row r="305" spans="1:15">
      <c r="A305" s="32"/>
      <c r="B305" s="35"/>
      <c r="C305" s="32"/>
      <c r="D305" s="32"/>
      <c r="E305" s="32"/>
      <c r="F305" s="32"/>
      <c r="G305" s="32"/>
      <c r="H305" s="32"/>
      <c r="I305" s="32"/>
      <c r="J305" s="32"/>
      <c r="K305" s="32"/>
      <c r="M305" s="32"/>
      <c r="N305" s="32"/>
      <c r="O305" s="32"/>
    </row>
    <row r="306" spans="1:15">
      <c r="A306" s="32"/>
      <c r="B306" s="35"/>
      <c r="C306" s="32"/>
      <c r="D306" s="32"/>
      <c r="E306" s="32"/>
      <c r="F306" s="32"/>
      <c r="G306" s="32"/>
      <c r="H306" s="32"/>
      <c r="I306" s="32"/>
      <c r="J306" s="32"/>
      <c r="K306" s="32"/>
      <c r="M306" s="32"/>
      <c r="N306" s="32"/>
      <c r="O306" s="32"/>
    </row>
    <row r="307" spans="1:15">
      <c r="A307" s="32"/>
      <c r="B307" s="35"/>
      <c r="C307" s="32"/>
      <c r="D307" s="32"/>
      <c r="E307" s="32"/>
      <c r="F307" s="32"/>
      <c r="G307" s="32"/>
      <c r="H307" s="32"/>
      <c r="I307" s="32"/>
      <c r="J307" s="32"/>
      <c r="K307" s="32"/>
      <c r="M307" s="32"/>
      <c r="N307" s="32"/>
      <c r="O307" s="32"/>
    </row>
    <row r="308" spans="1:15">
      <c r="A308" s="32"/>
      <c r="B308" s="35"/>
      <c r="C308" s="32"/>
      <c r="D308" s="32"/>
      <c r="E308" s="32"/>
      <c r="F308" s="32"/>
      <c r="G308" s="32"/>
      <c r="H308" s="32"/>
      <c r="I308" s="32"/>
      <c r="J308" s="32"/>
      <c r="K308" s="32"/>
      <c r="M308" s="32"/>
      <c r="N308" s="32"/>
      <c r="O308" s="32"/>
    </row>
    <row r="309" spans="1:15">
      <c r="A309" s="32"/>
      <c r="B309" s="35"/>
      <c r="C309" s="32"/>
      <c r="D309" s="32"/>
      <c r="E309" s="32"/>
      <c r="F309" s="32"/>
      <c r="G309" s="32"/>
      <c r="H309" s="32"/>
      <c r="I309" s="32"/>
      <c r="J309" s="32"/>
      <c r="K309" s="32"/>
      <c r="M309" s="32"/>
      <c r="N309" s="32"/>
      <c r="O309" s="32"/>
    </row>
    <row r="310" spans="1:15">
      <c r="A310" s="32"/>
      <c r="B310" s="35"/>
      <c r="C310" s="32"/>
      <c r="D310" s="32"/>
      <c r="E310" s="32"/>
      <c r="F310" s="32"/>
      <c r="G310" s="32"/>
      <c r="H310" s="32"/>
      <c r="I310" s="32"/>
      <c r="J310" s="32"/>
      <c r="K310" s="32"/>
      <c r="M310" s="32"/>
      <c r="N310" s="32"/>
      <c r="O310" s="32"/>
    </row>
    <row r="311" spans="1:15">
      <c r="A311" s="32"/>
      <c r="B311" s="35"/>
      <c r="C311" s="32"/>
      <c r="D311" s="32"/>
      <c r="E311" s="32"/>
      <c r="F311" s="32"/>
      <c r="G311" s="32"/>
      <c r="H311" s="32"/>
      <c r="I311" s="32"/>
      <c r="J311" s="32"/>
      <c r="K311" s="32"/>
      <c r="M311" s="32"/>
      <c r="N311" s="32"/>
      <c r="O311" s="32"/>
    </row>
    <row r="312" spans="1:15">
      <c r="A312" s="32"/>
      <c r="B312" s="35"/>
      <c r="C312" s="32"/>
      <c r="D312" s="32"/>
      <c r="E312" s="32"/>
      <c r="F312" s="32"/>
      <c r="G312" s="32"/>
      <c r="H312" s="32"/>
      <c r="I312" s="32"/>
      <c r="J312" s="32"/>
      <c r="K312" s="32"/>
      <c r="M312" s="32"/>
      <c r="N312" s="32"/>
      <c r="O312" s="32"/>
    </row>
    <row r="313" spans="1:15">
      <c r="A313" s="32"/>
      <c r="B313" s="35"/>
      <c r="C313" s="32"/>
      <c r="D313" s="32"/>
      <c r="E313" s="32"/>
      <c r="F313" s="32"/>
      <c r="G313" s="32"/>
      <c r="H313" s="32"/>
      <c r="I313" s="32"/>
      <c r="J313" s="32"/>
      <c r="K313" s="32"/>
      <c r="M313" s="32"/>
      <c r="N313" s="32"/>
      <c r="O313" s="32"/>
    </row>
    <row r="314" spans="1:15">
      <c r="A314" s="32"/>
      <c r="B314" s="35"/>
      <c r="C314" s="32"/>
      <c r="D314" s="32"/>
      <c r="E314" s="32"/>
      <c r="F314" s="32"/>
      <c r="G314" s="32"/>
      <c r="H314" s="32"/>
      <c r="I314" s="32"/>
      <c r="J314" s="32"/>
      <c r="K314" s="32"/>
      <c r="M314" s="32"/>
      <c r="N314" s="32"/>
      <c r="O314" s="32"/>
    </row>
    <row r="315" spans="1:15">
      <c r="A315" s="32"/>
      <c r="B315" s="35"/>
      <c r="C315" s="32"/>
      <c r="D315" s="32"/>
      <c r="E315" s="32"/>
      <c r="F315" s="32"/>
      <c r="G315" s="32"/>
      <c r="H315" s="32"/>
      <c r="I315" s="32"/>
      <c r="J315" s="32"/>
      <c r="K315" s="32"/>
      <c r="M315" s="32"/>
      <c r="N315" s="32"/>
      <c r="O315" s="32"/>
    </row>
    <row r="316" spans="1:15">
      <c r="A316" s="32"/>
      <c r="B316" s="35"/>
      <c r="C316" s="32"/>
      <c r="D316" s="32"/>
      <c r="E316" s="32"/>
      <c r="F316" s="32"/>
      <c r="G316" s="32"/>
      <c r="H316" s="32"/>
      <c r="I316" s="32"/>
      <c r="J316" s="32"/>
      <c r="K316" s="32"/>
      <c r="M316" s="32"/>
      <c r="N316" s="32"/>
      <c r="O316" s="32"/>
    </row>
    <row r="317" spans="1:15">
      <c r="A317" s="32"/>
      <c r="B317" s="35"/>
      <c r="C317" s="32"/>
      <c r="D317" s="32"/>
      <c r="E317" s="32"/>
      <c r="F317" s="32"/>
      <c r="G317" s="32"/>
      <c r="H317" s="32"/>
      <c r="I317" s="32"/>
      <c r="J317" s="32"/>
      <c r="K317" s="32"/>
      <c r="M317" s="32"/>
      <c r="N317" s="32"/>
      <c r="O317" s="32"/>
    </row>
    <row r="318" spans="1:15">
      <c r="A318" s="32"/>
      <c r="B318" s="35"/>
      <c r="C318" s="32"/>
      <c r="D318" s="32"/>
      <c r="E318" s="32"/>
      <c r="F318" s="32"/>
      <c r="G318" s="32"/>
      <c r="H318" s="32"/>
      <c r="I318" s="32"/>
      <c r="J318" s="32"/>
      <c r="K318" s="32"/>
      <c r="M318" s="32"/>
      <c r="N318" s="32"/>
      <c r="O318" s="32"/>
    </row>
    <row r="319" spans="1:15">
      <c r="A319" s="32"/>
      <c r="B319" s="35"/>
      <c r="C319" s="32"/>
      <c r="D319" s="32"/>
      <c r="E319" s="32"/>
      <c r="F319" s="32"/>
      <c r="G319" s="32"/>
      <c r="H319" s="32"/>
      <c r="I319" s="32"/>
      <c r="J319" s="32"/>
      <c r="K319" s="32"/>
      <c r="M319" s="32"/>
      <c r="N319" s="32"/>
      <c r="O319" s="32"/>
    </row>
    <row r="320" spans="1:15">
      <c r="A320" s="32"/>
      <c r="B320" s="35"/>
      <c r="C320" s="32"/>
      <c r="D320" s="32"/>
      <c r="E320" s="32"/>
      <c r="F320" s="32"/>
      <c r="G320" s="32"/>
      <c r="H320" s="32"/>
      <c r="I320" s="32"/>
      <c r="J320" s="32"/>
      <c r="K320" s="32"/>
      <c r="M320" s="32"/>
      <c r="N320" s="32"/>
      <c r="O320" s="32"/>
    </row>
    <row r="321" spans="1:15">
      <c r="A321" s="32"/>
      <c r="B321" s="35"/>
      <c r="C321" s="32"/>
      <c r="D321" s="32"/>
      <c r="E321" s="32"/>
      <c r="F321" s="32"/>
      <c r="G321" s="32"/>
      <c r="H321" s="32"/>
      <c r="I321" s="32"/>
      <c r="J321" s="32"/>
      <c r="K321" s="32"/>
      <c r="M321" s="32"/>
      <c r="N321" s="32"/>
      <c r="O321" s="32"/>
    </row>
    <row r="322" spans="1:15">
      <c r="A322" s="32"/>
      <c r="B322" s="35"/>
      <c r="C322" s="32"/>
      <c r="D322" s="32"/>
      <c r="E322" s="32"/>
      <c r="F322" s="32"/>
      <c r="G322" s="32"/>
      <c r="H322" s="32"/>
      <c r="I322" s="32"/>
      <c r="J322" s="32"/>
      <c r="K322" s="32"/>
      <c r="M322" s="32"/>
      <c r="N322" s="32"/>
      <c r="O322" s="32"/>
    </row>
    <row r="323" spans="1:15">
      <c r="A323" s="32"/>
      <c r="B323" s="35"/>
      <c r="C323" s="32"/>
      <c r="D323" s="32"/>
      <c r="E323" s="32"/>
      <c r="F323" s="32"/>
      <c r="G323" s="32"/>
      <c r="H323" s="32"/>
      <c r="I323" s="32"/>
      <c r="J323" s="32"/>
      <c r="K323" s="32"/>
      <c r="M323" s="32"/>
      <c r="N323" s="32"/>
      <c r="O323" s="32"/>
    </row>
    <row r="324" spans="1:15">
      <c r="A324" s="32"/>
      <c r="B324" s="35"/>
      <c r="C324" s="32"/>
      <c r="D324" s="32"/>
      <c r="E324" s="32"/>
      <c r="F324" s="32"/>
      <c r="G324" s="32"/>
      <c r="H324" s="32"/>
      <c r="I324" s="32"/>
      <c r="J324" s="32"/>
      <c r="K324" s="32"/>
      <c r="M324" s="32"/>
      <c r="N324" s="32"/>
      <c r="O324" s="32"/>
    </row>
    <row r="325" spans="1:15">
      <c r="A325" s="32"/>
      <c r="B325" s="35"/>
      <c r="C325" s="32"/>
      <c r="D325" s="32"/>
      <c r="E325" s="32"/>
      <c r="F325" s="32"/>
      <c r="G325" s="32"/>
      <c r="H325" s="32"/>
      <c r="I325" s="32"/>
      <c r="J325" s="32"/>
      <c r="K325" s="32"/>
      <c r="M325" s="32"/>
      <c r="N325" s="32"/>
      <c r="O325" s="32"/>
    </row>
    <row r="326" spans="1:15">
      <c r="A326" s="32"/>
      <c r="B326" s="35"/>
      <c r="C326" s="32"/>
      <c r="D326" s="32"/>
      <c r="E326" s="32"/>
      <c r="F326" s="32"/>
      <c r="G326" s="32"/>
      <c r="H326" s="32"/>
      <c r="I326" s="32"/>
      <c r="J326" s="32"/>
      <c r="K326" s="32"/>
      <c r="M326" s="32"/>
      <c r="N326" s="32"/>
      <c r="O326" s="32"/>
    </row>
    <row r="327" spans="1:15">
      <c r="A327" s="32"/>
      <c r="B327" s="35"/>
      <c r="C327" s="32"/>
      <c r="D327" s="32"/>
      <c r="E327" s="32"/>
      <c r="F327" s="32"/>
      <c r="G327" s="32"/>
      <c r="H327" s="32"/>
      <c r="I327" s="32"/>
      <c r="J327" s="32"/>
      <c r="K327" s="32"/>
      <c r="M327" s="32"/>
      <c r="N327" s="32"/>
      <c r="O327" s="32"/>
    </row>
    <row r="328" spans="1:15">
      <c r="A328" s="32"/>
      <c r="B328" s="35"/>
      <c r="C328" s="32"/>
      <c r="D328" s="32"/>
      <c r="E328" s="32"/>
      <c r="F328" s="32"/>
      <c r="G328" s="32"/>
      <c r="H328" s="32"/>
      <c r="I328" s="32"/>
      <c r="J328" s="32"/>
      <c r="K328" s="32"/>
      <c r="M328" s="32"/>
      <c r="N328" s="32"/>
      <c r="O328" s="32"/>
    </row>
    <row r="329" spans="1:15">
      <c r="A329" s="32"/>
      <c r="B329" s="35"/>
      <c r="C329" s="32"/>
      <c r="D329" s="32"/>
      <c r="E329" s="32"/>
      <c r="F329" s="32"/>
      <c r="G329" s="32"/>
      <c r="H329" s="32"/>
      <c r="I329" s="32"/>
      <c r="J329" s="32"/>
      <c r="K329" s="32"/>
      <c r="M329" s="32"/>
      <c r="N329" s="32"/>
      <c r="O329" s="32"/>
    </row>
    <row r="330" spans="1:15">
      <c r="A330" s="32"/>
      <c r="B330" s="35"/>
      <c r="C330" s="32"/>
      <c r="D330" s="32"/>
      <c r="E330" s="32"/>
      <c r="F330" s="32"/>
      <c r="G330" s="32"/>
      <c r="H330" s="32"/>
      <c r="I330" s="32"/>
      <c r="J330" s="32"/>
      <c r="K330" s="32"/>
      <c r="M330" s="32"/>
      <c r="N330" s="32"/>
      <c r="O330" s="32"/>
    </row>
    <row r="331" spans="1:15">
      <c r="A331" s="32"/>
      <c r="B331" s="35"/>
      <c r="C331" s="32"/>
      <c r="D331" s="32"/>
      <c r="E331" s="32"/>
      <c r="F331" s="32"/>
      <c r="G331" s="32"/>
      <c r="H331" s="32"/>
      <c r="I331" s="32"/>
      <c r="J331" s="32"/>
      <c r="K331" s="32"/>
      <c r="M331" s="32"/>
      <c r="N331" s="32"/>
      <c r="O331" s="32"/>
    </row>
    <row r="332" spans="1:15">
      <c r="A332" s="32"/>
      <c r="B332" s="35"/>
      <c r="C332" s="32"/>
      <c r="D332" s="32"/>
      <c r="E332" s="32"/>
      <c r="F332" s="32"/>
      <c r="G332" s="32"/>
      <c r="H332" s="32"/>
      <c r="I332" s="32"/>
      <c r="J332" s="32"/>
      <c r="K332" s="32"/>
      <c r="M332" s="32"/>
      <c r="N332" s="32"/>
      <c r="O332" s="32"/>
    </row>
    <row r="333" spans="1:15">
      <c r="A333" s="32"/>
      <c r="B333" s="35"/>
      <c r="C333" s="32"/>
      <c r="D333" s="32"/>
      <c r="E333" s="32"/>
      <c r="F333" s="32"/>
      <c r="G333" s="32"/>
      <c r="H333" s="32"/>
      <c r="I333" s="32"/>
      <c r="J333" s="32"/>
      <c r="K333" s="32"/>
      <c r="M333" s="32"/>
      <c r="N333" s="32"/>
      <c r="O333" s="32"/>
    </row>
    <row r="334" spans="1:15">
      <c r="A334" s="32"/>
      <c r="B334" s="35"/>
      <c r="C334" s="32"/>
      <c r="D334" s="32"/>
      <c r="E334" s="32"/>
      <c r="F334" s="32"/>
      <c r="G334" s="32"/>
      <c r="H334" s="32"/>
      <c r="I334" s="32"/>
      <c r="J334" s="32"/>
      <c r="K334" s="32"/>
      <c r="M334" s="32"/>
      <c r="N334" s="32"/>
      <c r="O334" s="32"/>
    </row>
    <row r="335" spans="1:15">
      <c r="A335" s="32"/>
      <c r="B335" s="35"/>
      <c r="C335" s="32"/>
      <c r="D335" s="32"/>
      <c r="E335" s="32"/>
      <c r="F335" s="32"/>
      <c r="G335" s="32"/>
      <c r="H335" s="32"/>
      <c r="I335" s="32"/>
      <c r="J335" s="32"/>
      <c r="K335" s="32"/>
      <c r="M335" s="32"/>
      <c r="N335" s="32"/>
      <c r="O335" s="32"/>
    </row>
    <row r="336" spans="1:15">
      <c r="A336" s="32"/>
      <c r="B336" s="35"/>
      <c r="C336" s="32"/>
      <c r="D336" s="32"/>
      <c r="E336" s="32"/>
      <c r="F336" s="32"/>
      <c r="G336" s="32"/>
      <c r="H336" s="32"/>
      <c r="I336" s="32"/>
      <c r="J336" s="32"/>
      <c r="K336" s="32"/>
      <c r="M336" s="32"/>
      <c r="N336" s="32"/>
      <c r="O336" s="32"/>
    </row>
    <row r="337" spans="1:15">
      <c r="A337" s="32"/>
      <c r="B337" s="35"/>
      <c r="C337" s="32"/>
      <c r="D337" s="32"/>
      <c r="E337" s="32"/>
      <c r="F337" s="32"/>
      <c r="G337" s="32"/>
      <c r="H337" s="32"/>
      <c r="I337" s="32"/>
      <c r="J337" s="32"/>
      <c r="K337" s="32"/>
      <c r="M337" s="32"/>
      <c r="N337" s="32"/>
      <c r="O337" s="32"/>
    </row>
    <row r="338" spans="1:15">
      <c r="A338" s="32"/>
      <c r="B338" s="35"/>
      <c r="C338" s="32"/>
      <c r="D338" s="32"/>
      <c r="E338" s="32"/>
      <c r="F338" s="32"/>
      <c r="G338" s="32"/>
      <c r="H338" s="32"/>
      <c r="I338" s="32"/>
      <c r="J338" s="32"/>
      <c r="K338" s="32"/>
      <c r="M338" s="32"/>
      <c r="N338" s="32"/>
      <c r="O338" s="32"/>
    </row>
    <row r="339" spans="1:15">
      <c r="A339" s="32"/>
      <c r="B339" s="35"/>
      <c r="C339" s="32"/>
      <c r="D339" s="32"/>
      <c r="E339" s="32"/>
      <c r="F339" s="32"/>
      <c r="G339" s="32"/>
      <c r="H339" s="32"/>
      <c r="I339" s="32"/>
      <c r="J339" s="32"/>
      <c r="K339" s="32"/>
      <c r="M339" s="32"/>
      <c r="N339" s="32"/>
      <c r="O339" s="32"/>
    </row>
    <row r="340" spans="1:15">
      <c r="A340" s="32"/>
      <c r="B340" s="35"/>
      <c r="C340" s="32"/>
      <c r="D340" s="32"/>
      <c r="E340" s="32"/>
      <c r="F340" s="32"/>
      <c r="G340" s="32"/>
      <c r="H340" s="32"/>
      <c r="I340" s="32"/>
      <c r="J340" s="32"/>
      <c r="K340" s="32"/>
      <c r="M340" s="32"/>
      <c r="N340" s="32"/>
      <c r="O340" s="32"/>
    </row>
    <row r="341" spans="1:15">
      <c r="A341" s="32"/>
      <c r="B341" s="35"/>
      <c r="C341" s="32"/>
      <c r="D341" s="32"/>
      <c r="E341" s="32"/>
      <c r="F341" s="32"/>
      <c r="G341" s="32"/>
      <c r="H341" s="32"/>
      <c r="I341" s="32"/>
      <c r="J341" s="32"/>
      <c r="K341" s="32"/>
      <c r="M341" s="32"/>
      <c r="N341" s="32"/>
      <c r="O341" s="32"/>
    </row>
    <row r="342" spans="1:15">
      <c r="A342" s="32"/>
      <c r="B342" s="35"/>
      <c r="C342" s="32"/>
      <c r="D342" s="32"/>
      <c r="E342" s="32"/>
      <c r="F342" s="32"/>
      <c r="G342" s="32"/>
      <c r="H342" s="32"/>
      <c r="I342" s="32"/>
      <c r="J342" s="32"/>
      <c r="K342" s="32"/>
      <c r="M342" s="32"/>
      <c r="N342" s="32"/>
      <c r="O342" s="32"/>
    </row>
    <row r="343" spans="1:15">
      <c r="A343" s="32"/>
      <c r="B343" s="35"/>
      <c r="C343" s="32"/>
      <c r="D343" s="32"/>
      <c r="E343" s="32"/>
      <c r="F343" s="32"/>
      <c r="G343" s="32"/>
      <c r="H343" s="32"/>
      <c r="I343" s="32"/>
      <c r="J343" s="32"/>
      <c r="K343" s="32"/>
      <c r="M343" s="32"/>
      <c r="N343" s="32"/>
      <c r="O343" s="32"/>
    </row>
    <row r="344" spans="1:15">
      <c r="A344" s="32"/>
      <c r="B344" s="35"/>
      <c r="C344" s="32"/>
      <c r="D344" s="32"/>
      <c r="E344" s="32"/>
      <c r="F344" s="32"/>
      <c r="G344" s="32"/>
      <c r="H344" s="32"/>
      <c r="I344" s="32"/>
      <c r="J344" s="32"/>
      <c r="K344" s="32"/>
      <c r="M344" s="32"/>
      <c r="N344" s="32"/>
      <c r="O344" s="32"/>
    </row>
    <row r="345" spans="1:15">
      <c r="A345" s="32"/>
      <c r="B345" s="35"/>
      <c r="C345" s="32"/>
      <c r="D345" s="32"/>
      <c r="E345" s="32"/>
      <c r="F345" s="32"/>
      <c r="G345" s="32"/>
      <c r="H345" s="32"/>
      <c r="I345" s="32"/>
      <c r="J345" s="32"/>
      <c r="K345" s="32"/>
      <c r="M345" s="32"/>
      <c r="N345" s="32"/>
      <c r="O345" s="32"/>
    </row>
    <row r="346" spans="1:15">
      <c r="A346" s="32"/>
      <c r="B346" s="35"/>
      <c r="C346" s="32"/>
      <c r="D346" s="32"/>
      <c r="E346" s="32"/>
      <c r="F346" s="32"/>
      <c r="G346" s="32"/>
      <c r="H346" s="32"/>
      <c r="I346" s="32"/>
      <c r="J346" s="32"/>
      <c r="K346" s="32"/>
      <c r="M346" s="32"/>
      <c r="N346" s="32"/>
      <c r="O346" s="32"/>
    </row>
    <row r="347" spans="1:15">
      <c r="A347" s="32"/>
      <c r="B347" s="35"/>
      <c r="C347" s="32"/>
      <c r="D347" s="32"/>
      <c r="E347" s="32"/>
      <c r="F347" s="32"/>
      <c r="G347" s="32"/>
      <c r="H347" s="32"/>
      <c r="I347" s="32"/>
      <c r="J347" s="32"/>
      <c r="K347" s="32"/>
      <c r="M347" s="32"/>
      <c r="N347" s="32"/>
      <c r="O347" s="32"/>
    </row>
    <row r="348" spans="1:15">
      <c r="A348" s="32"/>
      <c r="B348" s="35"/>
      <c r="C348" s="32"/>
      <c r="D348" s="32"/>
      <c r="E348" s="32"/>
      <c r="F348" s="32"/>
      <c r="G348" s="32"/>
      <c r="H348" s="32"/>
      <c r="I348" s="32"/>
      <c r="J348" s="32"/>
      <c r="K348" s="32"/>
      <c r="M348" s="32"/>
      <c r="N348" s="32"/>
      <c r="O348" s="32"/>
    </row>
    <row r="349" spans="1:15">
      <c r="A349" s="32"/>
      <c r="B349" s="35"/>
      <c r="C349" s="32"/>
      <c r="D349" s="32"/>
      <c r="E349" s="32"/>
      <c r="F349" s="32"/>
      <c r="G349" s="32"/>
      <c r="H349" s="32"/>
      <c r="I349" s="32"/>
      <c r="J349" s="32"/>
      <c r="K349" s="32"/>
      <c r="M349" s="32"/>
      <c r="N349" s="32"/>
      <c r="O349" s="32"/>
    </row>
    <row r="350" spans="1:15">
      <c r="A350" s="32"/>
      <c r="B350" s="35"/>
      <c r="C350" s="32"/>
      <c r="D350" s="32"/>
      <c r="E350" s="32"/>
      <c r="F350" s="32"/>
      <c r="G350" s="32"/>
      <c r="H350" s="32"/>
      <c r="I350" s="32"/>
      <c r="J350" s="32"/>
      <c r="K350" s="32"/>
      <c r="M350" s="32"/>
      <c r="N350" s="32"/>
      <c r="O350" s="32"/>
    </row>
    <row r="351" spans="1:15">
      <c r="A351" s="32"/>
      <c r="B351" s="35"/>
      <c r="C351" s="32"/>
      <c r="D351" s="32"/>
      <c r="E351" s="32"/>
      <c r="F351" s="32"/>
      <c r="G351" s="32"/>
      <c r="H351" s="32"/>
      <c r="I351" s="32"/>
      <c r="J351" s="32"/>
      <c r="K351" s="32"/>
      <c r="M351" s="32"/>
      <c r="N351" s="32"/>
      <c r="O351" s="32"/>
    </row>
    <row r="352" spans="1:15">
      <c r="A352" s="32"/>
      <c r="B352" s="35"/>
      <c r="C352" s="32"/>
      <c r="D352" s="32"/>
      <c r="E352" s="32"/>
      <c r="F352" s="32"/>
      <c r="G352" s="32"/>
      <c r="H352" s="32"/>
      <c r="I352" s="32"/>
      <c r="J352" s="32"/>
      <c r="K352" s="32"/>
      <c r="M352" s="32"/>
      <c r="N352" s="32"/>
      <c r="O352" s="32"/>
    </row>
    <row r="353" spans="1:15">
      <c r="A353" s="32"/>
      <c r="B353" s="35"/>
      <c r="C353" s="32"/>
      <c r="D353" s="32"/>
      <c r="E353" s="32"/>
      <c r="F353" s="32"/>
      <c r="G353" s="32"/>
      <c r="H353" s="32"/>
      <c r="I353" s="32"/>
      <c r="J353" s="32"/>
      <c r="K353" s="32"/>
      <c r="M353" s="32"/>
      <c r="N353" s="32"/>
      <c r="O353" s="32"/>
    </row>
    <row r="354" spans="1:15">
      <c r="A354" s="32"/>
      <c r="B354" s="35"/>
      <c r="C354" s="32"/>
      <c r="D354" s="32"/>
      <c r="E354" s="32"/>
      <c r="F354" s="32"/>
      <c r="G354" s="32"/>
      <c r="H354" s="32"/>
      <c r="I354" s="32"/>
      <c r="J354" s="32"/>
      <c r="K354" s="32"/>
      <c r="M354" s="32"/>
      <c r="N354" s="32"/>
      <c r="O354" s="32"/>
    </row>
    <row r="355" spans="1:15">
      <c r="A355" s="32"/>
      <c r="B355" s="35"/>
      <c r="C355" s="32"/>
      <c r="D355" s="32"/>
      <c r="E355" s="32"/>
      <c r="F355" s="32"/>
      <c r="G355" s="32"/>
      <c r="H355" s="32"/>
      <c r="I355" s="32"/>
      <c r="J355" s="32"/>
      <c r="K355" s="32"/>
      <c r="M355" s="32"/>
      <c r="N355" s="32"/>
      <c r="O355" s="32"/>
    </row>
    <row r="356" spans="1:15">
      <c r="A356" s="32"/>
      <c r="B356" s="35"/>
      <c r="C356" s="32"/>
      <c r="D356" s="32"/>
      <c r="E356" s="32"/>
      <c r="F356" s="32"/>
      <c r="G356" s="32"/>
      <c r="H356" s="32"/>
      <c r="I356" s="32"/>
      <c r="J356" s="32"/>
      <c r="K356" s="32"/>
      <c r="M356" s="32"/>
      <c r="N356" s="32"/>
      <c r="O356" s="32"/>
    </row>
    <row r="357" spans="1:15">
      <c r="A357" s="32"/>
      <c r="B357" s="35"/>
      <c r="C357" s="32"/>
      <c r="D357" s="32"/>
      <c r="E357" s="32"/>
      <c r="F357" s="32"/>
      <c r="G357" s="32"/>
      <c r="H357" s="32"/>
      <c r="I357" s="32"/>
      <c r="J357" s="32"/>
      <c r="K357" s="32"/>
      <c r="M357" s="32"/>
      <c r="N357" s="32"/>
      <c r="O357" s="32"/>
    </row>
    <row r="358" spans="1:15">
      <c r="A358" s="32"/>
      <c r="B358" s="35"/>
      <c r="C358" s="32"/>
      <c r="D358" s="32"/>
      <c r="E358" s="32"/>
      <c r="F358" s="32"/>
      <c r="G358" s="32"/>
      <c r="H358" s="32"/>
      <c r="I358" s="32"/>
      <c r="J358" s="32"/>
      <c r="K358" s="32"/>
      <c r="M358" s="32"/>
      <c r="N358" s="32"/>
      <c r="O358" s="32"/>
    </row>
    <row r="359" spans="1:15">
      <c r="A359" s="32"/>
      <c r="B359" s="35"/>
      <c r="C359" s="32"/>
      <c r="D359" s="32"/>
      <c r="E359" s="32"/>
      <c r="F359" s="32"/>
      <c r="G359" s="32"/>
      <c r="H359" s="32"/>
      <c r="I359" s="32"/>
      <c r="J359" s="32"/>
      <c r="K359" s="32"/>
      <c r="M359" s="32"/>
      <c r="N359" s="32"/>
      <c r="O359" s="32"/>
    </row>
    <row r="360" spans="1:15">
      <c r="A360" s="32"/>
      <c r="B360" s="35"/>
      <c r="C360" s="32"/>
      <c r="D360" s="32"/>
      <c r="E360" s="32"/>
      <c r="F360" s="32"/>
      <c r="G360" s="32"/>
      <c r="H360" s="32"/>
      <c r="I360" s="32"/>
      <c r="J360" s="32"/>
      <c r="K360" s="32"/>
      <c r="M360" s="32"/>
      <c r="N360" s="32"/>
      <c r="O360" s="32"/>
    </row>
    <row r="361" spans="1:15">
      <c r="A361" s="32"/>
      <c r="B361" s="35"/>
      <c r="C361" s="32"/>
      <c r="D361" s="32"/>
      <c r="E361" s="32"/>
      <c r="F361" s="32"/>
      <c r="G361" s="32"/>
      <c r="H361" s="32"/>
      <c r="I361" s="32"/>
      <c r="J361" s="32"/>
      <c r="K361" s="32"/>
      <c r="M361" s="32"/>
      <c r="N361" s="32"/>
      <c r="O361" s="32"/>
    </row>
    <row r="362" spans="1:15">
      <c r="A362" s="32"/>
      <c r="B362" s="35"/>
      <c r="C362" s="32"/>
      <c r="D362" s="32"/>
      <c r="E362" s="32"/>
      <c r="F362" s="32"/>
      <c r="G362" s="32"/>
      <c r="H362" s="32"/>
      <c r="I362" s="32"/>
      <c r="J362" s="32"/>
      <c r="K362" s="32"/>
      <c r="M362" s="32"/>
      <c r="N362" s="32"/>
      <c r="O362" s="32"/>
    </row>
    <row r="363" spans="1:15">
      <c r="A363" s="32"/>
      <c r="B363" s="35"/>
      <c r="C363" s="32"/>
      <c r="D363" s="32"/>
      <c r="E363" s="32"/>
      <c r="F363" s="32"/>
      <c r="G363" s="32"/>
      <c r="H363" s="32"/>
      <c r="I363" s="32"/>
      <c r="J363" s="32"/>
      <c r="K363" s="32"/>
      <c r="M363" s="32"/>
      <c r="N363" s="32"/>
      <c r="O363" s="32"/>
    </row>
    <row r="364" spans="1:15">
      <c r="A364" s="32"/>
      <c r="B364" s="35"/>
      <c r="C364" s="32"/>
      <c r="D364" s="32"/>
      <c r="E364" s="32"/>
      <c r="F364" s="32"/>
      <c r="G364" s="32"/>
      <c r="H364" s="32"/>
      <c r="I364" s="32"/>
      <c r="J364" s="32"/>
      <c r="K364" s="32"/>
      <c r="M364" s="32"/>
      <c r="N364" s="32"/>
      <c r="O364" s="32"/>
    </row>
    <row r="365" spans="1:15">
      <c r="A365" s="32"/>
      <c r="B365" s="35"/>
      <c r="C365" s="32"/>
      <c r="D365" s="32"/>
      <c r="E365" s="32"/>
      <c r="F365" s="32"/>
      <c r="G365" s="32"/>
      <c r="H365" s="32"/>
      <c r="I365" s="32"/>
      <c r="J365" s="32"/>
      <c r="K365" s="32"/>
      <c r="M365" s="32"/>
      <c r="N365" s="32"/>
      <c r="O365" s="32"/>
    </row>
    <row r="366" spans="1:15">
      <c r="A366" s="32"/>
      <c r="B366" s="35"/>
      <c r="C366" s="32"/>
      <c r="D366" s="32"/>
      <c r="E366" s="32"/>
      <c r="F366" s="32"/>
      <c r="G366" s="32"/>
      <c r="H366" s="32"/>
      <c r="I366" s="32"/>
      <c r="J366" s="32"/>
      <c r="K366" s="32"/>
      <c r="M366" s="32"/>
      <c r="N366" s="32"/>
      <c r="O366" s="32"/>
    </row>
    <row r="367" spans="1:15">
      <c r="A367" s="32"/>
      <c r="B367" s="35"/>
      <c r="C367" s="32"/>
      <c r="D367" s="32"/>
      <c r="E367" s="32"/>
      <c r="F367" s="32"/>
      <c r="G367" s="32"/>
      <c r="H367" s="32"/>
      <c r="I367" s="32"/>
      <c r="J367" s="32"/>
      <c r="K367" s="32"/>
      <c r="M367" s="32"/>
      <c r="N367" s="32"/>
      <c r="O367" s="32"/>
    </row>
    <row r="368" spans="1:15">
      <c r="A368" s="32"/>
      <c r="B368" s="35"/>
      <c r="C368" s="32"/>
      <c r="D368" s="32"/>
      <c r="E368" s="32"/>
      <c r="F368" s="32"/>
      <c r="G368" s="32"/>
      <c r="H368" s="32"/>
      <c r="I368" s="32"/>
      <c r="J368" s="32"/>
      <c r="K368" s="32"/>
      <c r="M368" s="32"/>
      <c r="N368" s="32"/>
      <c r="O368" s="32"/>
    </row>
    <row r="369" spans="1:15">
      <c r="A369" s="32"/>
      <c r="B369" s="35"/>
      <c r="C369" s="32"/>
      <c r="D369" s="32"/>
      <c r="E369" s="32"/>
      <c r="F369" s="32"/>
      <c r="G369" s="32"/>
      <c r="H369" s="32"/>
      <c r="I369" s="32"/>
      <c r="J369" s="32"/>
      <c r="K369" s="32"/>
      <c r="M369" s="32"/>
      <c r="N369" s="32"/>
      <c r="O369" s="32"/>
    </row>
    <row r="370" spans="1:15">
      <c r="A370" s="32"/>
      <c r="B370" s="35"/>
      <c r="C370" s="32"/>
      <c r="D370" s="32"/>
      <c r="E370" s="32"/>
      <c r="F370" s="32"/>
      <c r="G370" s="32"/>
      <c r="H370" s="32"/>
      <c r="I370" s="32"/>
      <c r="J370" s="32"/>
      <c r="K370" s="32"/>
      <c r="M370" s="32"/>
      <c r="N370" s="32"/>
      <c r="O370" s="32"/>
    </row>
    <row r="371" spans="1:15">
      <c r="A371" s="32"/>
      <c r="B371" s="35"/>
      <c r="C371" s="32"/>
      <c r="D371" s="32"/>
      <c r="E371" s="32"/>
      <c r="F371" s="32"/>
      <c r="G371" s="32"/>
      <c r="H371" s="32"/>
      <c r="I371" s="32"/>
      <c r="J371" s="32"/>
      <c r="K371" s="32"/>
      <c r="M371" s="32"/>
      <c r="N371" s="32"/>
      <c r="O371" s="32"/>
    </row>
    <row r="372" spans="1:15">
      <c r="A372" s="32"/>
      <c r="B372" s="35"/>
      <c r="C372" s="32"/>
      <c r="D372" s="32"/>
      <c r="E372" s="32"/>
      <c r="F372" s="32"/>
      <c r="G372" s="32"/>
      <c r="H372" s="32"/>
      <c r="I372" s="32"/>
      <c r="J372" s="32"/>
      <c r="K372" s="32"/>
      <c r="M372" s="32"/>
      <c r="N372" s="32"/>
      <c r="O372" s="32"/>
    </row>
    <row r="373" spans="1:15">
      <c r="A373" s="32"/>
      <c r="B373" s="35"/>
      <c r="C373" s="32"/>
      <c r="D373" s="32"/>
      <c r="E373" s="32"/>
      <c r="F373" s="32"/>
      <c r="G373" s="32"/>
      <c r="H373" s="32"/>
      <c r="I373" s="32"/>
      <c r="J373" s="32"/>
      <c r="K373" s="32"/>
      <c r="M373" s="32"/>
      <c r="N373" s="32"/>
      <c r="O373" s="32"/>
    </row>
    <row r="374" spans="1:15">
      <c r="A374" s="32"/>
      <c r="B374" s="35"/>
      <c r="C374" s="32"/>
      <c r="D374" s="32"/>
      <c r="E374" s="32"/>
      <c r="F374" s="32"/>
      <c r="G374" s="32"/>
      <c r="H374" s="32"/>
      <c r="I374" s="32"/>
      <c r="J374" s="32"/>
      <c r="K374" s="32"/>
      <c r="M374" s="32"/>
      <c r="N374" s="32"/>
      <c r="O374" s="32"/>
    </row>
    <row r="375" spans="1:15">
      <c r="A375" s="32"/>
      <c r="B375" s="35"/>
      <c r="C375" s="32"/>
      <c r="D375" s="32"/>
      <c r="E375" s="32"/>
      <c r="F375" s="32"/>
      <c r="G375" s="32"/>
      <c r="H375" s="32"/>
      <c r="I375" s="32"/>
      <c r="J375" s="32"/>
      <c r="K375" s="32"/>
      <c r="M375" s="32"/>
      <c r="N375" s="32"/>
      <c r="O375" s="32"/>
    </row>
    <row r="376" spans="1:15">
      <c r="A376" s="32"/>
      <c r="B376" s="35"/>
      <c r="C376" s="32"/>
      <c r="D376" s="32"/>
      <c r="E376" s="32"/>
      <c r="F376" s="32"/>
      <c r="G376" s="32"/>
      <c r="H376" s="32"/>
      <c r="I376" s="32"/>
      <c r="J376" s="32"/>
      <c r="K376" s="32"/>
      <c r="M376" s="32"/>
      <c r="N376" s="32"/>
      <c r="O376" s="32"/>
    </row>
    <row r="377" spans="1:15">
      <c r="A377" s="32"/>
      <c r="B377" s="35"/>
      <c r="C377" s="32"/>
      <c r="D377" s="32"/>
      <c r="E377" s="32"/>
      <c r="F377" s="32"/>
      <c r="G377" s="32"/>
      <c r="H377" s="32"/>
      <c r="I377" s="32"/>
      <c r="J377" s="32"/>
      <c r="K377" s="32"/>
      <c r="M377" s="32"/>
      <c r="N377" s="32"/>
      <c r="O377" s="32"/>
    </row>
    <row r="378" spans="1:15">
      <c r="A378" s="32"/>
      <c r="B378" s="35"/>
      <c r="C378" s="32"/>
      <c r="D378" s="32"/>
      <c r="E378" s="32"/>
      <c r="F378" s="32"/>
      <c r="G378" s="32"/>
      <c r="H378" s="32"/>
      <c r="I378" s="32"/>
      <c r="J378" s="32"/>
      <c r="K378" s="32"/>
      <c r="M378" s="32"/>
      <c r="N378" s="32"/>
      <c r="O378" s="32"/>
    </row>
    <row r="379" spans="1:15">
      <c r="A379" s="32"/>
      <c r="B379" s="35"/>
      <c r="C379" s="32"/>
      <c r="D379" s="32"/>
      <c r="E379" s="32"/>
      <c r="F379" s="32"/>
      <c r="G379" s="32"/>
      <c r="H379" s="32"/>
      <c r="I379" s="32"/>
      <c r="J379" s="32"/>
      <c r="K379" s="32"/>
      <c r="M379" s="32"/>
      <c r="N379" s="32"/>
      <c r="O379" s="32"/>
    </row>
    <row r="380" spans="1:15">
      <c r="A380" s="32"/>
      <c r="B380" s="35"/>
      <c r="C380" s="32"/>
      <c r="D380" s="32"/>
      <c r="E380" s="32"/>
      <c r="F380" s="32"/>
      <c r="G380" s="32"/>
      <c r="H380" s="32"/>
      <c r="I380" s="32"/>
      <c r="J380" s="32"/>
      <c r="K380" s="32"/>
      <c r="M380" s="32"/>
      <c r="N380" s="32"/>
      <c r="O380" s="32"/>
    </row>
    <row r="381" spans="1:15">
      <c r="A381" s="32"/>
      <c r="B381" s="35"/>
      <c r="C381" s="32"/>
      <c r="D381" s="32"/>
      <c r="E381" s="32"/>
      <c r="F381" s="32"/>
      <c r="G381" s="32"/>
      <c r="H381" s="32"/>
      <c r="I381" s="32"/>
      <c r="J381" s="32"/>
      <c r="K381" s="32"/>
      <c r="M381" s="32"/>
      <c r="N381" s="32"/>
      <c r="O381" s="32"/>
    </row>
    <row r="382" spans="1:15">
      <c r="A382" s="32"/>
      <c r="B382" s="35"/>
      <c r="C382" s="32"/>
      <c r="D382" s="32"/>
      <c r="E382" s="32"/>
      <c r="F382" s="32"/>
      <c r="G382" s="32"/>
      <c r="H382" s="32"/>
      <c r="I382" s="32"/>
      <c r="J382" s="32"/>
      <c r="K382" s="32"/>
      <c r="M382" s="32"/>
      <c r="N382" s="32"/>
      <c r="O382" s="32"/>
    </row>
    <row r="383" spans="1:15">
      <c r="A383" s="32"/>
      <c r="B383" s="35"/>
      <c r="C383" s="32"/>
      <c r="D383" s="32"/>
      <c r="E383" s="32"/>
      <c r="F383" s="32"/>
      <c r="G383" s="32"/>
      <c r="H383" s="32"/>
      <c r="I383" s="32"/>
      <c r="J383" s="32"/>
      <c r="K383" s="32"/>
      <c r="M383" s="32"/>
      <c r="N383" s="32"/>
      <c r="O383" s="32"/>
    </row>
    <row r="384" spans="1:15">
      <c r="A384" s="32"/>
      <c r="B384" s="35"/>
      <c r="C384" s="32"/>
      <c r="D384" s="32"/>
      <c r="E384" s="32"/>
      <c r="F384" s="32"/>
      <c r="G384" s="32"/>
      <c r="H384" s="32"/>
      <c r="I384" s="32"/>
      <c r="J384" s="32"/>
      <c r="K384" s="32"/>
      <c r="M384" s="32"/>
      <c r="N384" s="32"/>
      <c r="O384" s="32"/>
    </row>
    <row r="385" spans="1:15">
      <c r="A385" s="32"/>
      <c r="B385" s="35"/>
      <c r="C385" s="32"/>
      <c r="D385" s="32"/>
      <c r="E385" s="32"/>
      <c r="F385" s="32"/>
      <c r="G385" s="32"/>
      <c r="H385" s="32"/>
      <c r="I385" s="32"/>
      <c r="J385" s="32"/>
      <c r="K385" s="32"/>
      <c r="M385" s="32"/>
      <c r="N385" s="32"/>
      <c r="O385" s="32"/>
    </row>
    <row r="386" spans="1:15">
      <c r="A386" s="32"/>
      <c r="B386" s="35"/>
      <c r="C386" s="32"/>
      <c r="D386" s="32"/>
      <c r="E386" s="32"/>
      <c r="F386" s="32"/>
      <c r="G386" s="32"/>
      <c r="H386" s="32"/>
      <c r="I386" s="32"/>
      <c r="J386" s="32"/>
      <c r="K386" s="32"/>
      <c r="M386" s="32"/>
      <c r="N386" s="32"/>
      <c r="O386" s="32"/>
    </row>
    <row r="387" spans="1:15">
      <c r="A387" s="32"/>
      <c r="B387" s="35"/>
      <c r="C387" s="32"/>
      <c r="D387" s="32"/>
      <c r="E387" s="32"/>
      <c r="F387" s="32"/>
      <c r="G387" s="32"/>
      <c r="H387" s="32"/>
      <c r="I387" s="32"/>
      <c r="J387" s="32"/>
      <c r="K387" s="32"/>
      <c r="M387" s="32"/>
      <c r="N387" s="32"/>
      <c r="O387" s="32"/>
    </row>
    <row r="388" spans="1:15">
      <c r="A388" s="32"/>
      <c r="B388" s="35"/>
      <c r="C388" s="32"/>
      <c r="D388" s="32"/>
      <c r="E388" s="32"/>
      <c r="F388" s="32"/>
      <c r="G388" s="32"/>
      <c r="H388" s="32"/>
      <c r="I388" s="32"/>
      <c r="J388" s="32"/>
      <c r="K388" s="32"/>
      <c r="M388" s="32"/>
      <c r="N388" s="32"/>
      <c r="O388" s="32"/>
    </row>
    <row r="389" spans="1:15">
      <c r="A389" s="32"/>
      <c r="B389" s="35"/>
      <c r="C389" s="32"/>
      <c r="D389" s="32"/>
      <c r="E389" s="32"/>
      <c r="F389" s="32"/>
      <c r="G389" s="32"/>
      <c r="H389" s="32"/>
      <c r="I389" s="32"/>
      <c r="J389" s="32"/>
      <c r="K389" s="32"/>
      <c r="M389" s="32"/>
      <c r="N389" s="32"/>
      <c r="O389" s="32"/>
    </row>
    <row r="390" spans="1:15">
      <c r="A390" s="32"/>
      <c r="B390" s="35"/>
      <c r="C390" s="32"/>
      <c r="D390" s="32"/>
      <c r="E390" s="32"/>
      <c r="F390" s="32"/>
      <c r="G390" s="32"/>
      <c r="H390" s="32"/>
      <c r="I390" s="32"/>
      <c r="J390" s="32"/>
      <c r="K390" s="32"/>
      <c r="M390" s="32"/>
      <c r="N390" s="32"/>
      <c r="O390" s="32"/>
    </row>
    <row r="391" spans="1:15">
      <c r="A391" s="32"/>
      <c r="B391" s="35"/>
      <c r="C391" s="32"/>
      <c r="D391" s="32"/>
      <c r="E391" s="32"/>
      <c r="F391" s="32"/>
      <c r="G391" s="32"/>
      <c r="H391" s="32"/>
      <c r="I391" s="32"/>
      <c r="J391" s="32"/>
      <c r="K391" s="32"/>
      <c r="M391" s="32"/>
      <c r="N391" s="32"/>
      <c r="O391" s="32"/>
    </row>
    <row r="392" spans="1:15">
      <c r="A392" s="32"/>
      <c r="B392" s="35"/>
      <c r="C392" s="32"/>
      <c r="D392" s="32"/>
      <c r="E392" s="32"/>
      <c r="F392" s="32"/>
      <c r="G392" s="32"/>
      <c r="H392" s="32"/>
      <c r="I392" s="32"/>
      <c r="J392" s="32"/>
      <c r="K392" s="32"/>
      <c r="M392" s="32"/>
      <c r="N392" s="32"/>
      <c r="O392" s="32"/>
    </row>
    <row r="393" spans="1:15">
      <c r="A393" s="32"/>
      <c r="B393" s="35"/>
      <c r="C393" s="32"/>
      <c r="D393" s="32"/>
      <c r="E393" s="32"/>
      <c r="F393" s="32"/>
      <c r="G393" s="32"/>
      <c r="H393" s="32"/>
      <c r="I393" s="32"/>
      <c r="J393" s="32"/>
      <c r="K393" s="32"/>
      <c r="M393" s="32"/>
      <c r="N393" s="32"/>
      <c r="O393" s="32"/>
    </row>
    <row r="394" spans="1:15">
      <c r="A394" s="32"/>
      <c r="B394" s="35"/>
      <c r="C394" s="32"/>
      <c r="D394" s="32"/>
      <c r="E394" s="32"/>
      <c r="F394" s="32"/>
      <c r="G394" s="32"/>
      <c r="H394" s="32"/>
      <c r="I394" s="32"/>
      <c r="J394" s="32"/>
      <c r="K394" s="32"/>
      <c r="M394" s="32"/>
      <c r="N394" s="32"/>
      <c r="O394" s="32"/>
    </row>
    <row r="395" spans="1:15">
      <c r="A395" s="32"/>
      <c r="B395" s="35"/>
      <c r="C395" s="32"/>
      <c r="D395" s="32"/>
      <c r="E395" s="32"/>
      <c r="F395" s="32"/>
      <c r="G395" s="32"/>
      <c r="H395" s="32"/>
      <c r="I395" s="32"/>
      <c r="J395" s="32"/>
      <c r="K395" s="32"/>
      <c r="M395" s="32"/>
      <c r="N395" s="32"/>
      <c r="O395" s="32"/>
    </row>
    <row r="396" spans="1:15">
      <c r="A396" s="32"/>
      <c r="B396" s="35"/>
      <c r="C396" s="32"/>
      <c r="D396" s="32"/>
      <c r="E396" s="32"/>
      <c r="F396" s="32"/>
      <c r="G396" s="32"/>
      <c r="H396" s="32"/>
      <c r="I396" s="32"/>
      <c r="J396" s="32"/>
      <c r="K396" s="32"/>
      <c r="M396" s="32"/>
      <c r="N396" s="32"/>
      <c r="O396" s="32"/>
    </row>
    <row r="397" spans="1:15">
      <c r="A397" s="32"/>
      <c r="B397" s="35"/>
      <c r="C397" s="32"/>
      <c r="D397" s="32"/>
      <c r="E397" s="32"/>
      <c r="F397" s="32"/>
      <c r="G397" s="32"/>
      <c r="H397" s="32"/>
      <c r="I397" s="32"/>
      <c r="J397" s="32"/>
      <c r="K397" s="32"/>
      <c r="M397" s="32"/>
      <c r="N397" s="32"/>
      <c r="O397" s="32"/>
    </row>
    <row r="398" spans="1:15">
      <c r="A398" s="32"/>
      <c r="B398" s="35"/>
      <c r="C398" s="32"/>
      <c r="D398" s="32"/>
      <c r="E398" s="32"/>
      <c r="F398" s="32"/>
      <c r="G398" s="32"/>
      <c r="H398" s="32"/>
      <c r="I398" s="32"/>
      <c r="J398" s="32"/>
      <c r="K398" s="32"/>
      <c r="M398" s="32"/>
      <c r="N398" s="32"/>
      <c r="O398" s="32"/>
    </row>
    <row r="399" spans="1:15">
      <c r="A399" s="32"/>
      <c r="B399" s="35"/>
      <c r="C399" s="32"/>
      <c r="D399" s="32"/>
      <c r="E399" s="32"/>
      <c r="F399" s="32"/>
      <c r="G399" s="32"/>
      <c r="H399" s="32"/>
      <c r="I399" s="32"/>
      <c r="J399" s="32"/>
      <c r="K399" s="32"/>
      <c r="M399" s="32"/>
      <c r="N399" s="32"/>
      <c r="O399" s="32"/>
    </row>
    <row r="400" spans="1:15">
      <c r="A400" s="32"/>
      <c r="B400" s="35"/>
      <c r="C400" s="32"/>
      <c r="D400" s="32"/>
      <c r="E400" s="32"/>
      <c r="F400" s="32"/>
      <c r="G400" s="32"/>
      <c r="H400" s="32"/>
      <c r="I400" s="32"/>
      <c r="J400" s="32"/>
      <c r="K400" s="32"/>
      <c r="M400" s="32"/>
      <c r="N400" s="32"/>
      <c r="O400" s="32"/>
    </row>
    <row r="401" spans="1:15">
      <c r="A401" s="32"/>
      <c r="B401" s="35"/>
      <c r="C401" s="32"/>
      <c r="D401" s="32"/>
      <c r="E401" s="32"/>
      <c r="F401" s="32"/>
      <c r="G401" s="32"/>
      <c r="H401" s="32"/>
      <c r="I401" s="32"/>
      <c r="J401" s="32"/>
      <c r="K401" s="32"/>
      <c r="M401" s="32"/>
      <c r="N401" s="32"/>
      <c r="O401" s="32"/>
    </row>
    <row r="402" spans="1:15">
      <c r="A402" s="32"/>
      <c r="B402" s="35"/>
      <c r="C402" s="32"/>
      <c r="D402" s="32"/>
      <c r="E402" s="32"/>
      <c r="F402" s="32"/>
      <c r="G402" s="32"/>
      <c r="H402" s="32"/>
      <c r="I402" s="32"/>
      <c r="J402" s="32"/>
      <c r="K402" s="32"/>
      <c r="M402" s="32"/>
      <c r="N402" s="32"/>
      <c r="O402" s="32"/>
    </row>
    <row r="403" spans="1:15">
      <c r="A403" s="32"/>
      <c r="B403" s="35"/>
      <c r="C403" s="32"/>
      <c r="D403" s="32"/>
      <c r="E403" s="32"/>
      <c r="F403" s="32"/>
      <c r="G403" s="32"/>
      <c r="H403" s="32"/>
      <c r="I403" s="32"/>
      <c r="J403" s="32"/>
      <c r="K403" s="32"/>
      <c r="M403" s="32"/>
      <c r="N403" s="32"/>
      <c r="O403" s="32"/>
    </row>
    <row r="404" spans="1:15">
      <c r="A404" s="32"/>
      <c r="B404" s="35"/>
      <c r="C404" s="32"/>
      <c r="D404" s="32"/>
      <c r="E404" s="32"/>
      <c r="F404" s="32"/>
      <c r="G404" s="32"/>
      <c r="H404" s="32"/>
      <c r="I404" s="32"/>
      <c r="J404" s="32"/>
      <c r="K404" s="32"/>
      <c r="M404" s="32"/>
      <c r="N404" s="32"/>
      <c r="O404" s="32"/>
    </row>
    <row r="405" spans="1:15">
      <c r="A405" s="32"/>
      <c r="B405" s="35"/>
      <c r="C405" s="32"/>
      <c r="D405" s="32"/>
      <c r="E405" s="32"/>
      <c r="F405" s="32"/>
      <c r="G405" s="32"/>
      <c r="H405" s="32"/>
      <c r="I405" s="32"/>
      <c r="J405" s="32"/>
      <c r="K405" s="32"/>
      <c r="M405" s="32"/>
      <c r="N405" s="32"/>
      <c r="O405" s="32"/>
    </row>
    <row r="406" spans="1:15">
      <c r="A406" s="32"/>
      <c r="B406" s="35"/>
      <c r="C406" s="32"/>
      <c r="D406" s="32"/>
      <c r="E406" s="32"/>
      <c r="F406" s="32"/>
      <c r="G406" s="32"/>
      <c r="H406" s="32"/>
      <c r="I406" s="32"/>
      <c r="J406" s="32"/>
      <c r="K406" s="32"/>
      <c r="M406" s="32"/>
      <c r="N406" s="32"/>
      <c r="O406" s="32"/>
    </row>
    <row r="407" spans="1:15">
      <c r="A407" s="32"/>
      <c r="B407" s="35"/>
      <c r="C407" s="32"/>
      <c r="D407" s="32"/>
      <c r="E407" s="32"/>
      <c r="F407" s="32"/>
      <c r="G407" s="32"/>
      <c r="H407" s="32"/>
      <c r="I407" s="32"/>
      <c r="J407" s="32"/>
      <c r="K407" s="32"/>
      <c r="M407" s="32"/>
      <c r="N407" s="32"/>
      <c r="O407" s="32"/>
    </row>
    <row r="408" spans="1:15">
      <c r="A408" s="32"/>
      <c r="B408" s="35"/>
      <c r="C408" s="32"/>
      <c r="D408" s="32"/>
      <c r="E408" s="32"/>
      <c r="F408" s="32"/>
      <c r="G408" s="32"/>
      <c r="H408" s="32"/>
      <c r="I408" s="32"/>
      <c r="J408" s="32"/>
      <c r="K408" s="32"/>
      <c r="M408" s="32"/>
      <c r="N408" s="32"/>
      <c r="O408" s="32"/>
    </row>
    <row r="409" spans="1:15">
      <c r="A409" s="32"/>
      <c r="B409" s="35"/>
      <c r="C409" s="32"/>
      <c r="D409" s="32"/>
      <c r="E409" s="32"/>
      <c r="F409" s="32"/>
      <c r="G409" s="32"/>
      <c r="H409" s="32"/>
      <c r="I409" s="32"/>
      <c r="J409" s="32"/>
      <c r="K409" s="32"/>
      <c r="M409" s="32"/>
      <c r="N409" s="32"/>
      <c r="O409" s="32"/>
    </row>
    <row r="410" spans="1:15">
      <c r="A410" s="32"/>
      <c r="B410" s="35"/>
      <c r="C410" s="32"/>
      <c r="D410" s="32"/>
      <c r="E410" s="32"/>
      <c r="F410" s="32"/>
      <c r="G410" s="32"/>
      <c r="H410" s="32"/>
      <c r="I410" s="32"/>
      <c r="J410" s="32"/>
      <c r="K410" s="32"/>
      <c r="M410" s="32"/>
      <c r="N410" s="32"/>
      <c r="O410" s="32"/>
    </row>
    <row r="411" spans="1:15">
      <c r="A411" s="32"/>
      <c r="B411" s="35"/>
      <c r="C411" s="32"/>
      <c r="D411" s="32"/>
      <c r="E411" s="32"/>
      <c r="F411" s="32"/>
      <c r="G411" s="32"/>
      <c r="H411" s="32"/>
      <c r="I411" s="32"/>
      <c r="J411" s="32"/>
      <c r="K411" s="32"/>
      <c r="M411" s="32"/>
      <c r="N411" s="32"/>
      <c r="O411" s="32"/>
    </row>
    <row r="412" spans="1:15">
      <c r="A412" s="32"/>
      <c r="B412" s="35"/>
      <c r="C412" s="32"/>
      <c r="D412" s="32"/>
      <c r="E412" s="32"/>
      <c r="F412" s="32"/>
      <c r="G412" s="32"/>
      <c r="H412" s="32"/>
      <c r="I412" s="32"/>
      <c r="J412" s="32"/>
      <c r="K412" s="32"/>
      <c r="M412" s="32"/>
      <c r="N412" s="32"/>
      <c r="O412" s="32"/>
    </row>
    <row r="413" spans="1:15">
      <c r="A413" s="32"/>
      <c r="B413" s="35"/>
      <c r="C413" s="32"/>
      <c r="D413" s="32"/>
      <c r="E413" s="32"/>
      <c r="F413" s="32"/>
      <c r="G413" s="32"/>
      <c r="H413" s="32"/>
      <c r="I413" s="32"/>
      <c r="J413" s="32"/>
      <c r="K413" s="32"/>
      <c r="M413" s="32"/>
      <c r="N413" s="32"/>
      <c r="O413" s="32"/>
    </row>
    <row r="414" spans="1:15">
      <c r="A414" s="32"/>
      <c r="B414" s="35"/>
      <c r="C414" s="32"/>
      <c r="D414" s="32"/>
      <c r="E414" s="32"/>
      <c r="F414" s="32"/>
      <c r="G414" s="32"/>
      <c r="H414" s="32"/>
      <c r="I414" s="32"/>
      <c r="J414" s="32"/>
      <c r="K414" s="32"/>
      <c r="M414" s="32"/>
      <c r="N414" s="32"/>
      <c r="O414" s="32"/>
    </row>
    <row r="415" spans="1:15">
      <c r="A415" s="32"/>
      <c r="B415" s="35"/>
      <c r="C415" s="32"/>
      <c r="D415" s="32"/>
      <c r="E415" s="32"/>
      <c r="F415" s="32"/>
      <c r="G415" s="32"/>
      <c r="H415" s="32"/>
      <c r="I415" s="32"/>
      <c r="J415" s="32"/>
      <c r="K415" s="32"/>
      <c r="M415" s="32"/>
      <c r="N415" s="32"/>
      <c r="O415" s="32"/>
    </row>
    <row r="416" spans="1:15">
      <c r="A416" s="32"/>
      <c r="B416" s="35"/>
      <c r="C416" s="32"/>
      <c r="D416" s="32"/>
      <c r="E416" s="32"/>
      <c r="F416" s="32"/>
      <c r="G416" s="32"/>
      <c r="H416" s="32"/>
      <c r="I416" s="32"/>
      <c r="J416" s="32"/>
      <c r="K416" s="32"/>
      <c r="M416" s="32"/>
      <c r="N416" s="32"/>
      <c r="O416" s="32"/>
    </row>
    <row r="417" spans="1:15">
      <c r="A417" s="32"/>
      <c r="B417" s="35"/>
      <c r="C417" s="32"/>
      <c r="D417" s="32"/>
      <c r="E417" s="32"/>
      <c r="F417" s="32"/>
      <c r="G417" s="32"/>
      <c r="H417" s="32"/>
      <c r="I417" s="32"/>
      <c r="J417" s="32"/>
      <c r="K417" s="32"/>
      <c r="M417" s="32"/>
      <c r="N417" s="32"/>
      <c r="O417" s="32"/>
    </row>
    <row r="418" spans="1:15">
      <c r="A418" s="32"/>
      <c r="B418" s="35"/>
      <c r="C418" s="32"/>
      <c r="D418" s="32"/>
      <c r="E418" s="32"/>
      <c r="F418" s="32"/>
      <c r="G418" s="32"/>
      <c r="H418" s="32"/>
      <c r="I418" s="32"/>
      <c r="J418" s="32"/>
      <c r="K418" s="32"/>
      <c r="M418" s="32"/>
      <c r="N418" s="32"/>
      <c r="O418" s="32"/>
    </row>
    <row r="419" spans="1:15">
      <c r="A419" s="32"/>
      <c r="B419" s="35"/>
      <c r="C419" s="32"/>
      <c r="D419" s="32"/>
      <c r="E419" s="32"/>
      <c r="F419" s="32"/>
      <c r="G419" s="32"/>
      <c r="H419" s="32"/>
      <c r="I419" s="32"/>
      <c r="J419" s="32"/>
      <c r="K419" s="32"/>
      <c r="M419" s="32"/>
      <c r="N419" s="32"/>
      <c r="O419" s="32"/>
    </row>
    <row r="420" spans="1:15">
      <c r="A420" s="32"/>
      <c r="B420" s="35"/>
      <c r="C420" s="32"/>
      <c r="D420" s="32"/>
      <c r="E420" s="32"/>
      <c r="F420" s="32"/>
      <c r="G420" s="32"/>
      <c r="H420" s="32"/>
      <c r="I420" s="32"/>
      <c r="J420" s="32"/>
      <c r="K420" s="32"/>
      <c r="M420" s="32"/>
      <c r="N420" s="32"/>
      <c r="O420" s="32"/>
    </row>
    <row r="421" spans="1:15">
      <c r="A421" s="32"/>
      <c r="B421" s="35"/>
      <c r="C421" s="32"/>
      <c r="D421" s="32"/>
      <c r="E421" s="32"/>
      <c r="F421" s="32"/>
      <c r="G421" s="32"/>
      <c r="H421" s="32"/>
      <c r="I421" s="32"/>
      <c r="J421" s="32"/>
      <c r="K421" s="32"/>
      <c r="M421" s="32"/>
      <c r="N421" s="32"/>
      <c r="O421" s="32"/>
    </row>
    <row r="422" spans="1:15">
      <c r="A422" s="32"/>
      <c r="B422" s="35"/>
      <c r="C422" s="32"/>
      <c r="D422" s="32"/>
      <c r="E422" s="32"/>
      <c r="F422" s="32"/>
      <c r="G422" s="32"/>
      <c r="H422" s="32"/>
      <c r="I422" s="32"/>
      <c r="J422" s="32"/>
      <c r="K422" s="32"/>
      <c r="M422" s="32"/>
      <c r="N422" s="32"/>
      <c r="O422" s="32"/>
    </row>
    <row r="423" spans="1:15">
      <c r="A423" s="32"/>
      <c r="B423" s="35"/>
      <c r="C423" s="32"/>
      <c r="D423" s="32"/>
      <c r="E423" s="32"/>
      <c r="F423" s="32"/>
      <c r="G423" s="32"/>
      <c r="H423" s="32"/>
      <c r="I423" s="32"/>
      <c r="J423" s="32"/>
      <c r="K423" s="32"/>
      <c r="M423" s="32"/>
      <c r="N423" s="32"/>
      <c r="O423" s="32"/>
    </row>
    <row r="424" spans="1:15">
      <c r="A424" s="32"/>
      <c r="B424" s="35"/>
      <c r="C424" s="32"/>
      <c r="D424" s="32"/>
      <c r="E424" s="32"/>
      <c r="F424" s="32"/>
      <c r="G424" s="32"/>
      <c r="H424" s="32"/>
      <c r="I424" s="32"/>
      <c r="J424" s="32"/>
      <c r="K424" s="32"/>
      <c r="M424" s="32"/>
      <c r="N424" s="32"/>
      <c r="O424" s="32"/>
    </row>
    <row r="425" spans="1:15">
      <c r="A425" s="32"/>
      <c r="B425" s="35"/>
      <c r="C425" s="32"/>
      <c r="D425" s="32"/>
      <c r="E425" s="32"/>
      <c r="F425" s="32"/>
      <c r="G425" s="32"/>
      <c r="H425" s="32"/>
      <c r="I425" s="32"/>
      <c r="J425" s="32"/>
      <c r="K425" s="32"/>
      <c r="M425" s="32"/>
      <c r="N425" s="32"/>
      <c r="O425" s="32"/>
    </row>
    <row r="426" spans="1:15">
      <c r="A426" s="32"/>
      <c r="B426" s="35"/>
      <c r="C426" s="32"/>
      <c r="D426" s="32"/>
      <c r="E426" s="32"/>
      <c r="F426" s="32"/>
      <c r="G426" s="32"/>
      <c r="H426" s="32"/>
      <c r="I426" s="32"/>
      <c r="J426" s="32"/>
      <c r="K426" s="32"/>
      <c r="M426" s="32"/>
      <c r="N426" s="32"/>
      <c r="O426" s="32"/>
    </row>
    <row r="427" spans="1:15">
      <c r="A427" s="32"/>
      <c r="B427" s="35"/>
      <c r="C427" s="32"/>
      <c r="D427" s="32"/>
      <c r="E427" s="32"/>
      <c r="F427" s="32"/>
      <c r="G427" s="32"/>
      <c r="H427" s="32"/>
      <c r="I427" s="32"/>
      <c r="J427" s="32"/>
      <c r="K427" s="32"/>
      <c r="M427" s="32"/>
      <c r="N427" s="32"/>
      <c r="O427" s="32"/>
    </row>
    <row r="428" spans="1:15">
      <c r="A428" s="32"/>
      <c r="B428" s="35"/>
      <c r="C428" s="32"/>
      <c r="D428" s="32"/>
      <c r="E428" s="32"/>
      <c r="F428" s="32"/>
      <c r="G428" s="32"/>
      <c r="H428" s="32"/>
      <c r="I428" s="32"/>
      <c r="J428" s="32"/>
      <c r="K428" s="32"/>
      <c r="M428" s="32"/>
      <c r="N428" s="32"/>
      <c r="O428" s="32"/>
    </row>
    <row r="429" spans="1:15">
      <c r="A429" s="32"/>
      <c r="B429" s="35"/>
      <c r="C429" s="32"/>
      <c r="D429" s="32"/>
      <c r="E429" s="32"/>
      <c r="F429" s="32"/>
      <c r="G429" s="32"/>
      <c r="H429" s="32"/>
      <c r="I429" s="32"/>
      <c r="J429" s="32"/>
      <c r="K429" s="32"/>
      <c r="M429" s="32"/>
      <c r="N429" s="32"/>
      <c r="O429" s="32"/>
    </row>
    <row r="430" spans="1:15">
      <c r="A430" s="32"/>
      <c r="B430" s="35"/>
      <c r="C430" s="32"/>
      <c r="D430" s="32"/>
      <c r="E430" s="32"/>
      <c r="F430" s="32"/>
      <c r="G430" s="32"/>
      <c r="H430" s="32"/>
      <c r="I430" s="32"/>
      <c r="J430" s="32"/>
      <c r="K430" s="32"/>
      <c r="M430" s="32"/>
      <c r="N430" s="32"/>
      <c r="O430" s="32"/>
    </row>
    <row r="431" spans="1:15">
      <c r="A431" s="32"/>
      <c r="B431" s="35"/>
      <c r="C431" s="32"/>
      <c r="D431" s="32"/>
      <c r="E431" s="32"/>
      <c r="F431" s="32"/>
      <c r="G431" s="32"/>
      <c r="H431" s="32"/>
      <c r="I431" s="32"/>
      <c r="J431" s="32"/>
      <c r="K431" s="32"/>
      <c r="M431" s="32"/>
      <c r="N431" s="32"/>
      <c r="O431" s="32"/>
    </row>
    <row r="432" spans="1:15">
      <c r="A432" s="32"/>
      <c r="B432" s="35"/>
      <c r="C432" s="32"/>
      <c r="D432" s="32"/>
      <c r="E432" s="32"/>
      <c r="F432" s="32"/>
      <c r="G432" s="32"/>
      <c r="H432" s="32"/>
      <c r="I432" s="32"/>
      <c r="J432" s="32"/>
      <c r="K432" s="32"/>
      <c r="M432" s="32"/>
      <c r="N432" s="32"/>
      <c r="O432" s="32"/>
    </row>
    <row r="433" spans="1:15">
      <c r="A433" s="32"/>
      <c r="B433" s="35"/>
      <c r="C433" s="32"/>
      <c r="D433" s="32"/>
      <c r="E433" s="32"/>
      <c r="F433" s="32"/>
      <c r="G433" s="32"/>
      <c r="H433" s="32"/>
      <c r="I433" s="32"/>
      <c r="J433" s="32"/>
      <c r="K433" s="32"/>
      <c r="M433" s="32"/>
      <c r="N433" s="32"/>
      <c r="O433" s="32"/>
    </row>
    <row r="434" spans="1:15">
      <c r="A434" s="32"/>
      <c r="B434" s="35"/>
      <c r="C434" s="32"/>
      <c r="D434" s="32"/>
      <c r="E434" s="32"/>
      <c r="F434" s="32"/>
      <c r="G434" s="32"/>
      <c r="H434" s="32"/>
      <c r="I434" s="32"/>
      <c r="J434" s="32"/>
      <c r="K434" s="32"/>
      <c r="M434" s="32"/>
      <c r="N434" s="32"/>
      <c r="O434" s="32"/>
    </row>
    <row r="435" spans="1:15">
      <c r="A435" s="32"/>
      <c r="B435" s="35"/>
      <c r="C435" s="32"/>
      <c r="D435" s="32"/>
      <c r="E435" s="32"/>
      <c r="F435" s="32"/>
      <c r="G435" s="32"/>
      <c r="H435" s="32"/>
      <c r="I435" s="32"/>
      <c r="J435" s="32"/>
      <c r="K435" s="32"/>
      <c r="M435" s="32"/>
      <c r="N435" s="32"/>
      <c r="O435" s="32"/>
    </row>
    <row r="436" spans="1:15">
      <c r="A436" s="32"/>
      <c r="B436" s="35"/>
      <c r="C436" s="32"/>
      <c r="D436" s="32"/>
      <c r="E436" s="32"/>
      <c r="F436" s="32"/>
      <c r="G436" s="32"/>
      <c r="H436" s="32"/>
      <c r="I436" s="32"/>
      <c r="J436" s="32"/>
      <c r="K436" s="32"/>
      <c r="M436" s="32"/>
      <c r="N436" s="32"/>
      <c r="O436" s="32"/>
    </row>
    <row r="437" spans="1:15">
      <c r="A437" s="32"/>
      <c r="B437" s="35"/>
      <c r="C437" s="32"/>
      <c r="D437" s="32"/>
      <c r="E437" s="32"/>
      <c r="F437" s="32"/>
      <c r="G437" s="32"/>
      <c r="H437" s="32"/>
      <c r="I437" s="32"/>
      <c r="J437" s="32"/>
      <c r="K437" s="32"/>
      <c r="M437" s="32"/>
      <c r="N437" s="32"/>
      <c r="O437" s="32"/>
    </row>
    <row r="438" spans="1:15">
      <c r="A438" s="32"/>
      <c r="B438" s="35"/>
      <c r="C438" s="32"/>
      <c r="D438" s="32"/>
      <c r="E438" s="32"/>
      <c r="F438" s="32"/>
      <c r="G438" s="32"/>
      <c r="H438" s="32"/>
      <c r="I438" s="32"/>
      <c r="J438" s="32"/>
      <c r="K438" s="32"/>
      <c r="M438" s="32"/>
      <c r="N438" s="32"/>
      <c r="O438" s="32"/>
    </row>
    <row r="439" spans="1:15">
      <c r="A439" s="32"/>
      <c r="B439" s="35"/>
      <c r="C439" s="32"/>
      <c r="D439" s="32"/>
      <c r="E439" s="32"/>
      <c r="F439" s="32"/>
      <c r="G439" s="32"/>
      <c r="H439" s="32"/>
      <c r="I439" s="32"/>
      <c r="J439" s="32"/>
      <c r="K439" s="32"/>
      <c r="M439" s="32"/>
      <c r="N439" s="32"/>
      <c r="O439" s="32"/>
    </row>
    <row r="440" spans="1:15">
      <c r="A440" s="32"/>
      <c r="B440" s="35"/>
      <c r="C440" s="32"/>
      <c r="D440" s="32"/>
      <c r="E440" s="32"/>
      <c r="F440" s="32"/>
      <c r="G440" s="32"/>
      <c r="H440" s="32"/>
      <c r="I440" s="32"/>
      <c r="J440" s="32"/>
      <c r="K440" s="32"/>
      <c r="M440" s="32"/>
      <c r="N440" s="32"/>
      <c r="O440" s="32"/>
    </row>
    <row r="441" spans="1:15">
      <c r="A441" s="32"/>
      <c r="B441" s="35"/>
      <c r="C441" s="32"/>
      <c r="D441" s="32"/>
      <c r="E441" s="32"/>
      <c r="F441" s="32"/>
      <c r="G441" s="32"/>
      <c r="H441" s="32"/>
      <c r="I441" s="32"/>
      <c r="J441" s="32"/>
      <c r="K441" s="32"/>
      <c r="M441" s="32"/>
      <c r="N441" s="32"/>
      <c r="O441" s="32"/>
    </row>
    <row r="442" spans="1:15">
      <c r="A442" s="32"/>
      <c r="B442" s="35"/>
      <c r="C442" s="32"/>
      <c r="D442" s="32"/>
      <c r="E442" s="32"/>
      <c r="F442" s="32"/>
      <c r="G442" s="32"/>
      <c r="H442" s="32"/>
      <c r="I442" s="32"/>
      <c r="J442" s="32"/>
      <c r="K442" s="32"/>
      <c r="M442" s="32"/>
      <c r="N442" s="32"/>
      <c r="O442" s="32"/>
    </row>
    <row r="443" spans="1:15">
      <c r="A443" s="32"/>
      <c r="B443" s="35"/>
      <c r="C443" s="32"/>
      <c r="D443" s="32"/>
      <c r="E443" s="32"/>
      <c r="F443" s="32"/>
      <c r="G443" s="32"/>
      <c r="H443" s="32"/>
      <c r="I443" s="32"/>
      <c r="J443" s="32"/>
      <c r="K443" s="32"/>
      <c r="M443" s="32"/>
      <c r="N443" s="32"/>
      <c r="O443" s="32"/>
    </row>
    <row r="444" spans="1:15">
      <c r="A444" s="32"/>
      <c r="B444" s="35"/>
      <c r="C444" s="32"/>
      <c r="D444" s="32"/>
      <c r="E444" s="32"/>
      <c r="F444" s="32"/>
      <c r="G444" s="32"/>
      <c r="H444" s="32"/>
      <c r="I444" s="32"/>
      <c r="J444" s="32"/>
      <c r="K444" s="32"/>
      <c r="M444" s="32"/>
      <c r="N444" s="32"/>
      <c r="O444" s="32"/>
    </row>
    <row r="445" spans="1:15">
      <c r="A445" s="32"/>
      <c r="B445" s="35"/>
      <c r="C445" s="32"/>
      <c r="D445" s="32"/>
      <c r="E445" s="32"/>
      <c r="F445" s="32"/>
      <c r="G445" s="32"/>
      <c r="H445" s="32"/>
      <c r="I445" s="32"/>
      <c r="J445" s="32"/>
      <c r="K445" s="32"/>
      <c r="M445" s="32"/>
      <c r="N445" s="32"/>
      <c r="O445" s="32"/>
    </row>
    <row r="446" spans="1:15">
      <c r="A446" s="32"/>
      <c r="B446" s="35"/>
      <c r="C446" s="32"/>
      <c r="D446" s="32"/>
      <c r="E446" s="32"/>
      <c r="F446" s="32"/>
      <c r="G446" s="32"/>
      <c r="H446" s="32"/>
      <c r="I446" s="32"/>
      <c r="J446" s="32"/>
      <c r="K446" s="32"/>
      <c r="M446" s="32"/>
      <c r="N446" s="32"/>
      <c r="O446" s="32"/>
    </row>
    <row r="447" spans="1:15">
      <c r="A447" s="32"/>
      <c r="B447" s="35"/>
      <c r="C447" s="32"/>
      <c r="D447" s="32"/>
      <c r="E447" s="32"/>
      <c r="F447" s="32"/>
      <c r="G447" s="32"/>
      <c r="H447" s="32"/>
      <c r="I447" s="32"/>
      <c r="J447" s="32"/>
      <c r="K447" s="32"/>
      <c r="M447" s="32"/>
      <c r="N447" s="32"/>
      <c r="O447" s="32"/>
    </row>
    <row r="448" spans="1:15">
      <c r="A448" s="32"/>
      <c r="B448" s="35"/>
      <c r="C448" s="32"/>
      <c r="D448" s="32"/>
      <c r="E448" s="32"/>
      <c r="F448" s="32"/>
      <c r="G448" s="32"/>
      <c r="H448" s="32"/>
      <c r="I448" s="32"/>
      <c r="J448" s="32"/>
      <c r="K448" s="32"/>
      <c r="M448" s="32"/>
      <c r="N448" s="32"/>
      <c r="O448" s="32"/>
    </row>
    <row r="449" spans="1:15">
      <c r="A449" s="32"/>
      <c r="B449" s="35"/>
      <c r="C449" s="32"/>
      <c r="D449" s="32"/>
      <c r="E449" s="32"/>
      <c r="F449" s="32"/>
      <c r="G449" s="32"/>
      <c r="H449" s="32"/>
      <c r="I449" s="32"/>
      <c r="J449" s="32"/>
      <c r="K449" s="32"/>
      <c r="M449" s="32"/>
      <c r="N449" s="32"/>
      <c r="O449" s="32"/>
    </row>
    <row r="450" spans="1:15">
      <c r="A450" s="32"/>
      <c r="B450" s="35"/>
      <c r="C450" s="32"/>
      <c r="D450" s="32"/>
      <c r="E450" s="32"/>
      <c r="F450" s="32"/>
      <c r="G450" s="32"/>
      <c r="H450" s="32"/>
      <c r="I450" s="32"/>
      <c r="J450" s="32"/>
      <c r="K450" s="32"/>
      <c r="M450" s="32"/>
      <c r="N450" s="32"/>
      <c r="O450" s="32"/>
    </row>
    <row r="451" spans="1:15">
      <c r="A451" s="32"/>
      <c r="B451" s="35"/>
      <c r="C451" s="32"/>
      <c r="D451" s="32"/>
      <c r="E451" s="32"/>
      <c r="F451" s="32"/>
      <c r="G451" s="32"/>
      <c r="H451" s="32"/>
      <c r="I451" s="32"/>
      <c r="J451" s="32"/>
      <c r="K451" s="32"/>
      <c r="M451" s="32"/>
      <c r="N451" s="32"/>
      <c r="O451" s="32"/>
    </row>
    <row r="452" spans="1:15">
      <c r="A452" s="32"/>
      <c r="B452" s="35"/>
      <c r="C452" s="32"/>
      <c r="D452" s="32"/>
      <c r="E452" s="32"/>
      <c r="F452" s="32"/>
      <c r="G452" s="32"/>
      <c r="H452" s="32"/>
      <c r="I452" s="32"/>
      <c r="J452" s="32"/>
      <c r="K452" s="32"/>
      <c r="M452" s="32"/>
      <c r="N452" s="32"/>
      <c r="O452" s="32"/>
    </row>
    <row r="453" spans="1:15">
      <c r="A453" s="32"/>
      <c r="B453" s="35"/>
      <c r="C453" s="32"/>
      <c r="D453" s="32"/>
      <c r="E453" s="32"/>
      <c r="F453" s="32"/>
      <c r="G453" s="32"/>
      <c r="H453" s="32"/>
      <c r="I453" s="32"/>
      <c r="J453" s="32"/>
      <c r="K453" s="32"/>
      <c r="M453" s="32"/>
      <c r="N453" s="32"/>
      <c r="O453" s="32"/>
    </row>
    <row r="454" spans="1:15">
      <c r="A454" s="32"/>
      <c r="B454" s="35"/>
      <c r="C454" s="32"/>
      <c r="D454" s="32"/>
      <c r="E454" s="32"/>
      <c r="F454" s="32"/>
      <c r="G454" s="32"/>
      <c r="H454" s="32"/>
      <c r="I454" s="32"/>
      <c r="J454" s="32"/>
      <c r="K454" s="32"/>
      <c r="M454" s="32"/>
      <c r="N454" s="32"/>
      <c r="O454" s="32"/>
    </row>
    <row r="455" spans="1:15">
      <c r="A455" s="32"/>
      <c r="B455" s="35"/>
      <c r="C455" s="32"/>
      <c r="D455" s="32"/>
      <c r="E455" s="32"/>
      <c r="F455" s="32"/>
      <c r="G455" s="32"/>
      <c r="H455" s="32"/>
      <c r="I455" s="32"/>
      <c r="J455" s="32"/>
      <c r="K455" s="32"/>
      <c r="M455" s="32"/>
      <c r="N455" s="32"/>
      <c r="O455" s="32"/>
    </row>
    <row r="456" spans="1:15">
      <c r="A456" s="32"/>
      <c r="B456" s="35"/>
      <c r="C456" s="32"/>
      <c r="D456" s="32"/>
      <c r="E456" s="32"/>
      <c r="F456" s="32"/>
      <c r="G456" s="32"/>
      <c r="H456" s="32"/>
      <c r="I456" s="32"/>
      <c r="J456" s="32"/>
      <c r="K456" s="32"/>
      <c r="M456" s="32"/>
      <c r="N456" s="32"/>
      <c r="O456" s="32"/>
    </row>
    <row r="457" spans="1:15">
      <c r="A457" s="32"/>
      <c r="B457" s="35"/>
      <c r="C457" s="32"/>
      <c r="D457" s="32"/>
      <c r="E457" s="32"/>
      <c r="F457" s="32"/>
      <c r="G457" s="32"/>
      <c r="H457" s="32"/>
      <c r="I457" s="32"/>
      <c r="J457" s="32"/>
      <c r="K457" s="32"/>
      <c r="M457" s="32"/>
      <c r="N457" s="32"/>
      <c r="O457" s="32"/>
    </row>
    <row r="458" spans="1:15">
      <c r="A458" s="32"/>
      <c r="B458" s="35"/>
      <c r="C458" s="32"/>
      <c r="D458" s="32"/>
      <c r="E458" s="32"/>
      <c r="F458" s="32"/>
      <c r="G458" s="32"/>
      <c r="H458" s="32"/>
      <c r="I458" s="32"/>
      <c r="J458" s="32"/>
      <c r="K458" s="32"/>
      <c r="M458" s="32"/>
      <c r="N458" s="32"/>
      <c r="O458" s="32"/>
    </row>
    <row r="459" spans="1:15">
      <c r="A459" s="32"/>
      <c r="B459" s="35"/>
      <c r="C459" s="32"/>
      <c r="D459" s="32"/>
      <c r="E459" s="32"/>
      <c r="F459" s="32"/>
      <c r="G459" s="32"/>
      <c r="H459" s="32"/>
      <c r="I459" s="32"/>
      <c r="J459" s="32"/>
      <c r="K459" s="32"/>
      <c r="M459" s="32"/>
      <c r="N459" s="32"/>
      <c r="O459" s="32"/>
    </row>
    <row r="460" spans="1:15">
      <c r="A460" s="32"/>
      <c r="B460" s="35"/>
      <c r="C460" s="32"/>
      <c r="D460" s="32"/>
      <c r="E460" s="32"/>
      <c r="F460" s="32"/>
      <c r="G460" s="32"/>
      <c r="H460" s="32"/>
      <c r="I460" s="32"/>
      <c r="J460" s="32"/>
      <c r="K460" s="32"/>
      <c r="M460" s="32"/>
      <c r="N460" s="32"/>
      <c r="O460" s="32"/>
    </row>
    <row r="461" spans="1:15">
      <c r="A461" s="32"/>
      <c r="B461" s="35"/>
      <c r="C461" s="32"/>
      <c r="D461" s="32"/>
      <c r="E461" s="32"/>
      <c r="F461" s="32"/>
      <c r="G461" s="32"/>
      <c r="H461" s="32"/>
      <c r="I461" s="32"/>
      <c r="J461" s="32"/>
      <c r="K461" s="32"/>
      <c r="M461" s="32"/>
      <c r="N461" s="32"/>
      <c r="O461" s="32"/>
    </row>
    <row r="462" spans="1:15">
      <c r="A462" s="32"/>
      <c r="B462" s="35"/>
      <c r="C462" s="32"/>
      <c r="D462" s="32"/>
      <c r="E462" s="32"/>
      <c r="F462" s="32"/>
      <c r="G462" s="32"/>
      <c r="H462" s="32"/>
      <c r="I462" s="32"/>
      <c r="J462" s="32"/>
      <c r="K462" s="32"/>
      <c r="M462" s="32"/>
      <c r="N462" s="32"/>
      <c r="O462" s="32"/>
    </row>
    <row r="463" spans="1:15">
      <c r="A463" s="32"/>
      <c r="B463" s="35"/>
      <c r="C463" s="32"/>
      <c r="D463" s="32"/>
      <c r="E463" s="32"/>
      <c r="F463" s="32"/>
      <c r="G463" s="32"/>
      <c r="H463" s="32"/>
      <c r="I463" s="32"/>
      <c r="J463" s="32"/>
      <c r="K463" s="32"/>
      <c r="M463" s="32"/>
      <c r="N463" s="32"/>
      <c r="O463" s="32"/>
    </row>
    <row r="464" spans="1:15">
      <c r="A464" s="32"/>
      <c r="B464" s="35"/>
      <c r="C464" s="32"/>
      <c r="D464" s="32"/>
      <c r="E464" s="32"/>
      <c r="F464" s="32"/>
      <c r="G464" s="32"/>
      <c r="H464" s="32"/>
      <c r="I464" s="32"/>
      <c r="J464" s="32"/>
      <c r="K464" s="32"/>
      <c r="M464" s="32"/>
      <c r="N464" s="32"/>
      <c r="O464" s="32"/>
    </row>
    <row r="465" spans="1:15">
      <c r="A465" s="32"/>
      <c r="B465" s="35"/>
      <c r="C465" s="32"/>
      <c r="D465" s="32"/>
      <c r="E465" s="32"/>
      <c r="F465" s="32"/>
      <c r="G465" s="32"/>
      <c r="H465" s="32"/>
      <c r="I465" s="32"/>
      <c r="J465" s="32"/>
      <c r="K465" s="32"/>
      <c r="M465" s="32"/>
      <c r="N465" s="32"/>
      <c r="O465" s="32"/>
    </row>
    <row r="466" spans="1:15">
      <c r="A466" s="32"/>
      <c r="B466" s="35"/>
      <c r="C466" s="32"/>
      <c r="D466" s="32"/>
      <c r="E466" s="32"/>
      <c r="F466" s="32"/>
      <c r="G466" s="32"/>
      <c r="H466" s="32"/>
      <c r="I466" s="32"/>
      <c r="J466" s="32"/>
      <c r="K466" s="32"/>
      <c r="M466" s="32"/>
      <c r="N466" s="32"/>
      <c r="O466" s="32"/>
    </row>
    <row r="467" spans="1:15">
      <c r="A467" s="32"/>
      <c r="B467" s="35"/>
      <c r="C467" s="32"/>
      <c r="D467" s="32"/>
      <c r="E467" s="32"/>
      <c r="F467" s="32"/>
      <c r="G467" s="32"/>
      <c r="H467" s="32"/>
      <c r="I467" s="32"/>
      <c r="J467" s="32"/>
      <c r="K467" s="32"/>
      <c r="M467" s="32"/>
      <c r="N467" s="32"/>
      <c r="O467" s="32"/>
    </row>
    <row r="468" spans="1:15">
      <c r="A468" s="32"/>
      <c r="B468" s="35"/>
      <c r="C468" s="32"/>
      <c r="D468" s="32"/>
      <c r="E468" s="32"/>
      <c r="F468" s="32"/>
      <c r="G468" s="32"/>
      <c r="H468" s="32"/>
      <c r="I468" s="32"/>
      <c r="J468" s="32"/>
      <c r="K468" s="32"/>
      <c r="M468" s="32"/>
      <c r="N468" s="32"/>
      <c r="O468" s="32"/>
    </row>
    <row r="469" spans="1:15">
      <c r="A469" s="32"/>
      <c r="B469" s="35"/>
      <c r="C469" s="32"/>
      <c r="D469" s="32"/>
      <c r="E469" s="32"/>
      <c r="F469" s="32"/>
      <c r="G469" s="32"/>
      <c r="H469" s="32"/>
      <c r="I469" s="32"/>
      <c r="J469" s="32"/>
      <c r="K469" s="32"/>
      <c r="M469" s="32"/>
      <c r="N469" s="32"/>
      <c r="O469" s="32"/>
    </row>
    <row r="470" spans="1:15">
      <c r="A470" s="32"/>
      <c r="B470" s="35"/>
      <c r="C470" s="32"/>
      <c r="D470" s="32"/>
      <c r="E470" s="32"/>
      <c r="F470" s="32"/>
      <c r="G470" s="32"/>
      <c r="H470" s="32"/>
      <c r="I470" s="32"/>
      <c r="J470" s="32"/>
      <c r="K470" s="32"/>
      <c r="M470" s="32"/>
      <c r="N470" s="32"/>
      <c r="O470" s="32"/>
    </row>
    <row r="471" spans="1:15">
      <c r="A471" s="32"/>
      <c r="B471" s="35"/>
      <c r="C471" s="32"/>
      <c r="D471" s="32"/>
      <c r="E471" s="32"/>
      <c r="F471" s="32"/>
      <c r="G471" s="32"/>
      <c r="H471" s="32"/>
      <c r="I471" s="32"/>
      <c r="J471" s="32"/>
      <c r="K471" s="32"/>
      <c r="M471" s="32"/>
      <c r="N471" s="32"/>
      <c r="O471" s="32"/>
    </row>
    <row r="472" spans="1:15">
      <c r="A472" s="32"/>
      <c r="B472" s="35"/>
      <c r="C472" s="32"/>
      <c r="D472" s="32"/>
      <c r="E472" s="32"/>
      <c r="F472" s="32"/>
      <c r="G472" s="32"/>
      <c r="H472" s="32"/>
      <c r="I472" s="32"/>
      <c r="J472" s="32"/>
      <c r="K472" s="32"/>
      <c r="M472" s="32"/>
      <c r="N472" s="32"/>
      <c r="O472" s="32"/>
    </row>
    <row r="473" spans="1:15">
      <c r="A473" s="32"/>
      <c r="B473" s="35"/>
      <c r="C473" s="32"/>
      <c r="D473" s="32"/>
      <c r="E473" s="32"/>
      <c r="F473" s="32"/>
      <c r="G473" s="32"/>
      <c r="H473" s="32"/>
      <c r="I473" s="32"/>
      <c r="J473" s="32"/>
      <c r="K473" s="32"/>
      <c r="M473" s="32"/>
      <c r="N473" s="32"/>
      <c r="O473" s="32"/>
    </row>
    <row r="474" spans="1:15">
      <c r="A474" s="32"/>
      <c r="B474" s="35"/>
      <c r="C474" s="32"/>
      <c r="D474" s="32"/>
      <c r="E474" s="32"/>
      <c r="F474" s="32"/>
      <c r="G474" s="32"/>
      <c r="H474" s="32"/>
      <c r="I474" s="32"/>
      <c r="J474" s="32"/>
      <c r="K474" s="32"/>
      <c r="M474" s="32"/>
      <c r="N474" s="32"/>
      <c r="O474" s="32"/>
    </row>
    <row r="475" spans="1:15">
      <c r="A475" s="32"/>
      <c r="B475" s="35"/>
      <c r="C475" s="32"/>
      <c r="D475" s="32"/>
      <c r="E475" s="32"/>
      <c r="F475" s="32"/>
      <c r="G475" s="32"/>
      <c r="H475" s="32"/>
      <c r="I475" s="32"/>
      <c r="J475" s="32"/>
      <c r="K475" s="32"/>
      <c r="M475" s="32"/>
      <c r="N475" s="32"/>
      <c r="O475" s="32"/>
    </row>
    <row r="476" spans="1:15">
      <c r="A476" s="32"/>
      <c r="B476" s="35"/>
      <c r="C476" s="32"/>
      <c r="D476" s="32"/>
      <c r="E476" s="32"/>
      <c r="F476" s="32"/>
      <c r="G476" s="32"/>
      <c r="H476" s="32"/>
      <c r="I476" s="32"/>
      <c r="J476" s="32"/>
      <c r="K476" s="32"/>
      <c r="M476" s="32"/>
      <c r="N476" s="32"/>
      <c r="O476" s="32"/>
    </row>
    <row r="477" spans="1:15">
      <c r="A477" s="32"/>
      <c r="B477" s="35"/>
      <c r="C477" s="32"/>
      <c r="D477" s="32"/>
      <c r="E477" s="32"/>
      <c r="F477" s="32"/>
      <c r="G477" s="32"/>
      <c r="H477" s="32"/>
      <c r="I477" s="32"/>
      <c r="J477" s="32"/>
      <c r="K477" s="32"/>
      <c r="M477" s="32"/>
      <c r="N477" s="32"/>
      <c r="O477" s="32"/>
    </row>
    <row r="478" spans="1:15">
      <c r="A478" s="32"/>
      <c r="B478" s="35"/>
      <c r="C478" s="32"/>
      <c r="D478" s="32"/>
      <c r="E478" s="32"/>
      <c r="F478" s="32"/>
      <c r="G478" s="32"/>
      <c r="H478" s="32"/>
      <c r="I478" s="32"/>
      <c r="J478" s="32"/>
      <c r="K478" s="32"/>
      <c r="M478" s="32"/>
      <c r="N478" s="32"/>
      <c r="O478" s="32"/>
    </row>
    <row r="479" spans="1:15">
      <c r="A479" s="32"/>
      <c r="B479" s="35"/>
      <c r="C479" s="32"/>
      <c r="D479" s="32"/>
      <c r="E479" s="32"/>
      <c r="F479" s="32"/>
      <c r="G479" s="32"/>
      <c r="H479" s="32"/>
      <c r="I479" s="32"/>
      <c r="J479" s="32"/>
      <c r="K479" s="32"/>
      <c r="M479" s="32"/>
      <c r="N479" s="32"/>
      <c r="O479" s="32"/>
    </row>
    <row r="480" spans="1:15">
      <c r="A480" s="32"/>
      <c r="B480" s="35"/>
      <c r="C480" s="32"/>
      <c r="D480" s="32"/>
      <c r="E480" s="32"/>
      <c r="F480" s="32"/>
      <c r="G480" s="32"/>
      <c r="H480" s="32"/>
      <c r="I480" s="32"/>
      <c r="J480" s="32"/>
      <c r="K480" s="32"/>
      <c r="M480" s="32"/>
      <c r="N480" s="32"/>
      <c r="O480" s="32"/>
    </row>
    <row r="481" spans="1:15">
      <c r="A481" s="32"/>
      <c r="B481" s="35"/>
      <c r="C481" s="32"/>
      <c r="D481" s="32"/>
      <c r="E481" s="32"/>
      <c r="F481" s="32"/>
      <c r="G481" s="32"/>
      <c r="H481" s="32"/>
      <c r="I481" s="32"/>
      <c r="J481" s="32"/>
      <c r="K481" s="32"/>
      <c r="M481" s="32"/>
      <c r="N481" s="32"/>
      <c r="O481" s="32"/>
    </row>
    <row r="482" spans="1:15">
      <c r="A482" s="32"/>
      <c r="B482" s="35"/>
      <c r="C482" s="32"/>
      <c r="D482" s="32"/>
      <c r="E482" s="32"/>
      <c r="F482" s="32"/>
      <c r="G482" s="32"/>
      <c r="H482" s="32"/>
      <c r="I482" s="32"/>
      <c r="J482" s="32"/>
      <c r="K482" s="32"/>
      <c r="M482" s="32"/>
      <c r="N482" s="32"/>
      <c r="O482" s="32"/>
    </row>
    <row r="483" spans="1:15">
      <c r="A483" s="32"/>
      <c r="B483" s="35"/>
      <c r="C483" s="32"/>
      <c r="D483" s="32"/>
      <c r="E483" s="32"/>
      <c r="F483" s="32"/>
      <c r="G483" s="32"/>
      <c r="H483" s="32"/>
      <c r="I483" s="32"/>
      <c r="J483" s="32"/>
      <c r="K483" s="32"/>
      <c r="M483" s="32"/>
      <c r="N483" s="32"/>
      <c r="O483" s="32"/>
    </row>
    <row r="484" spans="1:15">
      <c r="A484" s="32"/>
      <c r="B484" s="35"/>
      <c r="C484" s="32"/>
      <c r="D484" s="32"/>
      <c r="E484" s="32"/>
      <c r="F484" s="32"/>
      <c r="G484" s="32"/>
      <c r="H484" s="32"/>
      <c r="I484" s="32"/>
      <c r="J484" s="32"/>
      <c r="K484" s="32"/>
      <c r="M484" s="32"/>
      <c r="N484" s="32"/>
      <c r="O484" s="32"/>
    </row>
    <row r="485" spans="1:15">
      <c r="A485" s="32"/>
      <c r="B485" s="35"/>
      <c r="C485" s="32"/>
      <c r="D485" s="32"/>
      <c r="E485" s="32"/>
      <c r="F485" s="32"/>
      <c r="G485" s="32"/>
      <c r="H485" s="32"/>
      <c r="I485" s="32"/>
      <c r="J485" s="32"/>
      <c r="K485" s="32"/>
      <c r="M485" s="32"/>
      <c r="N485" s="32"/>
      <c r="O485" s="32"/>
    </row>
    <row r="486" spans="1:15">
      <c r="A486" s="32"/>
      <c r="B486" s="35"/>
      <c r="C486" s="32"/>
      <c r="D486" s="32"/>
      <c r="E486" s="32"/>
      <c r="F486" s="32"/>
      <c r="G486" s="32"/>
      <c r="H486" s="32"/>
      <c r="I486" s="32"/>
      <c r="J486" s="32"/>
      <c r="K486" s="32"/>
      <c r="M486" s="32"/>
      <c r="N486" s="32"/>
      <c r="O486" s="32"/>
    </row>
    <row r="487" spans="1:15">
      <c r="A487" s="32"/>
      <c r="B487" s="35"/>
      <c r="C487" s="32"/>
      <c r="D487" s="32"/>
      <c r="E487" s="32"/>
      <c r="F487" s="32"/>
      <c r="G487" s="32"/>
      <c r="H487" s="32"/>
      <c r="I487" s="32"/>
      <c r="J487" s="32"/>
      <c r="K487" s="32"/>
      <c r="M487" s="32"/>
      <c r="N487" s="32"/>
      <c r="O487" s="32"/>
    </row>
    <row r="488" spans="1:15">
      <c r="A488" s="32"/>
      <c r="B488" s="35"/>
      <c r="C488" s="32"/>
      <c r="D488" s="32"/>
      <c r="E488" s="32"/>
      <c r="F488" s="32"/>
      <c r="G488" s="32"/>
      <c r="H488" s="32"/>
      <c r="I488" s="32"/>
      <c r="J488" s="32"/>
      <c r="K488" s="32"/>
      <c r="M488" s="32"/>
      <c r="N488" s="32"/>
      <c r="O488" s="32"/>
    </row>
    <row r="489" spans="1:15">
      <c r="A489" s="32"/>
      <c r="B489" s="35"/>
      <c r="C489" s="32"/>
      <c r="D489" s="32"/>
      <c r="E489" s="32"/>
      <c r="F489" s="32"/>
      <c r="G489" s="32"/>
      <c r="H489" s="32"/>
      <c r="I489" s="32"/>
      <c r="J489" s="32"/>
      <c r="K489" s="32"/>
      <c r="M489" s="32"/>
      <c r="N489" s="32"/>
      <c r="O489" s="32"/>
    </row>
    <row r="490" spans="1:15">
      <c r="A490" s="32"/>
      <c r="B490" s="35"/>
      <c r="C490" s="32"/>
      <c r="D490" s="32"/>
      <c r="E490" s="32"/>
      <c r="F490" s="32"/>
      <c r="G490" s="32"/>
      <c r="H490" s="32"/>
      <c r="I490" s="32"/>
      <c r="J490" s="32"/>
      <c r="K490" s="32"/>
      <c r="M490" s="32"/>
      <c r="N490" s="32"/>
      <c r="O490" s="32"/>
    </row>
    <row r="491" spans="1:15">
      <c r="A491" s="32"/>
      <c r="B491" s="35"/>
      <c r="C491" s="32"/>
      <c r="D491" s="32"/>
      <c r="E491" s="32"/>
      <c r="F491" s="32"/>
      <c r="G491" s="32"/>
      <c r="H491" s="32"/>
      <c r="I491" s="32"/>
      <c r="J491" s="32"/>
      <c r="K491" s="32"/>
      <c r="M491" s="32"/>
      <c r="N491" s="32"/>
      <c r="O491" s="32"/>
    </row>
    <row r="492" spans="1:15">
      <c r="A492" s="32"/>
      <c r="B492" s="35"/>
      <c r="C492" s="32"/>
      <c r="D492" s="32"/>
      <c r="E492" s="32"/>
      <c r="F492" s="32"/>
      <c r="G492" s="32"/>
      <c r="H492" s="32"/>
      <c r="I492" s="32"/>
      <c r="J492" s="32"/>
      <c r="K492" s="32"/>
      <c r="M492" s="32"/>
      <c r="N492" s="32"/>
      <c r="O492" s="32"/>
    </row>
    <row r="493" spans="1:15">
      <c r="A493" s="32"/>
      <c r="B493" s="35"/>
      <c r="C493" s="32"/>
      <c r="D493" s="32"/>
      <c r="E493" s="32"/>
      <c r="F493" s="32"/>
      <c r="G493" s="32"/>
      <c r="H493" s="32"/>
      <c r="I493" s="32"/>
      <c r="J493" s="32"/>
      <c r="K493" s="32"/>
      <c r="M493" s="32"/>
      <c r="N493" s="32"/>
      <c r="O493" s="32"/>
    </row>
    <row r="494" spans="1:15">
      <c r="A494" s="32"/>
      <c r="B494" s="35"/>
      <c r="C494" s="32"/>
      <c r="D494" s="32"/>
      <c r="E494" s="32"/>
      <c r="F494" s="32"/>
      <c r="G494" s="32"/>
      <c r="H494" s="32"/>
      <c r="I494" s="32"/>
      <c r="J494" s="32"/>
      <c r="K494" s="32"/>
      <c r="M494" s="32"/>
      <c r="N494" s="32"/>
      <c r="O494" s="32"/>
    </row>
    <row r="495" spans="1:15">
      <c r="A495" s="32"/>
      <c r="B495" s="35"/>
      <c r="C495" s="32"/>
      <c r="D495" s="32"/>
      <c r="E495" s="32"/>
      <c r="F495" s="32"/>
      <c r="G495" s="32"/>
      <c r="H495" s="32"/>
      <c r="I495" s="32"/>
      <c r="J495" s="32"/>
      <c r="K495" s="32"/>
      <c r="M495" s="32"/>
      <c r="N495" s="32"/>
      <c r="O495" s="32"/>
    </row>
    <row r="496" spans="1:15">
      <c r="A496" s="32"/>
      <c r="B496" s="35"/>
      <c r="C496" s="32"/>
      <c r="D496" s="32"/>
      <c r="E496" s="32"/>
      <c r="F496" s="32"/>
      <c r="G496" s="32"/>
      <c r="H496" s="32"/>
      <c r="I496" s="32"/>
      <c r="J496" s="32"/>
      <c r="K496" s="32"/>
      <c r="M496" s="32"/>
      <c r="N496" s="32"/>
      <c r="O496" s="32"/>
    </row>
    <row r="497" spans="1:15">
      <c r="A497" s="32"/>
      <c r="B497" s="35"/>
      <c r="C497" s="32"/>
      <c r="D497" s="32"/>
      <c r="E497" s="32"/>
      <c r="F497" s="32"/>
      <c r="G497" s="32"/>
      <c r="H497" s="32"/>
      <c r="I497" s="32"/>
      <c r="J497" s="32"/>
      <c r="K497" s="32"/>
      <c r="M497" s="32"/>
      <c r="N497" s="32"/>
      <c r="O497" s="32"/>
    </row>
    <row r="498" spans="1:15">
      <c r="A498" s="32"/>
      <c r="B498" s="35"/>
      <c r="C498" s="32"/>
      <c r="D498" s="32"/>
      <c r="E498" s="32"/>
      <c r="F498" s="32"/>
      <c r="G498" s="32"/>
      <c r="H498" s="32"/>
      <c r="I498" s="32"/>
      <c r="J498" s="32"/>
      <c r="K498" s="32"/>
      <c r="M498" s="32"/>
      <c r="N498" s="32"/>
      <c r="O498" s="32"/>
    </row>
    <row r="499" spans="1:15">
      <c r="A499" s="32"/>
      <c r="B499" s="35"/>
      <c r="C499" s="32"/>
      <c r="D499" s="32"/>
      <c r="E499" s="32"/>
      <c r="F499" s="32"/>
      <c r="G499" s="32"/>
      <c r="H499" s="32"/>
      <c r="I499" s="32"/>
      <c r="J499" s="32"/>
      <c r="K499" s="32"/>
      <c r="M499" s="32"/>
      <c r="N499" s="32"/>
      <c r="O499" s="32"/>
    </row>
    <row r="500" spans="1:15">
      <c r="A500" s="32"/>
      <c r="B500" s="35"/>
      <c r="C500" s="32"/>
      <c r="D500" s="32"/>
      <c r="E500" s="32"/>
      <c r="F500" s="32"/>
      <c r="G500" s="32"/>
      <c r="H500" s="32"/>
      <c r="I500" s="32"/>
      <c r="J500" s="32"/>
      <c r="K500" s="32"/>
      <c r="M500" s="32"/>
      <c r="N500" s="32"/>
      <c r="O500" s="32"/>
    </row>
    <row r="501" spans="1:15">
      <c r="A501" s="32"/>
      <c r="B501" s="35"/>
      <c r="C501" s="32"/>
      <c r="D501" s="32"/>
      <c r="E501" s="32"/>
      <c r="F501" s="32"/>
      <c r="G501" s="32"/>
      <c r="H501" s="32"/>
      <c r="I501" s="32"/>
      <c r="J501" s="32"/>
      <c r="K501" s="32"/>
      <c r="M501" s="32"/>
      <c r="N501" s="32"/>
      <c r="O501" s="32"/>
    </row>
    <row r="502" spans="1:15">
      <c r="A502" s="32"/>
      <c r="B502" s="35"/>
      <c r="C502" s="32"/>
      <c r="D502" s="32"/>
      <c r="E502" s="32"/>
      <c r="F502" s="32"/>
      <c r="G502" s="32"/>
      <c r="H502" s="32"/>
      <c r="I502" s="32"/>
      <c r="J502" s="32"/>
      <c r="K502" s="32"/>
      <c r="M502" s="32"/>
      <c r="N502" s="32"/>
      <c r="O502" s="32"/>
    </row>
    <row r="503" spans="1:15">
      <c r="A503" s="32"/>
      <c r="B503" s="35"/>
      <c r="C503" s="32"/>
      <c r="D503" s="32"/>
      <c r="E503" s="32"/>
      <c r="F503" s="32"/>
      <c r="G503" s="32"/>
      <c r="H503" s="32"/>
      <c r="I503" s="32"/>
      <c r="J503" s="32"/>
      <c r="K503" s="32"/>
      <c r="M503" s="32"/>
      <c r="N503" s="32"/>
      <c r="O503" s="32"/>
    </row>
    <row r="504" spans="1:15">
      <c r="A504" s="32"/>
      <c r="B504" s="35"/>
      <c r="C504" s="32"/>
      <c r="D504" s="32"/>
      <c r="E504" s="32"/>
      <c r="F504" s="32"/>
      <c r="G504" s="32"/>
      <c r="H504" s="32"/>
      <c r="I504" s="32"/>
      <c r="J504" s="32"/>
      <c r="K504" s="32"/>
      <c r="M504" s="32"/>
      <c r="N504" s="32"/>
      <c r="O504" s="32"/>
    </row>
    <row r="505" spans="1:15">
      <c r="A505" s="32"/>
      <c r="B505" s="35"/>
      <c r="C505" s="32"/>
      <c r="D505" s="32"/>
      <c r="E505" s="32"/>
      <c r="F505" s="32"/>
      <c r="G505" s="32"/>
      <c r="H505" s="32"/>
      <c r="I505" s="32"/>
      <c r="J505" s="32"/>
      <c r="K505" s="32"/>
      <c r="M505" s="32"/>
      <c r="N505" s="32"/>
      <c r="O505" s="32"/>
    </row>
    <row r="506" spans="1:15">
      <c r="A506" s="32"/>
      <c r="B506" s="35"/>
      <c r="C506" s="32"/>
      <c r="D506" s="32"/>
      <c r="E506" s="32"/>
      <c r="F506" s="32"/>
      <c r="G506" s="32"/>
      <c r="H506" s="32"/>
      <c r="I506" s="32"/>
      <c r="J506" s="32"/>
      <c r="K506" s="32"/>
      <c r="M506" s="32"/>
      <c r="N506" s="32"/>
      <c r="O506" s="32"/>
    </row>
    <row r="507" spans="1:15">
      <c r="A507" s="32"/>
      <c r="B507" s="35"/>
      <c r="C507" s="32"/>
      <c r="D507" s="32"/>
      <c r="E507" s="32"/>
      <c r="F507" s="32"/>
      <c r="G507" s="32"/>
      <c r="H507" s="32"/>
      <c r="I507" s="32"/>
      <c r="J507" s="32"/>
      <c r="K507" s="32"/>
      <c r="M507" s="32"/>
      <c r="N507" s="32"/>
      <c r="O507" s="32"/>
    </row>
    <row r="508" spans="1:15">
      <c r="A508" s="32"/>
      <c r="B508" s="35"/>
      <c r="C508" s="32"/>
      <c r="D508" s="32"/>
      <c r="E508" s="32"/>
      <c r="F508" s="32"/>
      <c r="G508" s="32"/>
      <c r="H508" s="32"/>
      <c r="I508" s="32"/>
      <c r="J508" s="32"/>
      <c r="K508" s="32"/>
      <c r="M508" s="32"/>
      <c r="N508" s="32"/>
      <c r="O508" s="32"/>
    </row>
    <row r="509" spans="1:15">
      <c r="A509" s="32"/>
      <c r="B509" s="35"/>
      <c r="C509" s="32"/>
      <c r="D509" s="32"/>
      <c r="E509" s="32"/>
      <c r="F509" s="32"/>
      <c r="G509" s="32"/>
      <c r="H509" s="32"/>
      <c r="I509" s="32"/>
      <c r="J509" s="32"/>
      <c r="K509" s="32"/>
      <c r="M509" s="32"/>
      <c r="N509" s="32"/>
      <c r="O509" s="32"/>
    </row>
    <row r="510" spans="1:15">
      <c r="A510" s="32"/>
      <c r="B510" s="35"/>
      <c r="C510" s="32"/>
      <c r="D510" s="32"/>
      <c r="E510" s="32"/>
      <c r="F510" s="32"/>
      <c r="G510" s="32"/>
      <c r="H510" s="32"/>
      <c r="I510" s="32"/>
      <c r="J510" s="32"/>
      <c r="K510" s="32"/>
      <c r="M510" s="32"/>
      <c r="N510" s="32"/>
      <c r="O510" s="32"/>
    </row>
    <row r="511" spans="1:15">
      <c r="A511" s="32"/>
      <c r="B511" s="35"/>
      <c r="C511" s="32"/>
      <c r="D511" s="32"/>
      <c r="E511" s="32"/>
      <c r="F511" s="32"/>
      <c r="G511" s="32"/>
      <c r="H511" s="32"/>
      <c r="I511" s="32"/>
      <c r="J511" s="32"/>
      <c r="K511" s="32"/>
      <c r="M511" s="32"/>
      <c r="N511" s="32"/>
      <c r="O511" s="32"/>
    </row>
    <row r="512" spans="1:15">
      <c r="A512" s="32"/>
      <c r="B512" s="35"/>
      <c r="C512" s="32"/>
      <c r="D512" s="32"/>
      <c r="E512" s="32"/>
      <c r="F512" s="32"/>
      <c r="G512" s="32"/>
      <c r="H512" s="32"/>
      <c r="I512" s="32"/>
      <c r="J512" s="32"/>
      <c r="K512" s="32"/>
      <c r="M512" s="32"/>
      <c r="N512" s="32"/>
      <c r="O512" s="32"/>
    </row>
    <row r="513" spans="1:15">
      <c r="A513" s="32"/>
      <c r="B513" s="35"/>
      <c r="C513" s="32"/>
      <c r="D513" s="32"/>
      <c r="E513" s="32"/>
      <c r="F513" s="32"/>
      <c r="G513" s="32"/>
      <c r="H513" s="32"/>
      <c r="I513" s="32"/>
      <c r="J513" s="32"/>
      <c r="K513" s="32"/>
      <c r="M513" s="32"/>
      <c r="N513" s="32"/>
      <c r="O513" s="32"/>
    </row>
    <row r="514" spans="1:15">
      <c r="A514" s="32"/>
      <c r="B514" s="35"/>
      <c r="C514" s="32"/>
      <c r="D514" s="32"/>
      <c r="E514" s="32"/>
      <c r="F514" s="32"/>
      <c r="G514" s="32"/>
      <c r="H514" s="32"/>
      <c r="I514" s="32"/>
      <c r="J514" s="32"/>
      <c r="K514" s="32"/>
      <c r="M514" s="32"/>
      <c r="N514" s="32"/>
      <c r="O514" s="32"/>
    </row>
    <row r="515" spans="1:15">
      <c r="A515" s="32"/>
      <c r="B515" s="35"/>
      <c r="C515" s="32"/>
      <c r="D515" s="32"/>
      <c r="E515" s="32"/>
      <c r="F515" s="32"/>
      <c r="G515" s="32"/>
      <c r="H515" s="32"/>
      <c r="I515" s="32"/>
      <c r="J515" s="32"/>
      <c r="K515" s="32"/>
      <c r="M515" s="32"/>
      <c r="N515" s="32"/>
      <c r="O515" s="32"/>
    </row>
    <row r="516" spans="1:15">
      <c r="A516" s="32"/>
      <c r="B516" s="35"/>
      <c r="C516" s="32"/>
      <c r="D516" s="32"/>
      <c r="E516" s="32"/>
      <c r="F516" s="32"/>
      <c r="G516" s="32"/>
      <c r="H516" s="32"/>
      <c r="I516" s="32"/>
      <c r="J516" s="32"/>
      <c r="K516" s="32"/>
      <c r="M516" s="32"/>
      <c r="N516" s="32"/>
      <c r="O516" s="32"/>
    </row>
    <row r="517" spans="1:15">
      <c r="A517" s="32"/>
      <c r="B517" s="35"/>
      <c r="C517" s="32"/>
      <c r="D517" s="32"/>
      <c r="E517" s="32"/>
      <c r="F517" s="32"/>
      <c r="G517" s="32"/>
      <c r="H517" s="32"/>
      <c r="I517" s="32"/>
      <c r="J517" s="32"/>
      <c r="K517" s="32"/>
      <c r="M517" s="32"/>
      <c r="N517" s="32"/>
      <c r="O517" s="32"/>
    </row>
    <row r="518" spans="1:15">
      <c r="A518" s="32"/>
      <c r="B518" s="35"/>
      <c r="C518" s="32"/>
      <c r="D518" s="32"/>
      <c r="E518" s="32"/>
      <c r="F518" s="32"/>
      <c r="G518" s="32"/>
      <c r="H518" s="32"/>
      <c r="I518" s="32"/>
      <c r="J518" s="32"/>
      <c r="K518" s="32"/>
      <c r="M518" s="32"/>
      <c r="N518" s="32"/>
      <c r="O518" s="32"/>
    </row>
    <row r="519" spans="1:15">
      <c r="A519" s="32"/>
      <c r="B519" s="35"/>
      <c r="C519" s="32"/>
      <c r="D519" s="32"/>
      <c r="E519" s="32"/>
      <c r="F519" s="32"/>
      <c r="G519" s="32"/>
      <c r="H519" s="32"/>
      <c r="I519" s="32"/>
      <c r="J519" s="32"/>
      <c r="K519" s="32"/>
      <c r="M519" s="32"/>
      <c r="N519" s="32"/>
      <c r="O519" s="32"/>
    </row>
    <row r="520" spans="1:15">
      <c r="A520" s="32"/>
      <c r="B520" s="35"/>
      <c r="C520" s="32"/>
      <c r="D520" s="32"/>
      <c r="E520" s="32"/>
      <c r="F520" s="32"/>
      <c r="G520" s="32"/>
      <c r="H520" s="32"/>
      <c r="I520" s="32"/>
      <c r="J520" s="32"/>
      <c r="K520" s="32"/>
      <c r="M520" s="32"/>
      <c r="N520" s="32"/>
      <c r="O520" s="32"/>
    </row>
    <row r="521" spans="1:15">
      <c r="A521" s="32"/>
      <c r="B521" s="35"/>
      <c r="C521" s="32"/>
      <c r="D521" s="32"/>
      <c r="E521" s="32"/>
      <c r="F521" s="32"/>
      <c r="G521" s="32"/>
      <c r="H521" s="32"/>
      <c r="I521" s="32"/>
      <c r="J521" s="32"/>
      <c r="K521" s="32"/>
      <c r="M521" s="32"/>
      <c r="N521" s="32"/>
      <c r="O521" s="32"/>
    </row>
    <row r="522" spans="1:15">
      <c r="A522" s="32"/>
      <c r="B522" s="35"/>
      <c r="C522" s="32"/>
      <c r="D522" s="32"/>
      <c r="E522" s="32"/>
      <c r="F522" s="32"/>
      <c r="G522" s="32"/>
      <c r="H522" s="32"/>
      <c r="I522" s="32"/>
      <c r="J522" s="32"/>
      <c r="K522" s="32"/>
      <c r="M522" s="32"/>
      <c r="N522" s="32"/>
      <c r="O522" s="32"/>
    </row>
    <row r="523" spans="1:15">
      <c r="A523" s="32"/>
      <c r="B523" s="35"/>
      <c r="C523" s="32"/>
      <c r="D523" s="32"/>
      <c r="E523" s="32"/>
      <c r="F523" s="32"/>
      <c r="G523" s="32"/>
      <c r="H523" s="32"/>
      <c r="I523" s="32"/>
      <c r="J523" s="32"/>
      <c r="K523" s="32"/>
      <c r="M523" s="32"/>
      <c r="N523" s="32"/>
      <c r="O523" s="32"/>
    </row>
    <row r="524" spans="1:15">
      <c r="A524" s="32"/>
      <c r="B524" s="35"/>
      <c r="C524" s="32"/>
      <c r="D524" s="32"/>
      <c r="E524" s="32"/>
      <c r="F524" s="32"/>
      <c r="G524" s="32"/>
      <c r="H524" s="32"/>
      <c r="I524" s="32"/>
      <c r="J524" s="32"/>
      <c r="K524" s="32"/>
      <c r="M524" s="32"/>
      <c r="N524" s="32"/>
      <c r="O524" s="32"/>
    </row>
    <row r="525" spans="1:15">
      <c r="A525" s="32"/>
      <c r="B525" s="35"/>
      <c r="C525" s="32"/>
      <c r="D525" s="32"/>
      <c r="E525" s="32"/>
      <c r="F525" s="32"/>
      <c r="G525" s="32"/>
      <c r="H525" s="32"/>
      <c r="I525" s="32"/>
      <c r="J525" s="32"/>
      <c r="K525" s="32"/>
      <c r="M525" s="32"/>
      <c r="N525" s="32"/>
      <c r="O525" s="32"/>
    </row>
    <row r="526" spans="1:15">
      <c r="A526" s="32"/>
      <c r="B526" s="35"/>
      <c r="C526" s="32"/>
      <c r="D526" s="32"/>
      <c r="E526" s="32"/>
      <c r="F526" s="32"/>
      <c r="G526" s="32"/>
      <c r="H526" s="32"/>
      <c r="I526" s="32"/>
      <c r="J526" s="32"/>
      <c r="K526" s="32"/>
      <c r="M526" s="32"/>
      <c r="N526" s="32"/>
      <c r="O526" s="32"/>
    </row>
    <row r="527" spans="1:15">
      <c r="A527" s="32"/>
      <c r="B527" s="35"/>
      <c r="C527" s="32"/>
      <c r="D527" s="32"/>
      <c r="E527" s="32"/>
      <c r="F527" s="32"/>
      <c r="G527" s="32"/>
      <c r="H527" s="32"/>
      <c r="I527" s="32"/>
      <c r="J527" s="32"/>
      <c r="K527" s="32"/>
      <c r="M527" s="32"/>
      <c r="N527" s="32"/>
      <c r="O527" s="32"/>
    </row>
    <row r="528" spans="1:15">
      <c r="A528" s="32"/>
      <c r="B528" s="35"/>
      <c r="C528" s="32"/>
      <c r="D528" s="32"/>
      <c r="E528" s="32"/>
      <c r="F528" s="32"/>
      <c r="G528" s="32"/>
      <c r="H528" s="32"/>
      <c r="I528" s="32"/>
      <c r="J528" s="32"/>
      <c r="K528" s="32"/>
      <c r="M528" s="32"/>
      <c r="N528" s="32"/>
      <c r="O528" s="32"/>
    </row>
    <row r="529" spans="1:15">
      <c r="A529" s="32"/>
      <c r="B529" s="35"/>
      <c r="C529" s="32"/>
      <c r="D529" s="32"/>
      <c r="E529" s="32"/>
      <c r="F529" s="32"/>
      <c r="G529" s="32"/>
      <c r="H529" s="32"/>
      <c r="I529" s="32"/>
      <c r="J529" s="32"/>
      <c r="K529" s="32"/>
      <c r="M529" s="32"/>
      <c r="N529" s="32"/>
      <c r="O529" s="32"/>
    </row>
    <row r="530" spans="1:15">
      <c r="A530" s="32"/>
      <c r="B530" s="35"/>
      <c r="C530" s="32"/>
      <c r="D530" s="32"/>
      <c r="E530" s="32"/>
      <c r="F530" s="32"/>
      <c r="G530" s="32"/>
      <c r="H530" s="32"/>
      <c r="I530" s="32"/>
      <c r="J530" s="32"/>
      <c r="K530" s="32"/>
      <c r="M530" s="32"/>
      <c r="N530" s="32"/>
      <c r="O530" s="32"/>
    </row>
    <row r="531" spans="1:15">
      <c r="A531" s="32"/>
      <c r="B531" s="35"/>
      <c r="C531" s="32"/>
      <c r="D531" s="32"/>
      <c r="E531" s="32"/>
      <c r="F531" s="32"/>
      <c r="G531" s="32"/>
      <c r="H531" s="32"/>
      <c r="I531" s="32"/>
      <c r="J531" s="32"/>
      <c r="K531" s="32"/>
      <c r="M531" s="32"/>
      <c r="N531" s="32"/>
      <c r="O531" s="32"/>
    </row>
    <row r="532" spans="1:15">
      <c r="A532" s="32"/>
      <c r="B532" s="35"/>
      <c r="C532" s="32"/>
      <c r="D532" s="32"/>
      <c r="E532" s="32"/>
      <c r="F532" s="32"/>
      <c r="G532" s="32"/>
      <c r="H532" s="32"/>
      <c r="I532" s="32"/>
      <c r="J532" s="32"/>
      <c r="K532" s="32"/>
      <c r="M532" s="32"/>
      <c r="N532" s="32"/>
      <c r="O532" s="32"/>
    </row>
    <row r="533" spans="1:15">
      <c r="A533" s="32"/>
      <c r="B533" s="35"/>
      <c r="C533" s="32"/>
      <c r="D533" s="32"/>
      <c r="E533" s="32"/>
      <c r="F533" s="32"/>
      <c r="G533" s="32"/>
      <c r="H533" s="32"/>
      <c r="I533" s="32"/>
      <c r="J533" s="32"/>
      <c r="K533" s="32"/>
      <c r="M533" s="32"/>
      <c r="N533" s="32"/>
      <c r="O533" s="32"/>
    </row>
    <row r="534" spans="1:15">
      <c r="A534" s="32"/>
      <c r="B534" s="35"/>
      <c r="C534" s="32"/>
      <c r="D534" s="32"/>
      <c r="E534" s="32"/>
      <c r="F534" s="32"/>
      <c r="G534" s="32"/>
      <c r="H534" s="32"/>
      <c r="I534" s="32"/>
      <c r="J534" s="32"/>
      <c r="K534" s="32"/>
      <c r="M534" s="32"/>
      <c r="N534" s="32"/>
      <c r="O534" s="32"/>
    </row>
    <row r="535" spans="1:15">
      <c r="A535" s="32"/>
      <c r="B535" s="35"/>
      <c r="C535" s="32"/>
      <c r="D535" s="32"/>
      <c r="E535" s="32"/>
      <c r="F535" s="32"/>
      <c r="G535" s="32"/>
      <c r="H535" s="32"/>
      <c r="I535" s="32"/>
      <c r="J535" s="32"/>
      <c r="K535" s="32"/>
      <c r="M535" s="32"/>
      <c r="N535" s="32"/>
      <c r="O535" s="32"/>
    </row>
    <row r="536" spans="1:15">
      <c r="A536" s="32"/>
      <c r="B536" s="35"/>
      <c r="C536" s="32"/>
      <c r="D536" s="32"/>
      <c r="E536" s="32"/>
      <c r="F536" s="32"/>
      <c r="G536" s="32"/>
      <c r="H536" s="32"/>
      <c r="I536" s="32"/>
      <c r="J536" s="32"/>
      <c r="K536" s="32"/>
      <c r="M536" s="32"/>
      <c r="N536" s="32"/>
      <c r="O536" s="32"/>
    </row>
    <row r="537" spans="1:15">
      <c r="A537" s="32"/>
      <c r="B537" s="35"/>
      <c r="C537" s="32"/>
      <c r="D537" s="32"/>
      <c r="E537" s="32"/>
      <c r="F537" s="32"/>
      <c r="G537" s="32"/>
      <c r="H537" s="32"/>
      <c r="I537" s="32"/>
      <c r="J537" s="32"/>
      <c r="K537" s="32"/>
      <c r="M537" s="32"/>
      <c r="N537" s="32"/>
      <c r="O537" s="32"/>
    </row>
    <row r="538" spans="1:15">
      <c r="A538" s="32"/>
      <c r="B538" s="35"/>
      <c r="C538" s="32"/>
      <c r="D538" s="32"/>
      <c r="E538" s="32"/>
      <c r="F538" s="32"/>
      <c r="G538" s="32"/>
      <c r="H538" s="32"/>
      <c r="I538" s="32"/>
      <c r="J538" s="32"/>
      <c r="K538" s="32"/>
      <c r="M538" s="32"/>
      <c r="N538" s="32"/>
      <c r="O538" s="32"/>
    </row>
    <row r="539" spans="1:15">
      <c r="A539" s="32"/>
      <c r="B539" s="35"/>
      <c r="C539" s="32"/>
      <c r="D539" s="32"/>
      <c r="E539" s="32"/>
      <c r="F539" s="32"/>
      <c r="G539" s="32"/>
      <c r="H539" s="32"/>
      <c r="I539" s="32"/>
      <c r="J539" s="32"/>
      <c r="K539" s="32"/>
      <c r="M539" s="32"/>
      <c r="N539" s="32"/>
      <c r="O539" s="32"/>
    </row>
    <row r="540" spans="1:15">
      <c r="A540" s="32"/>
      <c r="B540" s="35"/>
      <c r="C540" s="32"/>
      <c r="D540" s="32"/>
      <c r="E540" s="32"/>
      <c r="F540" s="32"/>
      <c r="G540" s="32"/>
      <c r="H540" s="32"/>
      <c r="I540" s="32"/>
      <c r="J540" s="32"/>
      <c r="K540" s="32"/>
      <c r="M540" s="32"/>
      <c r="N540" s="32"/>
      <c r="O540" s="32"/>
    </row>
    <row r="541" spans="1:15">
      <c r="A541" s="32"/>
      <c r="B541" s="35"/>
      <c r="C541" s="32"/>
      <c r="D541" s="32"/>
      <c r="E541" s="32"/>
      <c r="F541" s="32"/>
      <c r="G541" s="32"/>
      <c r="H541" s="32"/>
      <c r="I541" s="32"/>
      <c r="J541" s="32"/>
      <c r="K541" s="32"/>
      <c r="M541" s="32"/>
      <c r="N541" s="32"/>
      <c r="O541" s="32"/>
    </row>
    <row r="542" spans="1:15">
      <c r="A542" s="32"/>
      <c r="B542" s="35"/>
      <c r="C542" s="32"/>
      <c r="D542" s="32"/>
      <c r="E542" s="32"/>
      <c r="F542" s="32"/>
      <c r="G542" s="32"/>
      <c r="H542" s="32"/>
      <c r="I542" s="32"/>
      <c r="J542" s="32"/>
      <c r="K542" s="32"/>
      <c r="M542" s="32"/>
      <c r="N542" s="32"/>
      <c r="O542" s="32"/>
    </row>
    <row r="543" spans="1:15">
      <c r="A543" s="32"/>
      <c r="B543" s="35"/>
      <c r="C543" s="32"/>
      <c r="D543" s="32"/>
      <c r="E543" s="32"/>
      <c r="F543" s="32"/>
      <c r="G543" s="32"/>
      <c r="H543" s="32"/>
      <c r="I543" s="32"/>
      <c r="J543" s="32"/>
      <c r="K543" s="32"/>
      <c r="M543" s="32"/>
      <c r="N543" s="32"/>
      <c r="O543" s="32"/>
    </row>
    <row r="544" spans="1:15">
      <c r="A544" s="32"/>
      <c r="B544" s="35"/>
      <c r="C544" s="32"/>
      <c r="D544" s="32"/>
      <c r="E544" s="32"/>
      <c r="F544" s="32"/>
      <c r="G544" s="32"/>
      <c r="H544" s="32"/>
      <c r="I544" s="32"/>
      <c r="J544" s="32"/>
      <c r="K544" s="32"/>
      <c r="M544" s="32"/>
      <c r="N544" s="32"/>
      <c r="O544" s="32"/>
    </row>
    <row r="545" spans="1:15">
      <c r="A545" s="32"/>
      <c r="B545" s="35"/>
      <c r="C545" s="32"/>
      <c r="D545" s="32"/>
      <c r="E545" s="32"/>
      <c r="F545" s="32"/>
      <c r="G545" s="32"/>
      <c r="H545" s="32"/>
      <c r="I545" s="32"/>
      <c r="J545" s="32"/>
      <c r="K545" s="32"/>
      <c r="M545" s="32"/>
      <c r="N545" s="32"/>
      <c r="O545" s="32"/>
    </row>
    <row r="546" spans="1:15">
      <c r="A546" s="32"/>
      <c r="B546" s="35"/>
      <c r="C546" s="32"/>
      <c r="D546" s="32"/>
      <c r="E546" s="32"/>
      <c r="F546" s="32"/>
      <c r="G546" s="32"/>
      <c r="H546" s="32"/>
      <c r="I546" s="32"/>
      <c r="J546" s="32"/>
      <c r="K546" s="32"/>
      <c r="M546" s="32"/>
      <c r="N546" s="32"/>
      <c r="O546" s="32"/>
    </row>
    <row r="547" spans="1:15">
      <c r="A547" s="32"/>
      <c r="B547" s="35"/>
      <c r="C547" s="32"/>
      <c r="D547" s="32"/>
      <c r="E547" s="32"/>
      <c r="F547" s="32"/>
      <c r="G547" s="32"/>
      <c r="H547" s="32"/>
      <c r="I547" s="32"/>
      <c r="J547" s="32"/>
      <c r="K547" s="32"/>
      <c r="M547" s="32"/>
      <c r="N547" s="32"/>
      <c r="O547" s="32"/>
    </row>
    <row r="548" spans="1:15">
      <c r="A548" s="32"/>
      <c r="B548" s="35"/>
      <c r="C548" s="32"/>
      <c r="D548" s="32"/>
      <c r="E548" s="32"/>
      <c r="F548" s="32"/>
      <c r="G548" s="32"/>
      <c r="H548" s="32"/>
      <c r="I548" s="32"/>
      <c r="J548" s="32"/>
      <c r="K548" s="32"/>
      <c r="M548" s="32"/>
      <c r="N548" s="32"/>
      <c r="O548" s="32"/>
    </row>
    <row r="549" spans="1:15">
      <c r="A549" s="32"/>
      <c r="B549" s="35"/>
      <c r="C549" s="32"/>
      <c r="D549" s="32"/>
      <c r="E549" s="32"/>
      <c r="F549" s="32"/>
      <c r="G549" s="32"/>
      <c r="H549" s="32"/>
      <c r="I549" s="32"/>
      <c r="J549" s="32"/>
      <c r="K549" s="32"/>
      <c r="M549" s="32"/>
      <c r="N549" s="32"/>
      <c r="O549" s="32"/>
    </row>
    <row r="550" spans="1:15">
      <c r="A550" s="32"/>
      <c r="B550" s="35"/>
      <c r="C550" s="32"/>
      <c r="D550" s="32"/>
      <c r="E550" s="32"/>
      <c r="F550" s="32"/>
      <c r="G550" s="32"/>
      <c r="H550" s="32"/>
      <c r="I550" s="32"/>
      <c r="J550" s="32"/>
      <c r="K550" s="32"/>
      <c r="M550" s="32"/>
      <c r="N550" s="32"/>
      <c r="O550" s="32"/>
    </row>
    <row r="551" spans="1:15">
      <c r="A551" s="32"/>
      <c r="B551" s="35"/>
      <c r="C551" s="32"/>
      <c r="D551" s="32"/>
      <c r="E551" s="32"/>
      <c r="F551" s="32"/>
      <c r="G551" s="32"/>
      <c r="H551" s="32"/>
      <c r="I551" s="32"/>
      <c r="J551" s="32"/>
      <c r="K551" s="32"/>
      <c r="M551" s="32"/>
      <c r="N551" s="32"/>
      <c r="O551" s="32"/>
    </row>
    <row r="552" spans="1:15">
      <c r="A552" s="32"/>
      <c r="B552" s="35"/>
      <c r="C552" s="32"/>
      <c r="D552" s="32"/>
      <c r="E552" s="32"/>
      <c r="F552" s="32"/>
      <c r="G552" s="32"/>
      <c r="H552" s="32"/>
      <c r="I552" s="32"/>
      <c r="J552" s="32"/>
      <c r="K552" s="32"/>
      <c r="M552" s="32"/>
      <c r="N552" s="32"/>
      <c r="O552" s="32"/>
    </row>
    <row r="553" spans="1:15">
      <c r="A553" s="32"/>
      <c r="B553" s="35"/>
      <c r="C553" s="32"/>
      <c r="D553" s="32"/>
      <c r="E553" s="32"/>
      <c r="F553" s="32"/>
      <c r="G553" s="32"/>
      <c r="H553" s="32"/>
      <c r="I553" s="32"/>
      <c r="J553" s="32"/>
      <c r="K553" s="32"/>
      <c r="M553" s="32"/>
      <c r="N553" s="32"/>
      <c r="O553" s="32"/>
    </row>
    <row r="554" spans="1:15">
      <c r="A554" s="32"/>
      <c r="B554" s="35"/>
      <c r="C554" s="32"/>
      <c r="D554" s="32"/>
      <c r="E554" s="32"/>
      <c r="F554" s="32"/>
      <c r="G554" s="32"/>
      <c r="H554" s="32"/>
      <c r="I554" s="32"/>
      <c r="J554" s="32"/>
      <c r="K554" s="32"/>
      <c r="M554" s="32"/>
      <c r="N554" s="32"/>
      <c r="O554" s="32"/>
    </row>
    <row r="555" spans="1:15">
      <c r="A555" s="32"/>
      <c r="B555" s="35"/>
      <c r="C555" s="32"/>
      <c r="D555" s="32"/>
      <c r="E555" s="32"/>
      <c r="F555" s="32"/>
      <c r="G555" s="32"/>
      <c r="H555" s="32"/>
      <c r="I555" s="32"/>
      <c r="J555" s="32"/>
      <c r="K555" s="32"/>
      <c r="M555" s="32"/>
      <c r="N555" s="32"/>
      <c r="O555" s="32"/>
    </row>
    <row r="556" spans="1:15">
      <c r="A556" s="32"/>
      <c r="B556" s="35"/>
      <c r="C556" s="32"/>
      <c r="D556" s="32"/>
      <c r="E556" s="32"/>
      <c r="F556" s="32"/>
      <c r="G556" s="32"/>
      <c r="H556" s="32"/>
      <c r="I556" s="32"/>
      <c r="J556" s="32"/>
      <c r="K556" s="32"/>
      <c r="M556" s="32"/>
      <c r="N556" s="32"/>
      <c r="O556" s="32"/>
    </row>
    <row r="557" spans="1:15">
      <c r="A557" s="32"/>
      <c r="B557" s="35"/>
      <c r="C557" s="32"/>
      <c r="D557" s="32"/>
      <c r="E557" s="32"/>
      <c r="F557" s="32"/>
      <c r="G557" s="32"/>
      <c r="H557" s="32"/>
      <c r="I557" s="32"/>
      <c r="J557" s="32"/>
      <c r="K557" s="32"/>
      <c r="M557" s="32"/>
      <c r="N557" s="32"/>
      <c r="O557" s="32"/>
    </row>
    <row r="558" spans="1:15">
      <c r="A558" s="32"/>
      <c r="B558" s="35"/>
      <c r="C558" s="32"/>
      <c r="D558" s="32"/>
      <c r="E558" s="32"/>
      <c r="F558" s="32"/>
      <c r="G558" s="32"/>
      <c r="H558" s="32"/>
      <c r="I558" s="32"/>
      <c r="J558" s="32"/>
      <c r="K558" s="32"/>
      <c r="M558" s="32"/>
      <c r="N558" s="32"/>
      <c r="O558" s="32"/>
    </row>
    <row r="559" spans="1:15">
      <c r="A559" s="32"/>
      <c r="B559" s="35"/>
      <c r="C559" s="32"/>
      <c r="D559" s="32"/>
      <c r="E559" s="32"/>
      <c r="F559" s="32"/>
      <c r="G559" s="32"/>
      <c r="H559" s="32"/>
      <c r="I559" s="32"/>
      <c r="J559" s="32"/>
      <c r="K559" s="32"/>
      <c r="M559" s="32"/>
      <c r="N559" s="32"/>
      <c r="O559" s="32"/>
    </row>
    <row r="560" spans="1:15">
      <c r="A560" s="32"/>
      <c r="B560" s="35"/>
      <c r="C560" s="32"/>
      <c r="D560" s="32"/>
      <c r="E560" s="32"/>
      <c r="F560" s="32"/>
      <c r="G560" s="32"/>
      <c r="H560" s="32"/>
      <c r="I560" s="32"/>
      <c r="J560" s="32"/>
      <c r="K560" s="32"/>
      <c r="M560" s="32"/>
      <c r="N560" s="32"/>
      <c r="O560" s="32"/>
    </row>
    <row r="561" spans="1:15">
      <c r="A561" s="32"/>
      <c r="B561" s="35"/>
      <c r="C561" s="32"/>
      <c r="D561" s="32"/>
      <c r="E561" s="32"/>
      <c r="F561" s="32"/>
      <c r="G561" s="32"/>
      <c r="H561" s="32"/>
      <c r="I561" s="32"/>
      <c r="J561" s="32"/>
      <c r="K561" s="32"/>
      <c r="M561" s="32"/>
      <c r="N561" s="32"/>
      <c r="O561" s="32"/>
    </row>
    <row r="562" spans="1:15">
      <c r="A562" s="32"/>
      <c r="B562" s="35"/>
      <c r="C562" s="32"/>
      <c r="D562" s="32"/>
      <c r="E562" s="32"/>
      <c r="F562" s="32"/>
      <c r="G562" s="32"/>
      <c r="H562" s="32"/>
      <c r="I562" s="32"/>
      <c r="J562" s="32"/>
      <c r="K562" s="32"/>
      <c r="M562" s="32"/>
      <c r="N562" s="32"/>
      <c r="O562" s="32"/>
    </row>
    <row r="563" spans="1:15">
      <c r="A563" s="32"/>
      <c r="B563" s="35"/>
      <c r="C563" s="32"/>
      <c r="D563" s="32"/>
      <c r="E563" s="32"/>
      <c r="F563" s="32"/>
      <c r="G563" s="32"/>
      <c r="H563" s="32"/>
      <c r="I563" s="32"/>
      <c r="J563" s="32"/>
      <c r="K563" s="32"/>
      <c r="M563" s="32"/>
      <c r="N563" s="32"/>
      <c r="O563" s="32"/>
    </row>
    <row r="564" spans="1:15">
      <c r="A564" s="32"/>
      <c r="B564" s="35"/>
      <c r="C564" s="32"/>
      <c r="D564" s="32"/>
      <c r="E564" s="32"/>
      <c r="F564" s="32"/>
      <c r="G564" s="32"/>
      <c r="H564" s="32"/>
      <c r="I564" s="32"/>
      <c r="J564" s="32"/>
      <c r="K564" s="32"/>
      <c r="M564" s="32"/>
      <c r="N564" s="32"/>
      <c r="O564" s="32"/>
    </row>
    <row r="565" spans="1:15">
      <c r="A565" s="32"/>
      <c r="B565" s="35"/>
      <c r="C565" s="32"/>
      <c r="D565" s="32"/>
      <c r="E565" s="32"/>
      <c r="F565" s="32"/>
      <c r="G565" s="32"/>
      <c r="H565" s="32"/>
      <c r="I565" s="32"/>
      <c r="J565" s="32"/>
      <c r="K565" s="32"/>
      <c r="M565" s="32"/>
      <c r="N565" s="32"/>
      <c r="O565" s="32"/>
    </row>
    <row r="566" spans="1:15">
      <c r="A566" s="32"/>
      <c r="B566" s="35"/>
      <c r="C566" s="32"/>
      <c r="D566" s="32"/>
      <c r="E566" s="32"/>
      <c r="F566" s="32"/>
      <c r="G566" s="32"/>
      <c r="H566" s="32"/>
      <c r="I566" s="32"/>
      <c r="J566" s="32"/>
      <c r="K566" s="32"/>
      <c r="M566" s="32"/>
      <c r="N566" s="32"/>
      <c r="O566" s="32"/>
    </row>
    <row r="567" spans="1:15">
      <c r="A567" s="32"/>
      <c r="B567" s="35"/>
      <c r="C567" s="32"/>
      <c r="D567" s="32"/>
      <c r="E567" s="32"/>
      <c r="F567" s="32"/>
      <c r="G567" s="32"/>
      <c r="H567" s="32"/>
      <c r="I567" s="32"/>
      <c r="J567" s="32"/>
      <c r="K567" s="32"/>
      <c r="M567" s="32"/>
      <c r="N567" s="32"/>
      <c r="O567" s="32"/>
    </row>
    <row r="568" spans="1:15">
      <c r="A568" s="32"/>
      <c r="B568" s="35"/>
      <c r="C568" s="32"/>
      <c r="D568" s="32"/>
      <c r="E568" s="32"/>
      <c r="F568" s="32"/>
      <c r="G568" s="32"/>
      <c r="H568" s="32"/>
      <c r="I568" s="32"/>
      <c r="J568" s="32"/>
      <c r="K568" s="32"/>
      <c r="M568" s="32"/>
      <c r="N568" s="32"/>
      <c r="O568" s="32"/>
    </row>
    <row r="569" spans="1:15">
      <c r="A569" s="32"/>
      <c r="B569" s="35"/>
      <c r="C569" s="32"/>
      <c r="D569" s="32"/>
      <c r="E569" s="32"/>
      <c r="F569" s="32"/>
      <c r="G569" s="32"/>
      <c r="H569" s="32"/>
      <c r="I569" s="32"/>
      <c r="J569" s="32"/>
      <c r="K569" s="32"/>
      <c r="M569" s="32"/>
      <c r="N569" s="32"/>
      <c r="O569" s="32"/>
    </row>
    <row r="570" spans="1:15">
      <c r="A570" s="32"/>
      <c r="B570" s="35"/>
      <c r="C570" s="32"/>
      <c r="D570" s="32"/>
      <c r="E570" s="32"/>
      <c r="F570" s="32"/>
      <c r="G570" s="32"/>
      <c r="H570" s="32"/>
      <c r="I570" s="32"/>
      <c r="J570" s="32"/>
      <c r="K570" s="32"/>
      <c r="M570" s="32"/>
      <c r="N570" s="32"/>
      <c r="O570" s="32"/>
    </row>
    <row r="571" spans="1:15">
      <c r="A571" s="32"/>
      <c r="B571" s="35"/>
      <c r="C571" s="32"/>
      <c r="D571" s="32"/>
      <c r="E571" s="32"/>
      <c r="F571" s="32"/>
      <c r="G571" s="32"/>
      <c r="H571" s="32"/>
      <c r="I571" s="32"/>
      <c r="J571" s="32"/>
      <c r="K571" s="32"/>
      <c r="M571" s="32"/>
      <c r="N571" s="32"/>
      <c r="O571" s="32"/>
    </row>
    <row r="572" spans="1:15">
      <c r="A572" s="32"/>
      <c r="B572" s="35"/>
      <c r="C572" s="32"/>
      <c r="D572" s="32"/>
      <c r="E572" s="32"/>
      <c r="F572" s="32"/>
      <c r="G572" s="32"/>
      <c r="H572" s="32"/>
      <c r="I572" s="32"/>
      <c r="J572" s="32"/>
      <c r="K572" s="32"/>
      <c r="M572" s="32"/>
      <c r="N572" s="32"/>
      <c r="O572" s="32"/>
    </row>
    <row r="573" spans="1:15">
      <c r="A573" s="32"/>
      <c r="B573" s="35"/>
      <c r="C573" s="32"/>
      <c r="D573" s="32"/>
      <c r="E573" s="32"/>
      <c r="F573" s="32"/>
      <c r="G573" s="32"/>
      <c r="H573" s="32"/>
      <c r="I573" s="32"/>
      <c r="J573" s="32"/>
      <c r="K573" s="32"/>
      <c r="M573" s="32"/>
      <c r="N573" s="32"/>
      <c r="O573" s="32"/>
    </row>
    <row r="574" spans="1:15">
      <c r="A574" s="32"/>
      <c r="B574" s="35"/>
      <c r="C574" s="32"/>
      <c r="D574" s="32"/>
      <c r="E574" s="32"/>
      <c r="F574" s="32"/>
      <c r="G574" s="32"/>
      <c r="H574" s="32"/>
      <c r="I574" s="32"/>
      <c r="J574" s="32"/>
      <c r="K574" s="32"/>
      <c r="M574" s="32"/>
      <c r="N574" s="32"/>
      <c r="O574" s="32"/>
    </row>
    <row r="575" spans="1:15">
      <c r="A575" s="32"/>
      <c r="B575" s="35"/>
      <c r="C575" s="32"/>
      <c r="D575" s="32"/>
      <c r="E575" s="32"/>
      <c r="F575" s="32"/>
      <c r="G575" s="32"/>
      <c r="H575" s="32"/>
      <c r="I575" s="32"/>
      <c r="J575" s="32"/>
      <c r="K575" s="32"/>
      <c r="M575" s="32"/>
      <c r="N575" s="32"/>
      <c r="O575" s="32"/>
    </row>
    <row r="576" spans="1:15">
      <c r="A576" s="32"/>
      <c r="B576" s="35"/>
      <c r="C576" s="32"/>
      <c r="D576" s="32"/>
      <c r="E576" s="32"/>
      <c r="F576" s="32"/>
      <c r="G576" s="32"/>
      <c r="H576" s="32"/>
      <c r="I576" s="32"/>
      <c r="J576" s="32"/>
      <c r="K576" s="32"/>
      <c r="M576" s="32"/>
      <c r="N576" s="32"/>
      <c r="O576" s="32"/>
    </row>
    <row r="577" spans="1:15">
      <c r="A577" s="32"/>
      <c r="B577" s="35"/>
      <c r="C577" s="32"/>
      <c r="D577" s="32"/>
      <c r="E577" s="32"/>
      <c r="F577" s="32"/>
      <c r="G577" s="32"/>
      <c r="H577" s="32"/>
      <c r="I577" s="32"/>
      <c r="J577" s="32"/>
      <c r="K577" s="32"/>
      <c r="M577" s="32"/>
      <c r="N577" s="32"/>
      <c r="O577" s="32"/>
    </row>
    <row r="578" spans="1:15">
      <c r="A578" s="32"/>
      <c r="B578" s="35"/>
      <c r="C578" s="32"/>
      <c r="D578" s="32"/>
      <c r="E578" s="32"/>
      <c r="F578" s="32"/>
      <c r="G578" s="32"/>
      <c r="H578" s="32"/>
      <c r="I578" s="32"/>
      <c r="J578" s="32"/>
      <c r="K578" s="32"/>
      <c r="M578" s="32"/>
      <c r="N578" s="32"/>
      <c r="O578" s="32"/>
    </row>
    <row r="579" spans="1:15">
      <c r="A579" s="32"/>
      <c r="B579" s="35"/>
      <c r="C579" s="32"/>
      <c r="D579" s="32"/>
      <c r="E579" s="32"/>
      <c r="F579" s="32"/>
      <c r="G579" s="32"/>
      <c r="H579" s="32"/>
      <c r="I579" s="32"/>
      <c r="J579" s="32"/>
      <c r="K579" s="32"/>
      <c r="M579" s="32"/>
      <c r="N579" s="32"/>
      <c r="O579" s="32"/>
    </row>
    <row r="580" spans="1:15">
      <c r="A580" s="32"/>
      <c r="B580" s="35"/>
      <c r="C580" s="32"/>
      <c r="D580" s="32"/>
      <c r="E580" s="32"/>
      <c r="F580" s="32"/>
      <c r="G580" s="32"/>
      <c r="H580" s="32"/>
      <c r="I580" s="32"/>
      <c r="J580" s="32"/>
      <c r="K580" s="32"/>
      <c r="M580" s="32"/>
      <c r="N580" s="32"/>
      <c r="O580" s="32"/>
    </row>
    <row r="581" spans="1:15">
      <c r="A581" s="32"/>
      <c r="B581" s="35"/>
      <c r="C581" s="32"/>
      <c r="D581" s="32"/>
      <c r="E581" s="32"/>
      <c r="F581" s="32"/>
      <c r="G581" s="32"/>
      <c r="H581" s="32"/>
      <c r="I581" s="32"/>
      <c r="J581" s="32"/>
      <c r="K581" s="32"/>
      <c r="M581" s="32"/>
      <c r="N581" s="32"/>
      <c r="O581" s="32"/>
    </row>
    <row r="582" spans="1:15">
      <c r="A582" s="32"/>
      <c r="B582" s="35"/>
      <c r="C582" s="32"/>
      <c r="D582" s="32"/>
      <c r="E582" s="32"/>
      <c r="F582" s="32"/>
      <c r="G582" s="32"/>
      <c r="H582" s="32"/>
      <c r="I582" s="32"/>
      <c r="J582" s="32"/>
      <c r="K582" s="32"/>
      <c r="M582" s="32"/>
      <c r="N582" s="32"/>
      <c r="O582" s="32"/>
    </row>
    <row r="583" spans="1:15">
      <c r="A583" s="32"/>
      <c r="B583" s="35"/>
      <c r="C583" s="32"/>
      <c r="D583" s="32"/>
      <c r="E583" s="32"/>
      <c r="F583" s="32"/>
      <c r="G583" s="32"/>
      <c r="H583" s="32"/>
      <c r="I583" s="32"/>
      <c r="J583" s="32"/>
      <c r="K583" s="32"/>
      <c r="M583" s="32"/>
      <c r="N583" s="32"/>
      <c r="O583" s="32"/>
    </row>
    <row r="584" spans="1:15">
      <c r="A584" s="32"/>
      <c r="B584" s="35"/>
      <c r="C584" s="32"/>
      <c r="D584" s="32"/>
      <c r="E584" s="32"/>
      <c r="F584" s="32"/>
      <c r="G584" s="32"/>
      <c r="H584" s="32"/>
      <c r="I584" s="32"/>
      <c r="J584" s="32"/>
      <c r="K584" s="32"/>
      <c r="M584" s="32"/>
      <c r="N584" s="32"/>
      <c r="O584" s="32"/>
    </row>
    <row r="585" spans="1:15">
      <c r="A585" s="32"/>
      <c r="B585" s="35"/>
      <c r="C585" s="32"/>
      <c r="D585" s="32"/>
      <c r="E585" s="32"/>
      <c r="F585" s="32"/>
      <c r="G585" s="32"/>
      <c r="H585" s="32"/>
      <c r="I585" s="32"/>
      <c r="J585" s="32"/>
      <c r="K585" s="32"/>
      <c r="M585" s="32"/>
      <c r="N585" s="32"/>
      <c r="O585" s="32"/>
    </row>
    <row r="586" spans="1:15">
      <c r="A586" s="32"/>
      <c r="B586" s="35"/>
      <c r="C586" s="32"/>
      <c r="D586" s="32"/>
      <c r="E586" s="32"/>
      <c r="F586" s="32"/>
      <c r="G586" s="32"/>
      <c r="H586" s="32"/>
      <c r="I586" s="32"/>
      <c r="J586" s="32"/>
      <c r="K586" s="32"/>
      <c r="M586" s="32"/>
      <c r="N586" s="32"/>
      <c r="O586" s="32"/>
    </row>
    <row r="587" spans="1:15">
      <c r="A587" s="32"/>
      <c r="B587" s="35"/>
      <c r="C587" s="32"/>
      <c r="D587" s="32"/>
      <c r="E587" s="32"/>
      <c r="F587" s="32"/>
      <c r="G587" s="32"/>
      <c r="H587" s="32"/>
      <c r="I587" s="32"/>
      <c r="J587" s="32"/>
      <c r="K587" s="32"/>
      <c r="M587" s="32"/>
      <c r="N587" s="32"/>
      <c r="O587" s="32"/>
    </row>
    <row r="588" spans="1:15">
      <c r="A588" s="32"/>
      <c r="B588" s="35"/>
      <c r="C588" s="32"/>
      <c r="D588" s="32"/>
      <c r="E588" s="32"/>
      <c r="F588" s="32"/>
      <c r="G588" s="32"/>
      <c r="H588" s="32"/>
      <c r="I588" s="32"/>
      <c r="J588" s="32"/>
      <c r="K588" s="32"/>
      <c r="M588" s="32"/>
      <c r="N588" s="32"/>
      <c r="O588" s="32"/>
    </row>
    <row r="589" spans="1:15">
      <c r="A589" s="32"/>
      <c r="B589" s="35"/>
      <c r="C589" s="32"/>
      <c r="D589" s="32"/>
      <c r="E589" s="32"/>
      <c r="F589" s="32"/>
      <c r="G589" s="32"/>
      <c r="H589" s="32"/>
      <c r="I589" s="32"/>
      <c r="J589" s="32"/>
      <c r="K589" s="32"/>
      <c r="M589" s="32"/>
      <c r="N589" s="32"/>
      <c r="O589" s="32"/>
    </row>
    <row r="590" spans="1:15">
      <c r="A590" s="32"/>
      <c r="B590" s="35"/>
      <c r="C590" s="32"/>
      <c r="D590" s="32"/>
      <c r="E590" s="32"/>
      <c r="F590" s="32"/>
      <c r="G590" s="32"/>
      <c r="H590" s="32"/>
      <c r="I590" s="32"/>
      <c r="J590" s="32"/>
      <c r="K590" s="32"/>
      <c r="M590" s="32"/>
      <c r="N590" s="32"/>
      <c r="O590" s="32"/>
    </row>
    <row r="591" spans="1:15">
      <c r="A591" s="32"/>
      <c r="B591" s="35"/>
      <c r="C591" s="32"/>
      <c r="D591" s="32"/>
      <c r="E591" s="32"/>
      <c r="F591" s="32"/>
      <c r="G591" s="32"/>
      <c r="H591" s="32"/>
      <c r="I591" s="32"/>
      <c r="J591" s="32"/>
      <c r="K591" s="32"/>
      <c r="M591" s="32"/>
      <c r="N591" s="32"/>
      <c r="O591" s="32"/>
    </row>
    <row r="592" spans="1:15">
      <c r="A592" s="32"/>
      <c r="B592" s="35"/>
      <c r="C592" s="32"/>
      <c r="D592" s="32"/>
      <c r="E592" s="32"/>
      <c r="F592" s="32"/>
      <c r="G592" s="32"/>
      <c r="H592" s="32"/>
      <c r="I592" s="32"/>
      <c r="J592" s="32"/>
      <c r="K592" s="32"/>
      <c r="M592" s="32"/>
      <c r="N592" s="32"/>
      <c r="O592" s="32"/>
    </row>
    <row r="593" spans="1:15">
      <c r="A593" s="32"/>
      <c r="B593" s="35"/>
      <c r="C593" s="32"/>
      <c r="D593" s="32"/>
      <c r="E593" s="32"/>
      <c r="F593" s="32"/>
      <c r="G593" s="32"/>
      <c r="H593" s="32"/>
      <c r="I593" s="32"/>
      <c r="J593" s="32"/>
      <c r="K593" s="32"/>
      <c r="M593" s="32"/>
      <c r="N593" s="32"/>
      <c r="O593" s="32"/>
    </row>
    <row r="594" spans="1:15">
      <c r="A594" s="32"/>
      <c r="B594" s="35"/>
      <c r="C594" s="32"/>
      <c r="D594" s="32"/>
      <c r="E594" s="32"/>
      <c r="F594" s="32"/>
      <c r="G594" s="32"/>
      <c r="H594" s="32"/>
      <c r="I594" s="32"/>
      <c r="J594" s="32"/>
      <c r="K594" s="32"/>
      <c r="M594" s="32"/>
      <c r="N594" s="32"/>
      <c r="O594" s="32"/>
    </row>
    <row r="595" spans="1:15">
      <c r="A595" s="32"/>
      <c r="B595" s="35"/>
      <c r="C595" s="32"/>
      <c r="D595" s="32"/>
      <c r="E595" s="32"/>
      <c r="F595" s="32"/>
      <c r="G595" s="32"/>
      <c r="H595" s="32"/>
      <c r="I595" s="32"/>
      <c r="J595" s="32"/>
      <c r="K595" s="32"/>
      <c r="M595" s="32"/>
      <c r="N595" s="32"/>
      <c r="O595" s="32"/>
    </row>
    <row r="596" spans="1:15">
      <c r="A596" s="32"/>
      <c r="B596" s="35"/>
      <c r="C596" s="32"/>
      <c r="D596" s="32"/>
      <c r="E596" s="32"/>
      <c r="F596" s="32"/>
      <c r="G596" s="32"/>
      <c r="H596" s="32"/>
      <c r="I596" s="32"/>
      <c r="J596" s="32"/>
      <c r="K596" s="32"/>
      <c r="M596" s="32"/>
      <c r="N596" s="32"/>
      <c r="O596" s="32"/>
    </row>
    <row r="597" spans="1:15">
      <c r="A597" s="32"/>
      <c r="B597" s="35"/>
      <c r="C597" s="32"/>
      <c r="D597" s="32"/>
      <c r="E597" s="32"/>
      <c r="F597" s="32"/>
      <c r="G597" s="32"/>
      <c r="H597" s="32"/>
      <c r="I597" s="32"/>
      <c r="J597" s="32"/>
      <c r="K597" s="32"/>
      <c r="M597" s="32"/>
      <c r="N597" s="32"/>
      <c r="O597" s="32"/>
    </row>
    <row r="598" spans="1:15">
      <c r="A598" s="32"/>
      <c r="B598" s="35"/>
      <c r="C598" s="32"/>
      <c r="D598" s="32"/>
      <c r="E598" s="32"/>
      <c r="F598" s="32"/>
      <c r="G598" s="32"/>
      <c r="H598" s="32"/>
      <c r="I598" s="32"/>
      <c r="J598" s="32"/>
      <c r="K598" s="32"/>
      <c r="M598" s="32"/>
      <c r="N598" s="32"/>
      <c r="O598" s="32"/>
    </row>
    <row r="599" spans="1:15">
      <c r="A599" s="32"/>
      <c r="B599" s="35"/>
      <c r="C599" s="32"/>
      <c r="D599" s="32"/>
      <c r="E599" s="32"/>
      <c r="F599" s="32"/>
      <c r="G599" s="32"/>
      <c r="H599" s="32"/>
      <c r="I599" s="32"/>
      <c r="J599" s="32"/>
      <c r="K599" s="32"/>
      <c r="M599" s="32"/>
      <c r="N599" s="32"/>
      <c r="O599" s="32"/>
    </row>
    <row r="600" spans="1:15">
      <c r="A600" s="32"/>
      <c r="B600" s="35"/>
      <c r="C600" s="32"/>
      <c r="D600" s="32"/>
      <c r="E600" s="32"/>
      <c r="F600" s="32"/>
      <c r="G600" s="32"/>
      <c r="H600" s="32"/>
      <c r="I600" s="32"/>
      <c r="J600" s="32"/>
      <c r="K600" s="32"/>
      <c r="M600" s="32"/>
      <c r="N600" s="32"/>
      <c r="O600" s="32"/>
    </row>
    <row r="601" spans="1:15">
      <c r="A601" s="32"/>
      <c r="B601" s="35"/>
      <c r="C601" s="32"/>
      <c r="D601" s="32"/>
      <c r="E601" s="32"/>
      <c r="F601" s="32"/>
      <c r="G601" s="32"/>
      <c r="H601" s="32"/>
      <c r="I601" s="32"/>
      <c r="J601" s="32"/>
      <c r="K601" s="32"/>
      <c r="M601" s="32"/>
      <c r="N601" s="32"/>
      <c r="O601" s="32"/>
    </row>
    <row r="602" spans="1:15">
      <c r="A602" s="32"/>
      <c r="B602" s="35"/>
      <c r="C602" s="32"/>
      <c r="D602" s="32"/>
      <c r="E602" s="32"/>
      <c r="F602" s="32"/>
      <c r="G602" s="32"/>
      <c r="H602" s="32"/>
      <c r="I602" s="32"/>
      <c r="J602" s="32"/>
      <c r="K602" s="32"/>
      <c r="M602" s="32"/>
      <c r="N602" s="32"/>
      <c r="O602" s="32"/>
    </row>
    <row r="603" spans="1:15">
      <c r="A603" s="32"/>
      <c r="B603" s="35"/>
      <c r="C603" s="32"/>
      <c r="D603" s="32"/>
      <c r="E603" s="32"/>
      <c r="F603" s="32"/>
      <c r="G603" s="32"/>
      <c r="H603" s="32"/>
      <c r="I603" s="32"/>
      <c r="J603" s="32"/>
      <c r="K603" s="32"/>
      <c r="M603" s="32"/>
      <c r="N603" s="32"/>
      <c r="O603" s="32"/>
    </row>
    <row r="604" spans="1:15">
      <c r="A604" s="32"/>
      <c r="B604" s="35"/>
      <c r="C604" s="32"/>
      <c r="D604" s="32"/>
      <c r="E604" s="32"/>
      <c r="F604" s="32"/>
      <c r="G604" s="32"/>
      <c r="H604" s="32"/>
      <c r="I604" s="32"/>
      <c r="J604" s="32"/>
      <c r="K604" s="32"/>
      <c r="M604" s="32"/>
      <c r="N604" s="32"/>
      <c r="O604" s="32"/>
    </row>
    <row r="605" spans="1:15">
      <c r="A605" s="32"/>
      <c r="B605" s="35"/>
      <c r="C605" s="32"/>
      <c r="D605" s="32"/>
      <c r="E605" s="32"/>
      <c r="F605" s="32"/>
      <c r="G605" s="32"/>
      <c r="H605" s="32"/>
      <c r="I605" s="32"/>
      <c r="J605" s="32"/>
      <c r="K605" s="32"/>
      <c r="M605" s="32"/>
      <c r="N605" s="32"/>
      <c r="O605" s="32"/>
    </row>
    <row r="606" spans="1:15">
      <c r="A606" s="32"/>
      <c r="B606" s="35"/>
      <c r="C606" s="32"/>
      <c r="D606" s="32"/>
      <c r="E606" s="32"/>
      <c r="F606" s="32"/>
      <c r="G606" s="32"/>
      <c r="H606" s="32"/>
      <c r="I606" s="32"/>
      <c r="J606" s="32"/>
      <c r="K606" s="32"/>
      <c r="M606" s="32"/>
      <c r="N606" s="32"/>
      <c r="O606" s="32"/>
    </row>
    <row r="607" spans="1:15">
      <c r="A607" s="32"/>
      <c r="B607" s="35"/>
      <c r="C607" s="32"/>
      <c r="D607" s="32"/>
      <c r="E607" s="32"/>
      <c r="F607" s="32"/>
      <c r="G607" s="32"/>
      <c r="H607" s="32"/>
      <c r="I607" s="32"/>
      <c r="J607" s="32"/>
      <c r="K607" s="32"/>
      <c r="M607" s="32"/>
      <c r="N607" s="32"/>
      <c r="O607" s="32"/>
    </row>
    <row r="608" spans="1:15">
      <c r="A608" s="32"/>
      <c r="B608" s="35"/>
      <c r="C608" s="32"/>
      <c r="D608" s="32"/>
      <c r="E608" s="32"/>
      <c r="F608" s="32"/>
      <c r="G608" s="32"/>
      <c r="H608" s="32"/>
      <c r="I608" s="32"/>
      <c r="J608" s="32"/>
      <c r="K608" s="32"/>
      <c r="M608" s="32"/>
      <c r="N608" s="32"/>
      <c r="O608" s="32"/>
    </row>
    <row r="609" spans="1:15">
      <c r="A609" s="32"/>
      <c r="B609" s="35"/>
      <c r="C609" s="32"/>
      <c r="D609" s="32"/>
      <c r="E609" s="32"/>
      <c r="F609" s="32"/>
      <c r="G609" s="32"/>
      <c r="H609" s="32"/>
      <c r="I609" s="32"/>
      <c r="J609" s="32"/>
      <c r="K609" s="32"/>
      <c r="M609" s="32"/>
      <c r="N609" s="32"/>
      <c r="O609" s="32"/>
    </row>
    <row r="610" spans="1:15">
      <c r="A610" s="32"/>
      <c r="B610" s="35"/>
      <c r="C610" s="32"/>
      <c r="D610" s="32"/>
      <c r="E610" s="32"/>
      <c r="F610" s="32"/>
      <c r="G610" s="32"/>
      <c r="H610" s="32"/>
      <c r="I610" s="32"/>
      <c r="J610" s="32"/>
      <c r="K610" s="32"/>
      <c r="M610" s="32"/>
      <c r="N610" s="32"/>
      <c r="O610" s="32"/>
    </row>
    <row r="611" spans="1:15">
      <c r="A611" s="32"/>
      <c r="B611" s="35"/>
      <c r="C611" s="32"/>
      <c r="D611" s="32"/>
      <c r="E611" s="32"/>
      <c r="F611" s="32"/>
      <c r="G611" s="32"/>
      <c r="H611" s="32"/>
      <c r="I611" s="32"/>
      <c r="J611" s="32"/>
      <c r="K611" s="32"/>
      <c r="M611" s="32"/>
      <c r="N611" s="32"/>
      <c r="O611" s="32"/>
    </row>
    <row r="612" spans="1:15">
      <c r="A612" s="32"/>
      <c r="B612" s="35"/>
      <c r="C612" s="32"/>
      <c r="D612" s="32"/>
      <c r="E612" s="32"/>
      <c r="F612" s="32"/>
      <c r="G612" s="32"/>
      <c r="H612" s="32"/>
      <c r="I612" s="32"/>
      <c r="J612" s="32"/>
      <c r="K612" s="32"/>
      <c r="M612" s="32"/>
      <c r="N612" s="32"/>
      <c r="O612" s="32"/>
    </row>
    <row r="613" spans="1:15">
      <c r="A613" s="32"/>
      <c r="B613" s="35"/>
      <c r="C613" s="32"/>
      <c r="D613" s="32"/>
      <c r="E613" s="32"/>
      <c r="F613" s="32"/>
      <c r="G613" s="32"/>
      <c r="H613" s="32"/>
      <c r="I613" s="32"/>
      <c r="J613" s="32"/>
      <c r="K613" s="32"/>
      <c r="M613" s="32"/>
      <c r="N613" s="32"/>
      <c r="O613" s="32"/>
    </row>
    <row r="614" spans="1:15">
      <c r="A614" s="32"/>
      <c r="B614" s="35"/>
      <c r="C614" s="32"/>
      <c r="D614" s="32"/>
      <c r="E614" s="32"/>
      <c r="F614" s="32"/>
      <c r="G614" s="32"/>
      <c r="H614" s="32"/>
      <c r="I614" s="32"/>
      <c r="J614" s="32"/>
      <c r="K614" s="32"/>
      <c r="M614" s="32"/>
      <c r="N614" s="32"/>
      <c r="O614" s="32"/>
    </row>
    <row r="615" spans="1:15">
      <c r="A615" s="32"/>
      <c r="B615" s="35"/>
      <c r="C615" s="32"/>
      <c r="D615" s="32"/>
      <c r="E615" s="32"/>
      <c r="F615" s="32"/>
      <c r="G615" s="32"/>
      <c r="H615" s="32"/>
      <c r="I615" s="32"/>
      <c r="J615" s="32"/>
      <c r="K615" s="32"/>
      <c r="M615" s="32"/>
      <c r="N615" s="32"/>
      <c r="O615" s="32"/>
    </row>
    <row r="616" spans="1:15">
      <c r="A616" s="32"/>
      <c r="B616" s="35"/>
      <c r="C616" s="32"/>
      <c r="D616" s="32"/>
      <c r="E616" s="32"/>
      <c r="F616" s="32"/>
      <c r="G616" s="32"/>
      <c r="H616" s="32"/>
      <c r="I616" s="32"/>
      <c r="J616" s="32"/>
      <c r="K616" s="32"/>
      <c r="M616" s="32"/>
      <c r="N616" s="32"/>
      <c r="O616" s="32"/>
    </row>
    <row r="617" spans="1:15">
      <c r="A617" s="32"/>
      <c r="B617" s="35"/>
      <c r="C617" s="32"/>
      <c r="D617" s="32"/>
      <c r="E617" s="32"/>
      <c r="F617" s="32"/>
      <c r="G617" s="32"/>
      <c r="H617" s="32"/>
      <c r="I617" s="32"/>
      <c r="J617" s="32"/>
      <c r="K617" s="32"/>
      <c r="M617" s="32"/>
      <c r="N617" s="32"/>
      <c r="O617" s="32"/>
    </row>
    <row r="618" spans="1:15">
      <c r="A618" s="32"/>
      <c r="B618" s="35"/>
      <c r="C618" s="32"/>
      <c r="D618" s="32"/>
      <c r="E618" s="32"/>
      <c r="F618" s="32"/>
      <c r="G618" s="32"/>
      <c r="H618" s="32"/>
      <c r="I618" s="32"/>
      <c r="J618" s="32"/>
      <c r="K618" s="32"/>
      <c r="M618" s="32"/>
      <c r="N618" s="32"/>
      <c r="O618" s="32"/>
    </row>
    <row r="619" spans="1:15">
      <c r="A619" s="32"/>
      <c r="B619" s="35"/>
      <c r="C619" s="32"/>
      <c r="D619" s="32"/>
      <c r="E619" s="32"/>
      <c r="F619" s="32"/>
      <c r="G619" s="32"/>
      <c r="H619" s="32"/>
      <c r="I619" s="32"/>
      <c r="J619" s="32"/>
      <c r="K619" s="32"/>
      <c r="M619" s="32"/>
      <c r="N619" s="32"/>
      <c r="O619" s="32"/>
    </row>
    <row r="620" spans="1:15">
      <c r="A620" s="32"/>
      <c r="B620" s="35"/>
      <c r="C620" s="32"/>
      <c r="D620" s="32"/>
      <c r="E620" s="32"/>
      <c r="F620" s="32"/>
      <c r="G620" s="32"/>
      <c r="H620" s="32"/>
      <c r="I620" s="32"/>
      <c r="J620" s="32"/>
      <c r="K620" s="32"/>
      <c r="M620" s="32"/>
      <c r="N620" s="32"/>
      <c r="O620" s="32"/>
    </row>
    <row r="621" spans="1:15">
      <c r="A621" s="32"/>
      <c r="B621" s="35"/>
      <c r="C621" s="32"/>
      <c r="D621" s="32"/>
      <c r="E621" s="32"/>
      <c r="F621" s="32"/>
      <c r="G621" s="32"/>
      <c r="H621" s="32"/>
      <c r="I621" s="32"/>
      <c r="J621" s="32"/>
      <c r="K621" s="32"/>
      <c r="M621" s="32"/>
      <c r="N621" s="32"/>
      <c r="O621" s="32"/>
    </row>
    <row r="622" spans="1:15">
      <c r="A622" s="32"/>
      <c r="B622" s="35"/>
      <c r="C622" s="32"/>
      <c r="D622" s="32"/>
      <c r="E622" s="32"/>
      <c r="F622" s="32"/>
      <c r="G622" s="32"/>
      <c r="H622" s="32"/>
      <c r="I622" s="32"/>
      <c r="J622" s="32"/>
      <c r="K622" s="32"/>
      <c r="M622" s="32"/>
      <c r="N622" s="32"/>
      <c r="O622" s="32"/>
    </row>
    <row r="623" spans="1:15">
      <c r="A623" s="32"/>
      <c r="B623" s="35"/>
      <c r="C623" s="32"/>
      <c r="D623" s="32"/>
      <c r="E623" s="32"/>
      <c r="F623" s="32"/>
      <c r="G623" s="32"/>
      <c r="H623" s="32"/>
      <c r="I623" s="32"/>
      <c r="J623" s="32"/>
      <c r="K623" s="32"/>
      <c r="M623" s="32"/>
      <c r="N623" s="32"/>
      <c r="O623" s="32"/>
    </row>
    <row r="624" spans="1:15">
      <c r="A624" s="32"/>
      <c r="B624" s="35"/>
      <c r="C624" s="32"/>
      <c r="D624" s="32"/>
      <c r="E624" s="32"/>
      <c r="F624" s="32"/>
      <c r="G624" s="32"/>
      <c r="H624" s="32"/>
      <c r="I624" s="32"/>
      <c r="J624" s="32"/>
      <c r="K624" s="32"/>
      <c r="M624" s="32"/>
      <c r="N624" s="32"/>
      <c r="O624" s="32"/>
    </row>
    <row r="625" spans="1:15">
      <c r="A625" s="32"/>
      <c r="B625" s="35"/>
      <c r="C625" s="32"/>
      <c r="D625" s="32"/>
      <c r="E625" s="32"/>
      <c r="F625" s="32"/>
      <c r="G625" s="32"/>
      <c r="H625" s="32"/>
      <c r="I625" s="32"/>
      <c r="J625" s="32"/>
      <c r="K625" s="32"/>
      <c r="M625" s="32"/>
      <c r="N625" s="32"/>
      <c r="O625" s="32"/>
    </row>
    <row r="626" spans="1:15">
      <c r="A626" s="32"/>
      <c r="B626" s="35"/>
      <c r="C626" s="32"/>
      <c r="D626" s="32"/>
      <c r="E626" s="32"/>
      <c r="F626" s="32"/>
      <c r="G626" s="32"/>
      <c r="H626" s="32"/>
      <c r="I626" s="32"/>
      <c r="J626" s="32"/>
      <c r="K626" s="32"/>
      <c r="M626" s="32"/>
      <c r="N626" s="32"/>
      <c r="O626" s="32"/>
    </row>
    <row r="627" spans="1:15">
      <c r="A627" s="32"/>
      <c r="B627" s="35"/>
      <c r="C627" s="32"/>
      <c r="D627" s="32"/>
      <c r="E627" s="32"/>
      <c r="F627" s="32"/>
      <c r="G627" s="32"/>
      <c r="H627" s="32"/>
      <c r="I627" s="32"/>
      <c r="J627" s="32"/>
      <c r="K627" s="32"/>
      <c r="M627" s="32"/>
      <c r="N627" s="32"/>
      <c r="O627" s="32"/>
    </row>
    <row r="628" spans="1:15">
      <c r="A628" s="32"/>
      <c r="B628" s="35"/>
      <c r="C628" s="32"/>
      <c r="D628" s="32"/>
      <c r="E628" s="32"/>
      <c r="F628" s="32"/>
      <c r="G628" s="32"/>
      <c r="H628" s="32"/>
      <c r="I628" s="32"/>
      <c r="J628" s="32"/>
      <c r="K628" s="32"/>
      <c r="M628" s="32"/>
      <c r="N628" s="32"/>
      <c r="O628" s="32"/>
    </row>
    <row r="629" spans="1:15">
      <c r="A629" s="32"/>
      <c r="B629" s="35"/>
      <c r="C629" s="32"/>
      <c r="D629" s="32"/>
      <c r="E629" s="32"/>
      <c r="F629" s="32"/>
      <c r="G629" s="32"/>
      <c r="H629" s="32"/>
      <c r="I629" s="32"/>
      <c r="J629" s="32"/>
      <c r="K629" s="32"/>
      <c r="M629" s="32"/>
      <c r="N629" s="32"/>
      <c r="O629" s="32"/>
    </row>
    <row r="630" spans="1:15">
      <c r="A630" s="32"/>
      <c r="B630" s="35"/>
      <c r="C630" s="32"/>
      <c r="D630" s="32"/>
      <c r="E630" s="32"/>
      <c r="F630" s="32"/>
      <c r="G630" s="32"/>
      <c r="H630" s="32"/>
      <c r="I630" s="32"/>
      <c r="J630" s="32"/>
      <c r="K630" s="32"/>
      <c r="M630" s="32"/>
      <c r="N630" s="32"/>
      <c r="O630" s="32"/>
    </row>
    <row r="631" spans="1:15">
      <c r="A631" s="32"/>
      <c r="B631" s="35"/>
      <c r="C631" s="32"/>
      <c r="D631" s="32"/>
      <c r="E631" s="32"/>
      <c r="F631" s="32"/>
      <c r="G631" s="32"/>
      <c r="H631" s="32"/>
      <c r="I631" s="32"/>
      <c r="J631" s="32"/>
      <c r="K631" s="32"/>
      <c r="M631" s="32"/>
      <c r="N631" s="32"/>
      <c r="O631" s="32"/>
    </row>
    <row r="632" spans="1:15">
      <c r="A632" s="32"/>
      <c r="B632" s="35"/>
      <c r="C632" s="32"/>
      <c r="D632" s="32"/>
      <c r="E632" s="32"/>
      <c r="F632" s="32"/>
      <c r="G632" s="32"/>
      <c r="H632" s="32"/>
      <c r="I632" s="32"/>
      <c r="J632" s="32"/>
      <c r="K632" s="32"/>
      <c r="M632" s="32"/>
      <c r="N632" s="32"/>
      <c r="O632" s="32"/>
    </row>
    <row r="633" spans="1:15">
      <c r="A633" s="32"/>
      <c r="B633" s="35"/>
      <c r="C633" s="32"/>
      <c r="D633" s="32"/>
      <c r="E633" s="32"/>
      <c r="F633" s="32"/>
      <c r="G633" s="32"/>
      <c r="H633" s="32"/>
      <c r="I633" s="32"/>
      <c r="J633" s="32"/>
      <c r="K633" s="32"/>
      <c r="M633" s="32"/>
      <c r="N633" s="32"/>
      <c r="O633" s="32"/>
    </row>
    <row r="634" spans="1:15">
      <c r="A634" s="32"/>
      <c r="B634" s="35"/>
      <c r="C634" s="32"/>
      <c r="D634" s="32"/>
      <c r="E634" s="32"/>
      <c r="F634" s="32"/>
      <c r="G634" s="32"/>
      <c r="H634" s="32"/>
      <c r="I634" s="32"/>
      <c r="J634" s="32"/>
      <c r="K634" s="32"/>
      <c r="M634" s="32"/>
      <c r="N634" s="32"/>
      <c r="O634" s="32"/>
    </row>
    <row r="635" spans="1:15">
      <c r="A635" s="32"/>
      <c r="B635" s="35"/>
      <c r="C635" s="32"/>
      <c r="D635" s="32"/>
      <c r="E635" s="32"/>
      <c r="F635" s="32"/>
      <c r="G635" s="32"/>
      <c r="H635" s="32"/>
      <c r="I635" s="32"/>
      <c r="J635" s="32"/>
      <c r="K635" s="32"/>
      <c r="M635" s="32"/>
      <c r="N635" s="32"/>
      <c r="O635" s="32"/>
    </row>
    <row r="636" spans="1:15">
      <c r="A636" s="32"/>
      <c r="B636" s="35"/>
      <c r="C636" s="32"/>
      <c r="D636" s="32"/>
      <c r="E636" s="32"/>
      <c r="F636" s="32"/>
      <c r="G636" s="32"/>
      <c r="H636" s="32"/>
      <c r="I636" s="32"/>
      <c r="J636" s="32"/>
      <c r="K636" s="32"/>
      <c r="M636" s="32"/>
      <c r="N636" s="32"/>
      <c r="O636" s="32"/>
    </row>
    <row r="637" spans="1:15">
      <c r="A637" s="32"/>
      <c r="B637" s="35"/>
      <c r="C637" s="32"/>
      <c r="D637" s="32"/>
      <c r="E637" s="32"/>
      <c r="F637" s="32"/>
      <c r="G637" s="32"/>
      <c r="H637" s="32"/>
      <c r="I637" s="32"/>
      <c r="J637" s="32"/>
      <c r="K637" s="32"/>
      <c r="M637" s="32"/>
      <c r="N637" s="32"/>
      <c r="O637" s="32"/>
    </row>
    <row r="638" spans="1:15">
      <c r="A638" s="32"/>
      <c r="B638" s="35"/>
      <c r="C638" s="32"/>
      <c r="D638" s="32"/>
      <c r="E638" s="32"/>
      <c r="F638" s="32"/>
      <c r="G638" s="32"/>
      <c r="H638" s="32"/>
      <c r="I638" s="32"/>
      <c r="J638" s="32"/>
      <c r="K638" s="32"/>
      <c r="M638" s="32"/>
      <c r="N638" s="32"/>
      <c r="O638" s="32"/>
    </row>
    <row r="639" spans="1:15">
      <c r="A639" s="32"/>
      <c r="B639" s="35"/>
      <c r="C639" s="32"/>
      <c r="D639" s="32"/>
      <c r="E639" s="32"/>
      <c r="F639" s="32"/>
      <c r="G639" s="32"/>
      <c r="H639" s="32"/>
      <c r="I639" s="32"/>
      <c r="J639" s="32"/>
      <c r="K639" s="32"/>
      <c r="M639" s="32"/>
      <c r="N639" s="32"/>
      <c r="O639" s="32"/>
    </row>
    <row r="640" spans="1:15">
      <c r="A640" s="32"/>
      <c r="B640" s="35"/>
      <c r="C640" s="32"/>
      <c r="D640" s="32"/>
      <c r="E640" s="32"/>
      <c r="F640" s="32"/>
      <c r="G640" s="32"/>
      <c r="H640" s="32"/>
      <c r="I640" s="32"/>
      <c r="J640" s="32"/>
      <c r="K640" s="32"/>
      <c r="M640" s="32"/>
      <c r="N640" s="32"/>
      <c r="O640" s="32"/>
    </row>
    <row r="641" spans="1:15">
      <c r="A641" s="32"/>
      <c r="B641" s="35"/>
      <c r="C641" s="32"/>
      <c r="D641" s="32"/>
      <c r="E641" s="32"/>
      <c r="F641" s="32"/>
      <c r="G641" s="32"/>
      <c r="H641" s="32"/>
      <c r="I641" s="32"/>
      <c r="J641" s="32"/>
      <c r="K641" s="32"/>
      <c r="M641" s="32"/>
      <c r="N641" s="32"/>
      <c r="O641" s="32"/>
    </row>
    <row r="642" spans="1:15">
      <c r="A642" s="32"/>
      <c r="B642" s="35"/>
      <c r="C642" s="32"/>
      <c r="D642" s="32"/>
      <c r="E642" s="32"/>
      <c r="F642" s="32"/>
      <c r="G642" s="32"/>
      <c r="H642" s="32"/>
      <c r="I642" s="32"/>
      <c r="J642" s="32"/>
      <c r="K642" s="32"/>
      <c r="M642" s="32"/>
      <c r="N642" s="32"/>
      <c r="O642" s="32"/>
    </row>
    <row r="643" spans="1:15">
      <c r="A643" s="32"/>
      <c r="B643" s="35"/>
      <c r="C643" s="32"/>
      <c r="D643" s="32"/>
      <c r="E643" s="32"/>
      <c r="F643" s="32"/>
      <c r="G643" s="32"/>
      <c r="H643" s="32"/>
      <c r="I643" s="32"/>
      <c r="J643" s="32"/>
      <c r="K643" s="32"/>
      <c r="M643" s="32"/>
      <c r="N643" s="32"/>
      <c r="O643" s="32"/>
    </row>
    <row r="644" spans="1:15">
      <c r="A644" s="32"/>
      <c r="B644" s="35"/>
      <c r="C644" s="32"/>
      <c r="D644" s="32"/>
      <c r="E644" s="32"/>
      <c r="F644" s="32"/>
      <c r="G644" s="32"/>
      <c r="H644" s="32"/>
      <c r="I644" s="32"/>
      <c r="J644" s="32"/>
      <c r="K644" s="32"/>
      <c r="M644" s="32"/>
      <c r="N644" s="32"/>
      <c r="O644" s="32"/>
    </row>
    <row r="645" spans="1:15">
      <c r="A645" s="32"/>
      <c r="B645" s="35"/>
      <c r="C645" s="32"/>
      <c r="D645" s="32"/>
      <c r="E645" s="32"/>
      <c r="F645" s="32"/>
      <c r="G645" s="32"/>
      <c r="H645" s="32"/>
      <c r="I645" s="32"/>
      <c r="J645" s="32"/>
      <c r="K645" s="32"/>
      <c r="M645" s="32"/>
      <c r="N645" s="32"/>
      <c r="O645" s="32"/>
    </row>
    <row r="646" spans="1:15">
      <c r="A646" s="32"/>
      <c r="B646" s="35"/>
      <c r="C646" s="32"/>
      <c r="D646" s="32"/>
      <c r="E646" s="32"/>
      <c r="F646" s="32"/>
      <c r="G646" s="32"/>
      <c r="H646" s="32"/>
      <c r="I646" s="32"/>
      <c r="J646" s="32"/>
      <c r="K646" s="32"/>
      <c r="M646" s="32"/>
      <c r="N646" s="32"/>
      <c r="O646" s="32"/>
    </row>
    <row r="647" spans="1:15">
      <c r="A647" s="32"/>
      <c r="B647" s="35"/>
      <c r="C647" s="32"/>
      <c r="D647" s="32"/>
      <c r="E647" s="32"/>
      <c r="F647" s="32"/>
      <c r="G647" s="32"/>
      <c r="H647" s="32"/>
      <c r="I647" s="32"/>
      <c r="J647" s="32"/>
      <c r="K647" s="32"/>
      <c r="M647" s="32"/>
      <c r="N647" s="32"/>
      <c r="O647" s="32"/>
    </row>
    <row r="648" spans="1:15">
      <c r="A648" s="32"/>
      <c r="B648" s="35"/>
      <c r="C648" s="32"/>
      <c r="D648" s="32"/>
      <c r="E648" s="32"/>
      <c r="F648" s="32"/>
      <c r="G648" s="32"/>
      <c r="H648" s="32"/>
      <c r="I648" s="32"/>
      <c r="J648" s="32"/>
      <c r="K648" s="32"/>
      <c r="M648" s="32"/>
      <c r="N648" s="32"/>
      <c r="O648" s="32"/>
    </row>
    <row r="649" spans="1:15">
      <c r="A649" s="32"/>
      <c r="B649" s="35"/>
      <c r="C649" s="32"/>
      <c r="D649" s="32"/>
      <c r="E649" s="32"/>
      <c r="F649" s="32"/>
      <c r="G649" s="32"/>
      <c r="H649" s="32"/>
      <c r="I649" s="32"/>
      <c r="J649" s="32"/>
      <c r="K649" s="32"/>
      <c r="M649" s="32"/>
      <c r="N649" s="32"/>
      <c r="O649" s="32"/>
    </row>
    <row r="650" spans="1:15">
      <c r="A650" s="32"/>
      <c r="B650" s="35"/>
      <c r="C650" s="32"/>
      <c r="D650" s="32"/>
      <c r="E650" s="32"/>
      <c r="F650" s="32"/>
      <c r="G650" s="32"/>
      <c r="H650" s="32"/>
      <c r="I650" s="32"/>
      <c r="J650" s="32"/>
      <c r="K650" s="32"/>
      <c r="M650" s="32"/>
      <c r="N650" s="32"/>
      <c r="O650" s="32"/>
    </row>
    <row r="651" spans="1:15">
      <c r="A651" s="32"/>
      <c r="B651" s="35"/>
      <c r="C651" s="32"/>
      <c r="D651" s="32"/>
      <c r="E651" s="32"/>
      <c r="F651" s="32"/>
      <c r="G651" s="32"/>
      <c r="H651" s="32"/>
      <c r="I651" s="32"/>
      <c r="J651" s="32"/>
      <c r="K651" s="32"/>
      <c r="M651" s="32"/>
      <c r="N651" s="32"/>
      <c r="O651" s="32"/>
    </row>
    <row r="652" spans="1:15">
      <c r="A652" s="32"/>
      <c r="B652" s="35"/>
      <c r="C652" s="32"/>
      <c r="D652" s="32"/>
      <c r="E652" s="32"/>
      <c r="F652" s="32"/>
      <c r="G652" s="32"/>
      <c r="H652" s="32"/>
      <c r="I652" s="32"/>
      <c r="J652" s="32"/>
      <c r="K652" s="32"/>
      <c r="M652" s="32"/>
      <c r="N652" s="32"/>
      <c r="O652" s="32"/>
    </row>
    <row r="653" spans="1:15">
      <c r="A653" s="32"/>
      <c r="B653" s="35"/>
      <c r="C653" s="32"/>
      <c r="D653" s="32"/>
      <c r="E653" s="32"/>
      <c r="F653" s="32"/>
      <c r="G653" s="32"/>
      <c r="H653" s="32"/>
      <c r="I653" s="32"/>
      <c r="J653" s="32"/>
      <c r="K653" s="32"/>
      <c r="M653" s="32"/>
      <c r="N653" s="32"/>
      <c r="O653" s="32"/>
    </row>
    <row r="654" spans="1:15">
      <c r="A654" s="32"/>
      <c r="B654" s="35"/>
      <c r="C654" s="32"/>
      <c r="D654" s="32"/>
      <c r="E654" s="32"/>
      <c r="F654" s="32"/>
      <c r="G654" s="32"/>
      <c r="H654" s="32"/>
      <c r="I654" s="32"/>
      <c r="J654" s="32"/>
      <c r="K654" s="32"/>
      <c r="M654" s="32"/>
      <c r="N654" s="32"/>
      <c r="O654" s="32"/>
    </row>
    <row r="655" spans="1:15">
      <c r="A655" s="32"/>
      <c r="B655" s="35"/>
      <c r="C655" s="32"/>
      <c r="D655" s="32"/>
      <c r="E655" s="32"/>
      <c r="F655" s="32"/>
      <c r="G655" s="32"/>
      <c r="H655" s="32"/>
      <c r="I655" s="32"/>
      <c r="J655" s="32"/>
      <c r="K655" s="32"/>
      <c r="M655" s="32"/>
      <c r="N655" s="32"/>
      <c r="O655" s="32"/>
    </row>
    <row r="656" spans="1:15">
      <c r="A656" s="32"/>
      <c r="B656" s="35"/>
      <c r="C656" s="32"/>
      <c r="D656" s="32"/>
      <c r="E656" s="32"/>
      <c r="F656" s="32"/>
      <c r="G656" s="32"/>
      <c r="H656" s="32"/>
      <c r="I656" s="32"/>
      <c r="J656" s="32"/>
      <c r="K656" s="32"/>
      <c r="M656" s="32"/>
      <c r="N656" s="32"/>
      <c r="O656" s="32"/>
    </row>
    <row r="657" spans="1:15">
      <c r="A657" s="32"/>
      <c r="B657" s="35"/>
      <c r="C657" s="32"/>
      <c r="D657" s="32"/>
      <c r="E657" s="32"/>
      <c r="F657" s="32"/>
      <c r="G657" s="32"/>
      <c r="H657" s="32"/>
      <c r="I657" s="32"/>
      <c r="J657" s="32"/>
      <c r="K657" s="32"/>
      <c r="M657" s="32"/>
      <c r="N657" s="32"/>
      <c r="O657" s="32"/>
    </row>
    <row r="658" spans="1:15">
      <c r="A658" s="32"/>
      <c r="B658" s="35"/>
      <c r="C658" s="32"/>
      <c r="D658" s="32"/>
      <c r="E658" s="32"/>
      <c r="F658" s="32"/>
      <c r="G658" s="32"/>
      <c r="H658" s="32"/>
      <c r="I658" s="32"/>
      <c r="J658" s="32"/>
      <c r="K658" s="32"/>
      <c r="M658" s="32"/>
      <c r="N658" s="32"/>
      <c r="O658" s="32"/>
    </row>
    <row r="659" spans="1:15">
      <c r="A659" s="32"/>
      <c r="B659" s="35"/>
      <c r="C659" s="32"/>
      <c r="D659" s="32"/>
      <c r="E659" s="32"/>
      <c r="F659" s="32"/>
      <c r="G659" s="32"/>
      <c r="H659" s="32"/>
      <c r="I659" s="32"/>
      <c r="J659" s="32"/>
      <c r="K659" s="32"/>
      <c r="M659" s="32"/>
      <c r="N659" s="32"/>
      <c r="O659" s="32"/>
    </row>
    <row r="660" spans="1:15">
      <c r="A660" s="32"/>
      <c r="B660" s="35"/>
      <c r="C660" s="32"/>
      <c r="D660" s="32"/>
      <c r="E660" s="32"/>
      <c r="F660" s="32"/>
      <c r="G660" s="32"/>
      <c r="H660" s="32"/>
      <c r="I660" s="32"/>
      <c r="J660" s="32"/>
      <c r="K660" s="32"/>
      <c r="M660" s="32"/>
      <c r="N660" s="32"/>
      <c r="O660" s="32"/>
    </row>
    <row r="661" spans="1:15">
      <c r="A661" s="32"/>
      <c r="B661" s="35"/>
      <c r="C661" s="32"/>
      <c r="D661" s="32"/>
      <c r="E661" s="32"/>
      <c r="F661" s="32"/>
      <c r="G661" s="32"/>
      <c r="H661" s="32"/>
      <c r="I661" s="32"/>
      <c r="J661" s="32"/>
      <c r="K661" s="32"/>
      <c r="M661" s="32"/>
      <c r="N661" s="32"/>
      <c r="O661" s="32"/>
    </row>
    <row r="662" spans="1:15">
      <c r="A662" s="32"/>
      <c r="B662" s="35"/>
      <c r="C662" s="32"/>
      <c r="D662" s="32"/>
      <c r="E662" s="32"/>
      <c r="F662" s="32"/>
      <c r="G662" s="32"/>
      <c r="H662" s="32"/>
      <c r="I662" s="32"/>
      <c r="J662" s="32"/>
      <c r="K662" s="32"/>
      <c r="M662" s="32"/>
      <c r="N662" s="32"/>
      <c r="O662" s="32"/>
    </row>
    <row r="663" spans="1:15">
      <c r="A663" s="32"/>
      <c r="B663" s="35"/>
      <c r="C663" s="32"/>
      <c r="D663" s="32"/>
      <c r="E663" s="32"/>
      <c r="F663" s="32"/>
      <c r="G663" s="32"/>
      <c r="H663" s="32"/>
      <c r="I663" s="32"/>
      <c r="J663" s="32"/>
      <c r="K663" s="32"/>
      <c r="M663" s="32"/>
      <c r="N663" s="32"/>
      <c r="O663" s="32"/>
    </row>
    <row r="664" spans="1:15">
      <c r="A664" s="32"/>
      <c r="B664" s="35"/>
      <c r="C664" s="32"/>
      <c r="D664" s="32"/>
      <c r="E664" s="32"/>
      <c r="F664" s="32"/>
      <c r="G664" s="32"/>
      <c r="H664" s="32"/>
      <c r="I664" s="32"/>
      <c r="J664" s="32"/>
      <c r="K664" s="32"/>
      <c r="M664" s="32"/>
      <c r="N664" s="32"/>
      <c r="O664" s="32"/>
    </row>
    <row r="665" spans="1:15">
      <c r="A665" s="32"/>
      <c r="B665" s="35"/>
      <c r="C665" s="32"/>
      <c r="D665" s="32"/>
      <c r="E665" s="32"/>
      <c r="F665" s="32"/>
      <c r="G665" s="32"/>
      <c r="H665" s="32"/>
      <c r="I665" s="32"/>
      <c r="J665" s="32"/>
      <c r="K665" s="32"/>
      <c r="M665" s="32"/>
      <c r="N665" s="32"/>
      <c r="O665" s="32"/>
    </row>
    <row r="666" spans="1:15">
      <c r="A666" s="32"/>
      <c r="B666" s="35"/>
      <c r="C666" s="32"/>
      <c r="D666" s="32"/>
      <c r="E666" s="32"/>
      <c r="F666" s="32"/>
      <c r="G666" s="32"/>
      <c r="H666" s="32"/>
      <c r="I666" s="32"/>
      <c r="J666" s="32"/>
      <c r="K666" s="32"/>
      <c r="M666" s="32"/>
      <c r="N666" s="32"/>
      <c r="O666" s="32"/>
    </row>
    <row r="667" spans="1:15">
      <c r="A667" s="32"/>
      <c r="B667" s="35"/>
      <c r="C667" s="32"/>
      <c r="D667" s="32"/>
      <c r="E667" s="32"/>
      <c r="F667" s="32"/>
      <c r="G667" s="32"/>
      <c r="H667" s="32"/>
      <c r="I667" s="32"/>
      <c r="J667" s="32"/>
      <c r="K667" s="32"/>
      <c r="M667" s="32"/>
      <c r="N667" s="32"/>
      <c r="O667" s="32"/>
    </row>
    <row r="668" spans="1:15">
      <c r="A668" s="32"/>
      <c r="B668" s="35"/>
      <c r="C668" s="32"/>
      <c r="D668" s="32"/>
      <c r="E668" s="32"/>
      <c r="F668" s="32"/>
      <c r="G668" s="32"/>
      <c r="H668" s="32"/>
      <c r="I668" s="32"/>
      <c r="J668" s="32"/>
      <c r="K668" s="32"/>
      <c r="M668" s="32"/>
      <c r="N668" s="32"/>
      <c r="O668" s="32"/>
    </row>
    <row r="669" spans="1:15">
      <c r="A669" s="32"/>
      <c r="B669" s="35"/>
      <c r="C669" s="32"/>
      <c r="D669" s="32"/>
      <c r="E669" s="32"/>
      <c r="F669" s="32"/>
      <c r="G669" s="32"/>
      <c r="H669" s="32"/>
      <c r="I669" s="32"/>
      <c r="J669" s="32"/>
      <c r="K669" s="32"/>
      <c r="M669" s="32"/>
      <c r="N669" s="32"/>
      <c r="O669" s="32"/>
    </row>
    <row r="670" spans="1:15">
      <c r="A670" s="32"/>
      <c r="B670" s="35"/>
      <c r="C670" s="32"/>
      <c r="D670" s="32"/>
      <c r="E670" s="32"/>
      <c r="F670" s="32"/>
      <c r="G670" s="32"/>
      <c r="H670" s="32"/>
      <c r="I670" s="32"/>
      <c r="J670" s="32"/>
      <c r="K670" s="32"/>
      <c r="M670" s="32"/>
      <c r="N670" s="32"/>
      <c r="O670" s="32"/>
    </row>
    <row r="671" spans="1:15">
      <c r="A671" s="32"/>
      <c r="B671" s="35"/>
      <c r="C671" s="32"/>
      <c r="D671" s="32"/>
      <c r="E671" s="32"/>
      <c r="F671" s="32"/>
      <c r="G671" s="32"/>
      <c r="H671" s="32"/>
      <c r="I671" s="32"/>
      <c r="J671" s="32"/>
      <c r="K671" s="32"/>
      <c r="M671" s="32"/>
      <c r="N671" s="32"/>
      <c r="O671" s="32"/>
    </row>
    <row r="672" spans="1:15">
      <c r="A672" s="32"/>
      <c r="B672" s="35"/>
      <c r="C672" s="32"/>
      <c r="D672" s="32"/>
      <c r="E672" s="32"/>
      <c r="F672" s="32"/>
      <c r="G672" s="32"/>
      <c r="H672" s="32"/>
      <c r="I672" s="32"/>
      <c r="J672" s="32"/>
      <c r="K672" s="32"/>
      <c r="M672" s="32"/>
      <c r="N672" s="32"/>
      <c r="O672" s="32"/>
    </row>
    <row r="673" spans="1:15">
      <c r="A673" s="32"/>
      <c r="B673" s="35"/>
      <c r="C673" s="32"/>
      <c r="D673" s="32"/>
      <c r="E673" s="32"/>
      <c r="F673" s="32"/>
      <c r="G673" s="32"/>
      <c r="H673" s="32"/>
      <c r="I673" s="32"/>
      <c r="J673" s="32"/>
      <c r="K673" s="32"/>
      <c r="M673" s="32"/>
      <c r="N673" s="32"/>
      <c r="O673" s="32"/>
    </row>
    <row r="674" spans="1:15">
      <c r="A674" s="32"/>
      <c r="B674" s="35"/>
      <c r="C674" s="32"/>
      <c r="D674" s="32"/>
      <c r="E674" s="32"/>
      <c r="F674" s="32"/>
      <c r="G674" s="32"/>
      <c r="H674" s="32"/>
      <c r="I674" s="32"/>
      <c r="J674" s="32"/>
      <c r="K674" s="32"/>
      <c r="M674" s="32"/>
      <c r="N674" s="32"/>
      <c r="O674" s="32"/>
    </row>
    <row r="675" spans="1:15">
      <c r="A675" s="32"/>
      <c r="B675" s="35"/>
      <c r="C675" s="32"/>
      <c r="D675" s="32"/>
      <c r="E675" s="32"/>
      <c r="F675" s="32"/>
      <c r="G675" s="32"/>
      <c r="H675" s="32"/>
      <c r="I675" s="32"/>
      <c r="J675" s="32"/>
      <c r="K675" s="32"/>
      <c r="M675" s="32"/>
      <c r="N675" s="32"/>
      <c r="O675" s="32"/>
    </row>
    <row r="676" spans="1:15">
      <c r="A676" s="32"/>
      <c r="B676" s="35"/>
      <c r="C676" s="32"/>
      <c r="D676" s="32"/>
      <c r="E676" s="32"/>
      <c r="F676" s="32"/>
      <c r="G676" s="32"/>
      <c r="H676" s="32"/>
      <c r="I676" s="32"/>
      <c r="J676" s="32"/>
      <c r="K676" s="32"/>
      <c r="M676" s="32"/>
      <c r="N676" s="32"/>
      <c r="O676" s="32"/>
    </row>
    <row r="677" spans="1:15">
      <c r="A677" s="32"/>
      <c r="B677" s="35"/>
      <c r="C677" s="32"/>
      <c r="D677" s="32"/>
      <c r="E677" s="32"/>
      <c r="F677" s="32"/>
      <c r="G677" s="32"/>
      <c r="H677" s="32"/>
      <c r="I677" s="32"/>
      <c r="J677" s="32"/>
      <c r="K677" s="32"/>
      <c r="M677" s="32"/>
      <c r="N677" s="32"/>
      <c r="O677" s="32"/>
    </row>
    <row r="678" spans="1:15">
      <c r="A678" s="32"/>
      <c r="B678" s="35"/>
      <c r="C678" s="32"/>
      <c r="D678" s="32"/>
      <c r="E678" s="32"/>
      <c r="F678" s="32"/>
      <c r="G678" s="32"/>
      <c r="H678" s="32"/>
      <c r="I678" s="32"/>
      <c r="J678" s="32"/>
      <c r="K678" s="32"/>
      <c r="M678" s="32"/>
      <c r="N678" s="32"/>
      <c r="O678" s="32"/>
    </row>
    <row r="679" spans="1:15">
      <c r="A679" s="32"/>
      <c r="B679" s="35"/>
      <c r="C679" s="32"/>
      <c r="D679" s="32"/>
      <c r="E679" s="32"/>
      <c r="F679" s="32"/>
      <c r="G679" s="32"/>
      <c r="H679" s="32"/>
      <c r="I679" s="32"/>
      <c r="J679" s="32"/>
      <c r="K679" s="32"/>
      <c r="M679" s="32"/>
      <c r="N679" s="32"/>
      <c r="O679" s="32"/>
    </row>
    <row r="680" spans="1:15">
      <c r="A680" s="32"/>
      <c r="B680" s="35"/>
      <c r="C680" s="32"/>
      <c r="D680" s="32"/>
      <c r="E680" s="32"/>
      <c r="F680" s="32"/>
      <c r="G680" s="32"/>
      <c r="H680" s="32"/>
      <c r="I680" s="32"/>
      <c r="J680" s="32"/>
      <c r="K680" s="32"/>
      <c r="M680" s="32"/>
      <c r="N680" s="32"/>
      <c r="O680" s="32"/>
    </row>
    <row r="681" spans="1:15">
      <c r="A681" s="32"/>
      <c r="B681" s="35"/>
      <c r="C681" s="32"/>
      <c r="D681" s="32"/>
      <c r="E681" s="32"/>
      <c r="F681" s="32"/>
      <c r="G681" s="32"/>
      <c r="H681" s="32"/>
      <c r="I681" s="32"/>
      <c r="J681" s="32"/>
      <c r="K681" s="32"/>
      <c r="M681" s="32"/>
      <c r="N681" s="32"/>
      <c r="O681" s="32"/>
    </row>
    <row r="682" spans="1:15">
      <c r="A682" s="32"/>
      <c r="B682" s="35"/>
      <c r="C682" s="32"/>
      <c r="D682" s="32"/>
      <c r="E682" s="32"/>
      <c r="F682" s="32"/>
      <c r="G682" s="32"/>
      <c r="H682" s="32"/>
      <c r="I682" s="32"/>
      <c r="J682" s="32"/>
      <c r="K682" s="32"/>
      <c r="M682" s="32"/>
      <c r="N682" s="32"/>
      <c r="O682" s="32"/>
    </row>
    <row r="683" spans="1:15">
      <c r="A683" s="32"/>
      <c r="B683" s="35"/>
      <c r="C683" s="32"/>
      <c r="D683" s="32"/>
      <c r="E683" s="32"/>
      <c r="F683" s="32"/>
      <c r="G683" s="32"/>
      <c r="H683" s="32"/>
      <c r="I683" s="32"/>
      <c r="J683" s="32"/>
      <c r="K683" s="32"/>
      <c r="M683" s="32"/>
      <c r="N683" s="32"/>
      <c r="O683" s="32"/>
    </row>
    <row r="684" spans="1:15">
      <c r="A684" s="32"/>
      <c r="B684" s="35"/>
      <c r="C684" s="32"/>
      <c r="D684" s="32"/>
      <c r="E684" s="32"/>
      <c r="F684" s="32"/>
      <c r="G684" s="32"/>
      <c r="H684" s="32"/>
      <c r="I684" s="32"/>
      <c r="J684" s="32"/>
      <c r="K684" s="32"/>
      <c r="M684" s="32"/>
      <c r="N684" s="32"/>
      <c r="O684" s="32"/>
    </row>
    <row r="685" spans="1:15">
      <c r="A685" s="32"/>
      <c r="B685" s="35"/>
      <c r="C685" s="32"/>
      <c r="D685" s="32"/>
      <c r="E685" s="32"/>
      <c r="F685" s="32"/>
      <c r="G685" s="32"/>
      <c r="H685" s="32"/>
      <c r="I685" s="32"/>
      <c r="J685" s="32"/>
      <c r="K685" s="32"/>
      <c r="M685" s="32"/>
      <c r="N685" s="32"/>
      <c r="O685" s="32"/>
    </row>
    <row r="686" spans="1:15">
      <c r="A686" s="32"/>
      <c r="B686" s="35"/>
      <c r="C686" s="32"/>
      <c r="D686" s="32"/>
      <c r="E686" s="32"/>
      <c r="F686" s="32"/>
      <c r="G686" s="32"/>
      <c r="H686" s="32"/>
      <c r="I686" s="32"/>
      <c r="J686" s="32"/>
      <c r="K686" s="32"/>
      <c r="M686" s="32"/>
      <c r="N686" s="32"/>
      <c r="O686" s="32"/>
    </row>
    <row r="687" spans="1:15">
      <c r="A687" s="32"/>
      <c r="B687" s="35"/>
      <c r="C687" s="32"/>
      <c r="D687" s="32"/>
      <c r="E687" s="32"/>
      <c r="F687" s="32"/>
      <c r="G687" s="32"/>
      <c r="H687" s="32"/>
      <c r="I687" s="32"/>
      <c r="J687" s="32"/>
      <c r="K687" s="32"/>
      <c r="M687" s="32"/>
      <c r="N687" s="32"/>
      <c r="O687" s="32"/>
    </row>
    <row r="688" spans="1:15">
      <c r="A688" s="32"/>
      <c r="B688" s="35"/>
      <c r="C688" s="32"/>
      <c r="D688" s="32"/>
      <c r="E688" s="32"/>
      <c r="F688" s="32"/>
      <c r="G688" s="32"/>
      <c r="H688" s="32"/>
      <c r="I688" s="32"/>
      <c r="J688" s="32"/>
      <c r="K688" s="32"/>
      <c r="M688" s="32"/>
      <c r="N688" s="32"/>
      <c r="O688" s="32"/>
    </row>
    <row r="689" spans="1:15">
      <c r="A689" s="32"/>
      <c r="B689" s="35"/>
      <c r="C689" s="32"/>
      <c r="D689" s="32"/>
      <c r="E689" s="32"/>
      <c r="F689" s="32"/>
      <c r="G689" s="32"/>
      <c r="H689" s="32"/>
      <c r="I689" s="32"/>
      <c r="J689" s="32"/>
      <c r="K689" s="32"/>
      <c r="M689" s="32"/>
      <c r="N689" s="32"/>
      <c r="O689" s="32"/>
    </row>
    <row r="690" spans="1:15">
      <c r="A690" s="32"/>
      <c r="B690" s="35"/>
      <c r="C690" s="32"/>
      <c r="D690" s="32"/>
      <c r="E690" s="32"/>
      <c r="F690" s="32"/>
      <c r="G690" s="32"/>
      <c r="H690" s="32"/>
      <c r="I690" s="32"/>
      <c r="J690" s="32"/>
      <c r="K690" s="32"/>
      <c r="M690" s="32"/>
      <c r="N690" s="32"/>
      <c r="O690" s="32"/>
    </row>
    <row r="691" spans="1:15">
      <c r="A691" s="32"/>
      <c r="B691" s="35"/>
      <c r="C691" s="32"/>
      <c r="D691" s="32"/>
      <c r="E691" s="32"/>
      <c r="F691" s="32"/>
      <c r="G691" s="32"/>
      <c r="H691" s="32"/>
      <c r="I691" s="32"/>
      <c r="J691" s="32"/>
      <c r="K691" s="32"/>
      <c r="M691" s="32"/>
      <c r="N691" s="32"/>
      <c r="O691" s="32"/>
    </row>
    <row r="692" spans="1:15">
      <c r="A692" s="32"/>
      <c r="B692" s="35"/>
      <c r="C692" s="32"/>
      <c r="D692" s="32"/>
      <c r="E692" s="32"/>
      <c r="F692" s="32"/>
      <c r="G692" s="32"/>
      <c r="H692" s="32"/>
      <c r="I692" s="32"/>
      <c r="J692" s="32"/>
      <c r="K692" s="32"/>
      <c r="M692" s="32"/>
      <c r="N692" s="32"/>
      <c r="O692" s="32"/>
    </row>
    <row r="693" spans="1:15">
      <c r="A693" s="32"/>
      <c r="B693" s="35"/>
      <c r="C693" s="32"/>
      <c r="D693" s="32"/>
      <c r="E693" s="32"/>
      <c r="F693" s="32"/>
      <c r="G693" s="32"/>
      <c r="H693" s="32"/>
      <c r="I693" s="32"/>
      <c r="J693" s="32"/>
      <c r="K693" s="32"/>
      <c r="M693" s="32"/>
      <c r="N693" s="32"/>
      <c r="O693" s="32"/>
    </row>
    <row r="694" spans="1:15">
      <c r="A694" s="32"/>
      <c r="B694" s="35"/>
      <c r="C694" s="32"/>
      <c r="D694" s="32"/>
      <c r="E694" s="32"/>
      <c r="F694" s="32"/>
      <c r="G694" s="32"/>
      <c r="H694" s="32"/>
      <c r="I694" s="32"/>
      <c r="J694" s="32"/>
      <c r="K694" s="32"/>
      <c r="M694" s="32"/>
      <c r="N694" s="32"/>
      <c r="O694" s="32"/>
    </row>
    <row r="695" spans="1:15">
      <c r="A695" s="32"/>
      <c r="B695" s="35"/>
      <c r="C695" s="32"/>
      <c r="D695" s="32"/>
      <c r="E695" s="32"/>
      <c r="F695" s="32"/>
      <c r="G695" s="32"/>
      <c r="H695" s="32"/>
      <c r="I695" s="32"/>
      <c r="J695" s="32"/>
      <c r="K695" s="32"/>
      <c r="M695" s="32"/>
      <c r="N695" s="32"/>
      <c r="O695" s="32"/>
    </row>
    <row r="696" spans="1:15">
      <c r="A696" s="32"/>
      <c r="B696" s="35"/>
      <c r="C696" s="32"/>
      <c r="D696" s="32"/>
      <c r="E696" s="32"/>
      <c r="F696" s="32"/>
      <c r="G696" s="32"/>
      <c r="H696" s="32"/>
      <c r="I696" s="32"/>
      <c r="J696" s="32"/>
      <c r="K696" s="32"/>
      <c r="M696" s="32"/>
      <c r="N696" s="32"/>
      <c r="O696" s="32"/>
    </row>
    <row r="697" spans="1:15">
      <c r="A697" s="32"/>
      <c r="B697" s="35"/>
      <c r="C697" s="32"/>
      <c r="D697" s="32"/>
      <c r="E697" s="32"/>
      <c r="F697" s="32"/>
      <c r="G697" s="32"/>
      <c r="H697" s="32"/>
      <c r="I697" s="32"/>
      <c r="J697" s="32"/>
      <c r="K697" s="32"/>
      <c r="M697" s="32"/>
      <c r="N697" s="32"/>
      <c r="O697" s="32"/>
    </row>
    <row r="698" spans="1:15">
      <c r="A698" s="32"/>
      <c r="B698" s="35"/>
      <c r="C698" s="32"/>
      <c r="D698" s="32"/>
      <c r="E698" s="32"/>
      <c r="F698" s="32"/>
      <c r="G698" s="32"/>
      <c r="H698" s="32"/>
      <c r="I698" s="32"/>
      <c r="J698" s="32"/>
      <c r="K698" s="32"/>
      <c r="M698" s="32"/>
      <c r="N698" s="32"/>
      <c r="O698" s="32"/>
    </row>
    <row r="699" spans="1:15">
      <c r="A699" s="32"/>
      <c r="B699" s="35"/>
      <c r="C699" s="32"/>
      <c r="D699" s="32"/>
      <c r="E699" s="32"/>
      <c r="F699" s="32"/>
      <c r="G699" s="32"/>
      <c r="H699" s="32"/>
      <c r="I699" s="32"/>
      <c r="J699" s="32"/>
      <c r="K699" s="32"/>
      <c r="M699" s="32"/>
      <c r="N699" s="32"/>
      <c r="O699" s="32"/>
    </row>
    <row r="700" spans="1:15">
      <c r="A700" s="32"/>
      <c r="B700" s="35"/>
      <c r="C700" s="32"/>
      <c r="D700" s="32"/>
      <c r="E700" s="32"/>
      <c r="F700" s="32"/>
      <c r="G700" s="32"/>
      <c r="H700" s="32"/>
      <c r="I700" s="32"/>
      <c r="J700" s="32"/>
      <c r="K700" s="32"/>
      <c r="M700" s="32"/>
      <c r="N700" s="32"/>
      <c r="O700" s="32"/>
    </row>
    <row r="701" spans="1:15">
      <c r="A701" s="32"/>
      <c r="B701" s="35"/>
      <c r="C701" s="32"/>
      <c r="D701" s="32"/>
      <c r="E701" s="32"/>
      <c r="F701" s="32"/>
      <c r="G701" s="32"/>
      <c r="H701" s="32"/>
      <c r="I701" s="32"/>
      <c r="J701" s="32"/>
      <c r="K701" s="32"/>
      <c r="M701" s="32"/>
      <c r="N701" s="32"/>
      <c r="O701" s="32"/>
    </row>
    <row r="702" spans="1:15">
      <c r="A702" s="32"/>
      <c r="B702" s="35"/>
      <c r="C702" s="32"/>
      <c r="D702" s="32"/>
      <c r="E702" s="32"/>
      <c r="F702" s="32"/>
      <c r="G702" s="32"/>
      <c r="H702" s="32"/>
      <c r="I702" s="32"/>
      <c r="J702" s="32"/>
      <c r="K702" s="32"/>
      <c r="M702" s="32"/>
      <c r="N702" s="32"/>
      <c r="O702" s="32"/>
    </row>
    <row r="703" spans="1:15">
      <c r="A703" s="32"/>
      <c r="B703" s="35"/>
      <c r="C703" s="32"/>
      <c r="D703" s="32"/>
      <c r="E703" s="32"/>
      <c r="F703" s="32"/>
      <c r="G703" s="32"/>
      <c r="H703" s="32"/>
      <c r="I703" s="32"/>
      <c r="J703" s="32"/>
      <c r="K703" s="32"/>
      <c r="M703" s="32"/>
      <c r="N703" s="32"/>
      <c r="O703" s="32"/>
    </row>
    <row r="704" spans="1:15">
      <c r="A704" s="32"/>
      <c r="B704" s="35"/>
      <c r="C704" s="32"/>
      <c r="D704" s="32"/>
      <c r="E704" s="32"/>
      <c r="F704" s="32"/>
      <c r="G704" s="32"/>
      <c r="H704" s="32"/>
      <c r="I704" s="32"/>
      <c r="J704" s="32"/>
      <c r="K704" s="32"/>
      <c r="M704" s="32"/>
      <c r="N704" s="32"/>
      <c r="O704" s="32"/>
    </row>
    <row r="705" spans="1:15">
      <c r="A705" s="32"/>
      <c r="B705" s="35"/>
      <c r="C705" s="32"/>
      <c r="D705" s="32"/>
      <c r="E705" s="32"/>
      <c r="F705" s="32"/>
      <c r="G705" s="32"/>
      <c r="H705" s="32"/>
      <c r="I705" s="32"/>
      <c r="J705" s="32"/>
      <c r="K705" s="32"/>
      <c r="M705" s="32"/>
      <c r="N705" s="32"/>
      <c r="O705" s="32"/>
    </row>
    <row r="706" spans="1:15">
      <c r="A706" s="32"/>
      <c r="B706" s="35"/>
      <c r="C706" s="32"/>
      <c r="D706" s="32"/>
      <c r="E706" s="32"/>
      <c r="F706" s="32"/>
      <c r="G706" s="32"/>
      <c r="H706" s="32"/>
      <c r="I706" s="32"/>
      <c r="J706" s="32"/>
      <c r="K706" s="32"/>
      <c r="M706" s="32"/>
      <c r="N706" s="32"/>
      <c r="O706" s="32"/>
    </row>
    <row r="707" spans="1:15">
      <c r="A707" s="32"/>
      <c r="B707" s="35"/>
      <c r="C707" s="32"/>
      <c r="D707" s="32"/>
      <c r="E707" s="32"/>
      <c r="F707" s="32"/>
      <c r="G707" s="32"/>
      <c r="H707" s="32"/>
      <c r="I707" s="32"/>
      <c r="J707" s="32"/>
      <c r="K707" s="32"/>
      <c r="M707" s="32"/>
      <c r="N707" s="32"/>
      <c r="O707" s="32"/>
    </row>
    <row r="708" spans="1:15">
      <c r="A708" s="32"/>
      <c r="B708" s="35"/>
      <c r="C708" s="32"/>
      <c r="D708" s="32"/>
      <c r="E708" s="32"/>
      <c r="F708" s="32"/>
      <c r="G708" s="32"/>
      <c r="H708" s="32"/>
      <c r="I708" s="32"/>
      <c r="J708" s="32"/>
      <c r="K708" s="32"/>
      <c r="M708" s="32"/>
      <c r="N708" s="32"/>
      <c r="O708" s="32"/>
    </row>
    <row r="709" spans="1:15">
      <c r="A709" s="32"/>
      <c r="B709" s="35"/>
      <c r="C709" s="32"/>
      <c r="D709" s="32"/>
      <c r="E709" s="32"/>
      <c r="F709" s="32"/>
      <c r="G709" s="32"/>
      <c r="H709" s="32"/>
      <c r="I709" s="32"/>
      <c r="J709" s="32"/>
      <c r="K709" s="32"/>
      <c r="M709" s="32"/>
      <c r="N709" s="32"/>
      <c r="O709" s="32"/>
    </row>
    <row r="710" spans="1:15">
      <c r="A710" s="32"/>
      <c r="B710" s="35"/>
      <c r="C710" s="32"/>
      <c r="D710" s="32"/>
      <c r="E710" s="32"/>
      <c r="F710" s="32"/>
      <c r="G710" s="32"/>
      <c r="H710" s="32"/>
      <c r="I710" s="32"/>
      <c r="J710" s="32"/>
      <c r="K710" s="32"/>
      <c r="M710" s="32"/>
      <c r="N710" s="32"/>
      <c r="O710" s="32"/>
    </row>
    <row r="711" spans="1:15">
      <c r="A711" s="32"/>
      <c r="B711" s="35"/>
      <c r="C711" s="32"/>
      <c r="D711" s="32"/>
      <c r="E711" s="32"/>
      <c r="F711" s="32"/>
      <c r="G711" s="32"/>
      <c r="H711" s="32"/>
      <c r="I711" s="32"/>
      <c r="J711" s="32"/>
      <c r="K711" s="32"/>
      <c r="M711" s="32"/>
      <c r="N711" s="32"/>
      <c r="O711" s="32"/>
    </row>
    <row r="712" spans="1:15">
      <c r="A712" s="32"/>
      <c r="B712" s="35"/>
      <c r="C712" s="32"/>
      <c r="D712" s="32"/>
      <c r="E712" s="32"/>
      <c r="F712" s="32"/>
      <c r="G712" s="32"/>
      <c r="H712" s="32"/>
      <c r="I712" s="32"/>
      <c r="J712" s="32"/>
      <c r="K712" s="32"/>
      <c r="M712" s="32"/>
      <c r="N712" s="32"/>
      <c r="O712" s="32"/>
    </row>
    <row r="713" spans="1:15">
      <c r="A713" s="32"/>
      <c r="B713" s="35"/>
      <c r="C713" s="32"/>
      <c r="D713" s="32"/>
      <c r="E713" s="32"/>
      <c r="F713" s="32"/>
      <c r="G713" s="32"/>
      <c r="H713" s="32"/>
      <c r="I713" s="32"/>
      <c r="J713" s="32"/>
      <c r="K713" s="32"/>
      <c r="M713" s="32"/>
      <c r="N713" s="32"/>
      <c r="O713" s="32"/>
    </row>
    <row r="714" spans="1:15">
      <c r="A714" s="32"/>
      <c r="B714" s="35"/>
      <c r="C714" s="32"/>
      <c r="D714" s="32"/>
      <c r="E714" s="32"/>
      <c r="F714" s="32"/>
      <c r="G714" s="32"/>
      <c r="H714" s="32"/>
      <c r="I714" s="32"/>
      <c r="J714" s="32"/>
      <c r="K714" s="32"/>
      <c r="M714" s="32"/>
      <c r="N714" s="32"/>
      <c r="O714" s="32"/>
    </row>
    <row r="715" spans="1:15">
      <c r="A715" s="32"/>
      <c r="B715" s="35"/>
      <c r="C715" s="32"/>
      <c r="D715" s="32"/>
      <c r="E715" s="32"/>
      <c r="F715" s="32"/>
      <c r="G715" s="32"/>
      <c r="H715" s="32"/>
      <c r="I715" s="32"/>
      <c r="J715" s="32"/>
      <c r="K715" s="32"/>
      <c r="M715" s="32"/>
      <c r="N715" s="32"/>
      <c r="O715" s="32"/>
    </row>
    <row r="716" spans="1:15">
      <c r="A716" s="32"/>
      <c r="B716" s="35"/>
      <c r="C716" s="32"/>
      <c r="D716" s="32"/>
      <c r="E716" s="32"/>
      <c r="F716" s="32"/>
      <c r="G716" s="32"/>
      <c r="H716" s="32"/>
      <c r="I716" s="32"/>
      <c r="J716" s="32"/>
      <c r="K716" s="32"/>
      <c r="M716" s="32"/>
      <c r="N716" s="32"/>
      <c r="O716" s="32"/>
    </row>
    <row r="717" spans="1:15">
      <c r="A717" s="32"/>
      <c r="B717" s="35"/>
      <c r="C717" s="32"/>
      <c r="D717" s="32"/>
      <c r="E717" s="32"/>
      <c r="F717" s="32"/>
      <c r="G717" s="32"/>
      <c r="H717" s="32"/>
      <c r="I717" s="32"/>
      <c r="J717" s="32"/>
      <c r="K717" s="32"/>
      <c r="M717" s="32"/>
      <c r="N717" s="32"/>
      <c r="O717" s="32"/>
    </row>
    <row r="718" spans="1:15">
      <c r="A718" s="32"/>
      <c r="B718" s="35"/>
      <c r="C718" s="32"/>
      <c r="D718" s="32"/>
      <c r="E718" s="32"/>
      <c r="F718" s="32"/>
      <c r="G718" s="32"/>
      <c r="H718" s="32"/>
      <c r="I718" s="32"/>
      <c r="J718" s="32"/>
      <c r="K718" s="32"/>
      <c r="M718" s="32"/>
      <c r="N718" s="32"/>
      <c r="O718" s="32"/>
    </row>
    <row r="719" spans="1:15">
      <c r="A719" s="32"/>
      <c r="B719" s="35"/>
      <c r="C719" s="32"/>
      <c r="D719" s="32"/>
      <c r="E719" s="32"/>
      <c r="F719" s="32"/>
      <c r="G719" s="32"/>
      <c r="H719" s="32"/>
      <c r="I719" s="32"/>
      <c r="J719" s="32"/>
      <c r="K719" s="32"/>
      <c r="M719" s="32"/>
      <c r="N719" s="32"/>
      <c r="O719" s="32"/>
    </row>
    <row r="720" spans="1:15">
      <c r="A720" s="32"/>
      <c r="B720" s="35"/>
      <c r="C720" s="32"/>
      <c r="D720" s="32"/>
      <c r="E720" s="32"/>
      <c r="F720" s="32"/>
      <c r="G720" s="32"/>
      <c r="H720" s="32"/>
      <c r="I720" s="32"/>
      <c r="J720" s="32"/>
      <c r="K720" s="32"/>
      <c r="M720" s="32"/>
      <c r="N720" s="32"/>
      <c r="O720" s="32"/>
    </row>
    <row r="721" spans="1:15">
      <c r="A721" s="32"/>
      <c r="B721" s="35"/>
      <c r="C721" s="32"/>
      <c r="D721" s="32"/>
      <c r="E721" s="32"/>
      <c r="F721" s="32"/>
      <c r="G721" s="32"/>
      <c r="H721" s="32"/>
      <c r="I721" s="32"/>
      <c r="J721" s="32"/>
      <c r="K721" s="32"/>
      <c r="M721" s="32"/>
      <c r="N721" s="32"/>
      <c r="O721" s="32"/>
    </row>
    <row r="722" spans="1:15">
      <c r="A722" s="32"/>
      <c r="B722" s="35"/>
      <c r="C722" s="32"/>
      <c r="D722" s="32"/>
      <c r="E722" s="32"/>
      <c r="F722" s="32"/>
      <c r="G722" s="32"/>
      <c r="H722" s="32"/>
      <c r="I722" s="32"/>
      <c r="J722" s="32"/>
      <c r="K722" s="32"/>
      <c r="M722" s="32"/>
      <c r="N722" s="32"/>
      <c r="O722" s="32"/>
    </row>
    <row r="723" spans="1:15">
      <c r="A723" s="32"/>
      <c r="B723" s="35"/>
      <c r="C723" s="32"/>
      <c r="D723" s="32"/>
      <c r="E723" s="32"/>
      <c r="F723" s="32"/>
      <c r="G723" s="32"/>
      <c r="H723" s="32"/>
      <c r="I723" s="32"/>
      <c r="J723" s="32"/>
      <c r="K723" s="32"/>
      <c r="M723" s="32"/>
      <c r="N723" s="32"/>
      <c r="O723" s="32"/>
    </row>
    <row r="724" spans="1:15">
      <c r="A724" s="32"/>
      <c r="B724" s="35"/>
      <c r="C724" s="32"/>
      <c r="D724" s="32"/>
      <c r="E724" s="32"/>
      <c r="F724" s="32"/>
      <c r="G724" s="32"/>
      <c r="H724" s="32"/>
      <c r="I724" s="32"/>
      <c r="J724" s="32"/>
      <c r="K724" s="32"/>
      <c r="M724" s="32"/>
      <c r="N724" s="32"/>
      <c r="O724" s="32"/>
    </row>
    <row r="725" spans="1:15">
      <c r="A725" s="32"/>
      <c r="B725" s="35"/>
      <c r="C725" s="32"/>
      <c r="D725" s="32"/>
      <c r="E725" s="32"/>
      <c r="F725" s="32"/>
      <c r="G725" s="32"/>
      <c r="H725" s="32"/>
      <c r="I725" s="32"/>
      <c r="J725" s="32"/>
      <c r="K725" s="32"/>
      <c r="M725" s="32"/>
      <c r="N725" s="32"/>
      <c r="O725" s="32"/>
    </row>
    <row r="726" spans="1:15">
      <c r="A726" s="32"/>
      <c r="B726" s="35"/>
      <c r="C726" s="32"/>
      <c r="D726" s="32"/>
      <c r="E726" s="32"/>
      <c r="F726" s="32"/>
      <c r="G726" s="32"/>
      <c r="H726" s="32"/>
      <c r="I726" s="32"/>
      <c r="J726" s="32"/>
      <c r="K726" s="32"/>
      <c r="M726" s="32"/>
      <c r="N726" s="32"/>
      <c r="O726" s="32"/>
    </row>
    <row r="727" spans="1:15">
      <c r="A727" s="32"/>
      <c r="B727" s="35"/>
      <c r="C727" s="32"/>
      <c r="D727" s="32"/>
      <c r="E727" s="32"/>
      <c r="F727" s="32"/>
      <c r="G727" s="32"/>
      <c r="H727" s="32"/>
      <c r="I727" s="32"/>
      <c r="J727" s="32"/>
      <c r="K727" s="32"/>
      <c r="M727" s="32"/>
      <c r="N727" s="32"/>
      <c r="O727" s="32"/>
    </row>
    <row r="728" spans="1:15">
      <c r="A728" s="32"/>
      <c r="B728" s="35"/>
      <c r="C728" s="32"/>
      <c r="D728" s="32"/>
      <c r="E728" s="32"/>
      <c r="F728" s="32"/>
      <c r="G728" s="32"/>
      <c r="H728" s="32"/>
      <c r="I728" s="32"/>
      <c r="J728" s="32"/>
      <c r="K728" s="32"/>
      <c r="M728" s="32"/>
      <c r="N728" s="32"/>
      <c r="O728" s="32"/>
    </row>
    <row r="729" spans="1:15">
      <c r="A729" s="32"/>
      <c r="B729" s="35"/>
      <c r="C729" s="32"/>
      <c r="D729" s="32"/>
      <c r="E729" s="32"/>
      <c r="F729" s="32"/>
      <c r="G729" s="32"/>
      <c r="H729" s="32"/>
      <c r="I729" s="32"/>
      <c r="J729" s="32"/>
      <c r="K729" s="32"/>
      <c r="M729" s="32"/>
      <c r="N729" s="32"/>
      <c r="O729" s="32"/>
    </row>
    <row r="730" spans="1:15">
      <c r="A730" s="32"/>
      <c r="B730" s="35"/>
      <c r="C730" s="32"/>
      <c r="D730" s="32"/>
      <c r="E730" s="32"/>
      <c r="F730" s="32"/>
      <c r="G730" s="32"/>
      <c r="H730" s="32"/>
      <c r="I730" s="32"/>
      <c r="J730" s="32"/>
      <c r="K730" s="32"/>
      <c r="M730" s="32"/>
      <c r="N730" s="32"/>
      <c r="O730" s="32"/>
    </row>
    <row r="731" spans="1:15">
      <c r="A731" s="32"/>
      <c r="B731" s="35"/>
      <c r="C731" s="32"/>
      <c r="D731" s="32"/>
      <c r="E731" s="32"/>
      <c r="F731" s="32"/>
      <c r="G731" s="32"/>
      <c r="H731" s="32"/>
      <c r="I731" s="32"/>
      <c r="J731" s="32"/>
      <c r="K731" s="32"/>
      <c r="M731" s="32"/>
      <c r="N731" s="32"/>
      <c r="O731" s="32"/>
    </row>
    <row r="732" spans="1:15">
      <c r="A732" s="32"/>
      <c r="B732" s="35"/>
      <c r="C732" s="32"/>
      <c r="D732" s="32"/>
      <c r="E732" s="32"/>
      <c r="F732" s="32"/>
      <c r="G732" s="32"/>
      <c r="H732" s="32"/>
      <c r="I732" s="32"/>
      <c r="J732" s="32"/>
      <c r="K732" s="32"/>
      <c r="M732" s="32"/>
      <c r="N732" s="32"/>
      <c r="O732" s="32"/>
    </row>
    <row r="733" spans="1:15">
      <c r="A733" s="32"/>
      <c r="B733" s="35"/>
      <c r="C733" s="32"/>
      <c r="D733" s="32"/>
      <c r="E733" s="32"/>
      <c r="F733" s="32"/>
      <c r="G733" s="32"/>
      <c r="H733" s="32"/>
      <c r="I733" s="32"/>
      <c r="J733" s="32"/>
      <c r="K733" s="32"/>
      <c r="M733" s="32"/>
      <c r="N733" s="32"/>
      <c r="O733" s="32"/>
    </row>
    <row r="734" spans="1:15">
      <c r="A734" s="32"/>
      <c r="B734" s="35"/>
      <c r="C734" s="32"/>
      <c r="D734" s="32"/>
      <c r="E734" s="32"/>
      <c r="F734" s="32"/>
      <c r="G734" s="32"/>
      <c r="H734" s="32"/>
      <c r="I734" s="32"/>
      <c r="J734" s="32"/>
      <c r="K734" s="32"/>
      <c r="M734" s="32"/>
      <c r="N734" s="32"/>
      <c r="O734" s="32"/>
    </row>
    <row r="735" spans="1:15">
      <c r="A735" s="32"/>
      <c r="B735" s="35"/>
      <c r="C735" s="32"/>
      <c r="D735" s="32"/>
      <c r="E735" s="32"/>
      <c r="F735" s="32"/>
      <c r="G735" s="32"/>
      <c r="H735" s="32"/>
      <c r="I735" s="32"/>
      <c r="J735" s="32"/>
      <c r="K735" s="32"/>
      <c r="M735" s="32"/>
      <c r="N735" s="32"/>
      <c r="O735" s="32"/>
    </row>
    <row r="736" spans="1:15">
      <c r="A736" s="32"/>
      <c r="B736" s="35"/>
      <c r="C736" s="32"/>
      <c r="D736" s="32"/>
      <c r="E736" s="32"/>
      <c r="F736" s="32"/>
      <c r="G736" s="32"/>
      <c r="H736" s="32"/>
      <c r="I736" s="32"/>
      <c r="J736" s="32"/>
      <c r="K736" s="32"/>
      <c r="M736" s="32"/>
      <c r="N736" s="32"/>
      <c r="O736" s="32"/>
    </row>
    <row r="737" spans="1:15">
      <c r="A737" s="32"/>
      <c r="B737" s="35"/>
      <c r="C737" s="32"/>
      <c r="D737" s="32"/>
      <c r="E737" s="32"/>
      <c r="F737" s="32"/>
      <c r="G737" s="32"/>
      <c r="H737" s="32"/>
      <c r="I737" s="32"/>
      <c r="J737" s="32"/>
      <c r="K737" s="32"/>
      <c r="M737" s="32"/>
      <c r="N737" s="32"/>
      <c r="O737" s="32"/>
    </row>
    <row r="738" spans="1:15">
      <c r="A738" s="32"/>
      <c r="B738" s="35"/>
      <c r="C738" s="32"/>
      <c r="D738" s="32"/>
      <c r="E738" s="32"/>
      <c r="F738" s="32"/>
      <c r="G738" s="32"/>
      <c r="H738" s="32"/>
      <c r="I738" s="32"/>
      <c r="J738" s="32"/>
      <c r="K738" s="32"/>
      <c r="M738" s="32"/>
      <c r="N738" s="32"/>
      <c r="O738" s="32"/>
    </row>
    <row r="739" spans="1:15">
      <c r="A739" s="32"/>
      <c r="B739" s="35"/>
      <c r="C739" s="32"/>
      <c r="D739" s="32"/>
      <c r="E739" s="32"/>
      <c r="F739" s="32"/>
      <c r="G739" s="32"/>
      <c r="H739" s="32"/>
      <c r="I739" s="32"/>
      <c r="J739" s="32"/>
      <c r="K739" s="32"/>
      <c r="M739" s="32"/>
      <c r="N739" s="32"/>
      <c r="O739" s="32"/>
    </row>
    <row r="740" spans="1:15">
      <c r="A740" s="32"/>
      <c r="B740" s="35"/>
      <c r="C740" s="32"/>
      <c r="D740" s="32"/>
      <c r="E740" s="32"/>
      <c r="F740" s="32"/>
      <c r="G740" s="32"/>
      <c r="H740" s="32"/>
      <c r="I740" s="32"/>
      <c r="J740" s="32"/>
      <c r="K740" s="32"/>
      <c r="M740" s="32"/>
      <c r="N740" s="32"/>
      <c r="O740" s="32"/>
    </row>
    <row r="741" spans="1:15">
      <c r="A741" s="32"/>
      <c r="B741" s="35"/>
      <c r="C741" s="32"/>
      <c r="D741" s="32"/>
      <c r="E741" s="32"/>
      <c r="F741" s="32"/>
      <c r="G741" s="32"/>
      <c r="H741" s="32"/>
      <c r="I741" s="32"/>
      <c r="J741" s="32"/>
      <c r="K741" s="32"/>
      <c r="M741" s="32"/>
      <c r="N741" s="32"/>
      <c r="O741" s="32"/>
    </row>
    <row r="742" spans="1:15">
      <c r="A742" s="32"/>
      <c r="B742" s="35"/>
      <c r="C742" s="32"/>
      <c r="D742" s="32"/>
      <c r="E742" s="32"/>
      <c r="F742" s="32"/>
      <c r="G742" s="32"/>
      <c r="H742" s="32"/>
      <c r="I742" s="32"/>
      <c r="J742" s="32"/>
      <c r="K742" s="32"/>
      <c r="M742" s="32"/>
      <c r="N742" s="32"/>
      <c r="O742" s="32"/>
    </row>
    <row r="743" spans="1:15">
      <c r="A743" s="32"/>
      <c r="B743" s="35"/>
      <c r="C743" s="32"/>
      <c r="D743" s="32"/>
      <c r="E743" s="32"/>
      <c r="F743" s="32"/>
      <c r="G743" s="32"/>
      <c r="H743" s="32"/>
      <c r="I743" s="32"/>
      <c r="J743" s="32"/>
      <c r="K743" s="32"/>
      <c r="M743" s="32"/>
      <c r="N743" s="32"/>
      <c r="O743" s="32"/>
    </row>
    <row r="744" spans="1:15">
      <c r="A744" s="32"/>
      <c r="B744" s="35"/>
      <c r="C744" s="32"/>
      <c r="D744" s="32"/>
      <c r="E744" s="32"/>
      <c r="F744" s="32"/>
      <c r="G744" s="32"/>
      <c r="H744" s="32"/>
      <c r="I744" s="32"/>
      <c r="J744" s="32"/>
      <c r="K744" s="32"/>
      <c r="M744" s="32"/>
      <c r="N744" s="32"/>
      <c r="O744" s="32"/>
    </row>
    <row r="745" spans="1:15">
      <c r="A745" s="32"/>
      <c r="B745" s="35"/>
      <c r="C745" s="32"/>
      <c r="D745" s="32"/>
      <c r="E745" s="32"/>
      <c r="F745" s="32"/>
      <c r="G745" s="32"/>
      <c r="H745" s="32"/>
      <c r="I745" s="32"/>
      <c r="J745" s="32"/>
      <c r="K745" s="32"/>
      <c r="M745" s="32"/>
      <c r="N745" s="32"/>
      <c r="O745" s="32"/>
    </row>
    <row r="746" spans="1:15">
      <c r="A746" s="32"/>
      <c r="B746" s="35"/>
      <c r="C746" s="32"/>
      <c r="D746" s="32"/>
      <c r="E746" s="32"/>
      <c r="F746" s="32"/>
      <c r="G746" s="32"/>
      <c r="H746" s="32"/>
      <c r="I746" s="32"/>
      <c r="J746" s="32"/>
      <c r="K746" s="32"/>
      <c r="M746" s="32"/>
      <c r="N746" s="32"/>
      <c r="O746" s="32"/>
    </row>
    <row r="747" spans="1:15">
      <c r="A747" s="32"/>
      <c r="B747" s="35"/>
      <c r="C747" s="32"/>
      <c r="D747" s="32"/>
      <c r="E747" s="32"/>
      <c r="F747" s="32"/>
      <c r="G747" s="32"/>
      <c r="H747" s="32"/>
      <c r="I747" s="32"/>
      <c r="J747" s="32"/>
      <c r="K747" s="32"/>
      <c r="M747" s="32"/>
      <c r="N747" s="32"/>
      <c r="O747" s="32"/>
    </row>
    <row r="748" spans="1:15">
      <c r="A748" s="32"/>
      <c r="B748" s="35"/>
      <c r="C748" s="32"/>
      <c r="D748" s="32"/>
      <c r="E748" s="32"/>
      <c r="F748" s="32"/>
      <c r="G748" s="32"/>
      <c r="H748" s="32"/>
      <c r="I748" s="32"/>
      <c r="J748" s="32"/>
      <c r="K748" s="32"/>
      <c r="M748" s="32"/>
      <c r="N748" s="32"/>
      <c r="O748" s="32"/>
    </row>
    <row r="749" spans="1:15">
      <c r="A749" s="32"/>
      <c r="B749" s="35"/>
      <c r="C749" s="32"/>
      <c r="D749" s="32"/>
      <c r="E749" s="32"/>
      <c r="F749" s="32"/>
      <c r="G749" s="32"/>
      <c r="H749" s="32"/>
      <c r="I749" s="32"/>
      <c r="J749" s="32"/>
      <c r="K749" s="32"/>
      <c r="M749" s="32"/>
      <c r="N749" s="32"/>
      <c r="O749" s="32"/>
    </row>
    <row r="750" spans="1:15">
      <c r="A750" s="32"/>
      <c r="B750" s="35"/>
      <c r="C750" s="32"/>
      <c r="D750" s="32"/>
      <c r="E750" s="32"/>
      <c r="F750" s="32"/>
      <c r="G750" s="32"/>
      <c r="H750" s="32"/>
      <c r="I750" s="32"/>
      <c r="J750" s="32"/>
      <c r="K750" s="32"/>
      <c r="M750" s="32"/>
      <c r="N750" s="32"/>
      <c r="O750" s="32"/>
    </row>
    <row r="751" spans="1:15">
      <c r="A751" s="32"/>
      <c r="B751" s="35"/>
      <c r="C751" s="32"/>
      <c r="D751" s="32"/>
      <c r="E751" s="32"/>
      <c r="F751" s="32"/>
      <c r="G751" s="32"/>
      <c r="H751" s="32"/>
      <c r="I751" s="32"/>
      <c r="J751" s="32"/>
      <c r="K751" s="32"/>
      <c r="M751" s="32"/>
      <c r="N751" s="32"/>
      <c r="O751" s="32"/>
    </row>
    <row r="752" spans="1:15">
      <c r="A752" s="32"/>
      <c r="B752" s="35"/>
      <c r="C752" s="32"/>
      <c r="D752" s="32"/>
      <c r="E752" s="32"/>
      <c r="F752" s="32"/>
      <c r="G752" s="32"/>
      <c r="H752" s="32"/>
      <c r="I752" s="32"/>
      <c r="J752" s="32"/>
      <c r="K752" s="32"/>
      <c r="M752" s="32"/>
      <c r="N752" s="32"/>
      <c r="O752" s="32"/>
    </row>
    <row r="753" spans="1:15">
      <c r="A753" s="32"/>
      <c r="B753" s="35"/>
      <c r="C753" s="32"/>
      <c r="D753" s="32"/>
      <c r="E753" s="32"/>
      <c r="F753" s="32"/>
      <c r="G753" s="32"/>
      <c r="H753" s="32"/>
      <c r="I753" s="32"/>
      <c r="J753" s="32"/>
      <c r="K753" s="32"/>
      <c r="M753" s="32"/>
      <c r="N753" s="32"/>
      <c r="O753" s="32"/>
    </row>
    <row r="754" spans="1:15">
      <c r="A754" s="32"/>
      <c r="B754" s="35"/>
      <c r="C754" s="32"/>
      <c r="D754" s="32"/>
      <c r="E754" s="32"/>
      <c r="F754" s="32"/>
      <c r="G754" s="32"/>
      <c r="H754" s="32"/>
      <c r="I754" s="32"/>
      <c r="J754" s="32"/>
      <c r="K754" s="32"/>
      <c r="M754" s="32"/>
      <c r="N754" s="32"/>
      <c r="O754" s="32"/>
    </row>
    <row r="755" spans="1:15">
      <c r="A755" s="32"/>
      <c r="B755" s="35"/>
      <c r="C755" s="32"/>
      <c r="D755" s="32"/>
      <c r="E755" s="32"/>
      <c r="F755" s="32"/>
      <c r="G755" s="32"/>
      <c r="H755" s="32"/>
      <c r="I755" s="32"/>
      <c r="J755" s="32"/>
      <c r="K755" s="32"/>
      <c r="M755" s="32"/>
      <c r="N755" s="32"/>
      <c r="O755" s="32"/>
    </row>
    <row r="756" spans="1:15">
      <c r="A756" s="32"/>
      <c r="B756" s="35"/>
      <c r="C756" s="32"/>
      <c r="D756" s="32"/>
      <c r="E756" s="32"/>
      <c r="F756" s="32"/>
      <c r="G756" s="32"/>
      <c r="H756" s="32"/>
      <c r="I756" s="32"/>
      <c r="J756" s="32"/>
      <c r="K756" s="32"/>
      <c r="M756" s="32"/>
      <c r="N756" s="32"/>
      <c r="O756" s="32"/>
    </row>
    <row r="757" spans="1:15">
      <c r="A757" s="32"/>
      <c r="B757" s="35"/>
      <c r="C757" s="32"/>
      <c r="D757" s="32"/>
      <c r="E757" s="32"/>
      <c r="F757" s="32"/>
      <c r="G757" s="32"/>
      <c r="H757" s="32"/>
      <c r="I757" s="32"/>
      <c r="J757" s="32"/>
      <c r="K757" s="32"/>
      <c r="M757" s="32"/>
      <c r="N757" s="32"/>
      <c r="O757" s="32"/>
    </row>
    <row r="758" spans="1:15">
      <c r="A758" s="32"/>
      <c r="B758" s="35"/>
      <c r="C758" s="32"/>
      <c r="D758" s="32"/>
      <c r="E758" s="32"/>
      <c r="F758" s="32"/>
      <c r="G758" s="32"/>
      <c r="H758" s="32"/>
      <c r="I758" s="32"/>
      <c r="J758" s="32"/>
      <c r="K758" s="32"/>
      <c r="M758" s="32"/>
      <c r="N758" s="32"/>
      <c r="O758" s="32"/>
    </row>
    <row r="759" spans="1:15">
      <c r="A759" s="32"/>
      <c r="B759" s="35"/>
      <c r="C759" s="32"/>
      <c r="D759" s="32"/>
      <c r="E759" s="32"/>
      <c r="F759" s="32"/>
      <c r="G759" s="32"/>
      <c r="H759" s="32"/>
      <c r="I759" s="32"/>
      <c r="J759" s="32"/>
      <c r="K759" s="32"/>
      <c r="M759" s="32"/>
      <c r="N759" s="32"/>
      <c r="O759" s="32"/>
    </row>
    <row r="760" spans="1:15">
      <c r="A760" s="32"/>
      <c r="B760" s="35"/>
      <c r="C760" s="32"/>
      <c r="D760" s="32"/>
      <c r="E760" s="32"/>
      <c r="F760" s="32"/>
      <c r="G760" s="32"/>
      <c r="H760" s="32"/>
      <c r="I760" s="32"/>
      <c r="J760" s="32"/>
      <c r="K760" s="32"/>
      <c r="M760" s="32"/>
      <c r="N760" s="32"/>
      <c r="O760" s="32"/>
    </row>
    <row r="761" spans="1:15">
      <c r="A761" s="32"/>
      <c r="B761" s="35"/>
      <c r="C761" s="32"/>
      <c r="D761" s="32"/>
      <c r="E761" s="32"/>
      <c r="F761" s="32"/>
      <c r="G761" s="32"/>
      <c r="H761" s="32"/>
      <c r="I761" s="32"/>
      <c r="J761" s="32"/>
      <c r="K761" s="32"/>
      <c r="M761" s="32"/>
      <c r="N761" s="32"/>
      <c r="O761" s="32"/>
    </row>
    <row r="762" spans="1:15">
      <c r="A762" s="32"/>
      <c r="B762" s="35"/>
      <c r="C762" s="32"/>
      <c r="D762" s="32"/>
      <c r="E762" s="32"/>
      <c r="F762" s="32"/>
      <c r="G762" s="32"/>
      <c r="H762" s="32"/>
      <c r="I762" s="32"/>
      <c r="J762" s="32"/>
      <c r="K762" s="32"/>
      <c r="M762" s="32"/>
      <c r="N762" s="32"/>
      <c r="O762" s="32"/>
    </row>
    <row r="763" spans="1:15">
      <c r="A763" s="32"/>
      <c r="B763" s="35"/>
      <c r="C763" s="32"/>
      <c r="D763" s="32"/>
      <c r="E763" s="32"/>
      <c r="F763" s="32"/>
      <c r="G763" s="32"/>
      <c r="H763" s="32"/>
      <c r="I763" s="32"/>
      <c r="J763" s="32"/>
      <c r="K763" s="32"/>
      <c r="M763" s="32"/>
      <c r="N763" s="32"/>
      <c r="O763" s="32"/>
    </row>
    <row r="764" spans="1:15">
      <c r="A764" s="32"/>
      <c r="B764" s="35"/>
      <c r="C764" s="32"/>
      <c r="D764" s="32"/>
      <c r="E764" s="32"/>
      <c r="F764" s="32"/>
      <c r="G764" s="32"/>
      <c r="H764" s="32"/>
      <c r="I764" s="32"/>
      <c r="J764" s="32"/>
      <c r="K764" s="32"/>
      <c r="M764" s="32"/>
      <c r="N764" s="32"/>
      <c r="O764" s="32"/>
    </row>
    <row r="765" spans="1:15">
      <c r="A765" s="32"/>
      <c r="B765" s="35"/>
      <c r="C765" s="32"/>
      <c r="D765" s="32"/>
      <c r="E765" s="32"/>
      <c r="F765" s="32"/>
      <c r="G765" s="32"/>
      <c r="H765" s="32"/>
      <c r="I765" s="32"/>
      <c r="J765" s="32"/>
      <c r="K765" s="32"/>
      <c r="M765" s="32"/>
      <c r="N765" s="32"/>
      <c r="O765" s="32"/>
    </row>
    <row r="766" spans="1:15">
      <c r="A766" s="32"/>
      <c r="B766" s="35"/>
      <c r="C766" s="32"/>
      <c r="D766" s="32"/>
      <c r="E766" s="32"/>
      <c r="F766" s="32"/>
      <c r="G766" s="32"/>
      <c r="H766" s="32"/>
      <c r="I766" s="32"/>
      <c r="J766" s="32"/>
      <c r="K766" s="32"/>
      <c r="M766" s="32"/>
      <c r="N766" s="32"/>
      <c r="O766" s="32"/>
    </row>
    <row r="767" spans="1:15">
      <c r="A767" s="32"/>
      <c r="B767" s="35"/>
      <c r="C767" s="32"/>
      <c r="D767" s="32"/>
      <c r="E767" s="32"/>
      <c r="F767" s="32"/>
      <c r="G767" s="32"/>
      <c r="H767" s="32"/>
      <c r="I767" s="32"/>
      <c r="J767" s="32"/>
      <c r="K767" s="32"/>
      <c r="M767" s="32"/>
      <c r="N767" s="32"/>
      <c r="O767" s="32"/>
    </row>
    <row r="768" spans="1:15">
      <c r="A768" s="32"/>
      <c r="B768" s="35"/>
      <c r="C768" s="32"/>
      <c r="D768" s="32"/>
      <c r="E768" s="32"/>
      <c r="F768" s="32"/>
      <c r="G768" s="32"/>
      <c r="H768" s="32"/>
      <c r="I768" s="32"/>
      <c r="J768" s="32"/>
      <c r="K768" s="32"/>
      <c r="M768" s="32"/>
      <c r="N768" s="32"/>
      <c r="O768" s="32"/>
    </row>
    <row r="769" spans="1:15">
      <c r="A769" s="32"/>
      <c r="B769" s="35"/>
      <c r="C769" s="32"/>
      <c r="D769" s="32"/>
      <c r="E769" s="32"/>
      <c r="F769" s="32"/>
      <c r="G769" s="32"/>
      <c r="H769" s="32"/>
      <c r="I769" s="32"/>
      <c r="J769" s="32"/>
      <c r="K769" s="32"/>
      <c r="M769" s="32"/>
      <c r="N769" s="32"/>
      <c r="O769" s="32"/>
    </row>
    <row r="770" spans="1:15">
      <c r="A770" s="32"/>
      <c r="B770" s="35"/>
      <c r="C770" s="32"/>
      <c r="D770" s="32"/>
      <c r="E770" s="32"/>
      <c r="F770" s="32"/>
      <c r="G770" s="32"/>
      <c r="H770" s="32"/>
      <c r="I770" s="32"/>
      <c r="J770" s="32"/>
      <c r="K770" s="32"/>
      <c r="M770" s="32"/>
      <c r="N770" s="32"/>
      <c r="O770" s="32"/>
    </row>
    <row r="771" spans="1:15">
      <c r="A771" s="32"/>
      <c r="B771" s="35"/>
      <c r="C771" s="32"/>
      <c r="D771" s="32"/>
      <c r="E771" s="32"/>
      <c r="F771" s="32"/>
      <c r="G771" s="32"/>
      <c r="H771" s="32"/>
      <c r="I771" s="32"/>
      <c r="J771" s="32"/>
      <c r="K771" s="32"/>
      <c r="M771" s="32"/>
      <c r="N771" s="32"/>
      <c r="O771" s="32"/>
    </row>
    <row r="772" spans="1:15">
      <c r="A772" s="32"/>
      <c r="B772" s="35"/>
      <c r="C772" s="32"/>
      <c r="D772" s="32"/>
      <c r="E772" s="32"/>
      <c r="F772" s="32"/>
      <c r="G772" s="32"/>
      <c r="H772" s="32"/>
      <c r="I772" s="32"/>
      <c r="J772" s="32"/>
      <c r="K772" s="32"/>
      <c r="M772" s="32"/>
      <c r="N772" s="32"/>
      <c r="O772" s="32"/>
    </row>
    <row r="773" spans="1:15">
      <c r="A773" s="32"/>
      <c r="B773" s="35"/>
      <c r="C773" s="32"/>
      <c r="D773" s="32"/>
      <c r="E773" s="32"/>
      <c r="F773" s="32"/>
      <c r="G773" s="32"/>
      <c r="H773" s="32"/>
      <c r="I773" s="32"/>
      <c r="J773" s="32"/>
      <c r="K773" s="32"/>
      <c r="M773" s="32"/>
      <c r="N773" s="32"/>
      <c r="O773" s="32"/>
    </row>
    <row r="774" spans="1:15">
      <c r="A774" s="32"/>
      <c r="B774" s="35"/>
      <c r="C774" s="32"/>
      <c r="D774" s="32"/>
      <c r="E774" s="32"/>
      <c r="F774" s="32"/>
      <c r="G774" s="32"/>
      <c r="H774" s="32"/>
      <c r="I774" s="32"/>
      <c r="J774" s="32"/>
      <c r="K774" s="32"/>
      <c r="M774" s="32"/>
      <c r="N774" s="32"/>
      <c r="O774" s="32"/>
    </row>
    <row r="775" spans="1:15">
      <c r="A775" s="32"/>
      <c r="B775" s="35"/>
      <c r="C775" s="32"/>
      <c r="D775" s="32"/>
      <c r="E775" s="32"/>
      <c r="F775" s="32"/>
      <c r="G775" s="32"/>
      <c r="H775" s="32"/>
      <c r="I775" s="32"/>
      <c r="J775" s="32"/>
      <c r="K775" s="32"/>
      <c r="M775" s="32"/>
      <c r="N775" s="32"/>
      <c r="O775" s="32"/>
    </row>
    <row r="776" spans="1:15">
      <c r="A776" s="32"/>
      <c r="B776" s="35"/>
      <c r="C776" s="32"/>
      <c r="D776" s="32"/>
      <c r="E776" s="32"/>
      <c r="F776" s="32"/>
      <c r="G776" s="32"/>
      <c r="H776" s="32"/>
      <c r="I776" s="32"/>
      <c r="J776" s="32"/>
      <c r="K776" s="32"/>
      <c r="M776" s="32"/>
      <c r="N776" s="32"/>
      <c r="O776" s="32"/>
    </row>
    <row r="777" spans="1:15">
      <c r="A777" s="32"/>
      <c r="B777" s="35"/>
      <c r="C777" s="32"/>
      <c r="D777" s="32"/>
      <c r="E777" s="32"/>
      <c r="F777" s="32"/>
      <c r="G777" s="32"/>
      <c r="H777" s="32"/>
      <c r="I777" s="32"/>
      <c r="J777" s="32"/>
      <c r="K777" s="32"/>
      <c r="M777" s="32"/>
      <c r="N777" s="32"/>
      <c r="O777" s="32"/>
    </row>
    <row r="778" spans="1:15">
      <c r="A778" s="32"/>
      <c r="B778" s="35"/>
      <c r="C778" s="32"/>
      <c r="D778" s="32"/>
      <c r="E778" s="32"/>
      <c r="F778" s="32"/>
      <c r="G778" s="32"/>
      <c r="H778" s="32"/>
      <c r="I778" s="32"/>
      <c r="J778" s="32"/>
      <c r="K778" s="32"/>
      <c r="M778" s="32"/>
      <c r="N778" s="32"/>
      <c r="O778" s="32"/>
    </row>
    <row r="779" spans="1:15">
      <c r="A779" s="32"/>
      <c r="B779" s="35"/>
      <c r="C779" s="32"/>
      <c r="D779" s="32"/>
      <c r="E779" s="32"/>
      <c r="F779" s="32"/>
      <c r="G779" s="32"/>
      <c r="H779" s="32"/>
      <c r="I779" s="32"/>
      <c r="J779" s="32"/>
      <c r="K779" s="32"/>
      <c r="M779" s="32"/>
      <c r="N779" s="32"/>
      <c r="O779" s="32"/>
    </row>
    <row r="780" spans="1:15">
      <c r="A780" s="32"/>
      <c r="B780" s="35"/>
      <c r="C780" s="32"/>
      <c r="D780" s="32"/>
      <c r="E780" s="32"/>
      <c r="F780" s="32"/>
      <c r="G780" s="32"/>
      <c r="H780" s="32"/>
      <c r="I780" s="32"/>
      <c r="J780" s="32"/>
      <c r="K780" s="32"/>
      <c r="M780" s="32"/>
      <c r="N780" s="32"/>
      <c r="O780" s="32"/>
    </row>
    <row r="781" spans="1:15">
      <c r="A781" s="32"/>
      <c r="B781" s="35"/>
      <c r="C781" s="32"/>
      <c r="D781" s="32"/>
      <c r="E781" s="32"/>
      <c r="F781" s="32"/>
      <c r="G781" s="32"/>
      <c r="H781" s="32"/>
      <c r="I781" s="32"/>
      <c r="J781" s="32"/>
      <c r="K781" s="32"/>
      <c r="M781" s="32"/>
      <c r="N781" s="32"/>
      <c r="O781" s="32"/>
    </row>
    <row r="782" spans="1:15">
      <c r="A782" s="32"/>
      <c r="B782" s="35"/>
      <c r="C782" s="32"/>
      <c r="D782" s="32"/>
      <c r="E782" s="32"/>
      <c r="F782" s="32"/>
      <c r="G782" s="32"/>
      <c r="H782" s="32"/>
      <c r="I782" s="32"/>
      <c r="J782" s="32"/>
      <c r="K782" s="32"/>
      <c r="M782" s="32"/>
      <c r="N782" s="32"/>
      <c r="O782" s="32"/>
    </row>
    <row r="783" spans="1:15">
      <c r="A783" s="32"/>
      <c r="B783" s="35"/>
      <c r="C783" s="32"/>
      <c r="D783" s="32"/>
      <c r="E783" s="32"/>
      <c r="F783" s="32"/>
      <c r="G783" s="32"/>
      <c r="H783" s="32"/>
      <c r="I783" s="32"/>
      <c r="J783" s="32"/>
      <c r="K783" s="32"/>
      <c r="M783" s="32"/>
      <c r="N783" s="32"/>
      <c r="O783" s="32"/>
    </row>
    <row r="784" spans="1:15">
      <c r="A784" s="32"/>
      <c r="B784" s="35"/>
      <c r="C784" s="32"/>
      <c r="D784" s="32"/>
      <c r="E784" s="32"/>
      <c r="F784" s="32"/>
      <c r="G784" s="32"/>
      <c r="H784" s="32"/>
      <c r="I784" s="32"/>
      <c r="J784" s="32"/>
      <c r="K784" s="32"/>
      <c r="M784" s="32"/>
      <c r="N784" s="32"/>
      <c r="O784" s="32"/>
    </row>
    <row r="785" spans="1:15">
      <c r="A785" s="32"/>
      <c r="B785" s="35"/>
      <c r="C785" s="32"/>
      <c r="D785" s="32"/>
      <c r="E785" s="32"/>
      <c r="F785" s="32"/>
      <c r="G785" s="32"/>
      <c r="H785" s="32"/>
      <c r="I785" s="32"/>
      <c r="J785" s="32"/>
      <c r="K785" s="32"/>
      <c r="M785" s="32"/>
      <c r="N785" s="32"/>
      <c r="O785" s="32"/>
    </row>
    <row r="786" spans="1:15">
      <c r="A786" s="32"/>
      <c r="B786" s="35"/>
      <c r="C786" s="32"/>
      <c r="D786" s="32"/>
      <c r="E786" s="32"/>
      <c r="F786" s="32"/>
      <c r="G786" s="32"/>
      <c r="H786" s="32"/>
      <c r="I786" s="32"/>
      <c r="J786" s="32"/>
      <c r="K786" s="32"/>
      <c r="M786" s="32"/>
      <c r="N786" s="32"/>
      <c r="O786" s="32"/>
    </row>
    <row r="787" spans="1:15">
      <c r="A787" s="32"/>
      <c r="B787" s="35"/>
      <c r="C787" s="32"/>
      <c r="D787" s="32"/>
      <c r="E787" s="32"/>
      <c r="F787" s="32"/>
      <c r="G787" s="32"/>
      <c r="H787" s="32"/>
      <c r="I787" s="32"/>
      <c r="J787" s="32"/>
      <c r="K787" s="32"/>
      <c r="M787" s="32"/>
      <c r="N787" s="32"/>
      <c r="O787" s="32"/>
    </row>
    <row r="788" spans="1:15">
      <c r="A788" s="32"/>
      <c r="B788" s="35"/>
      <c r="C788" s="32"/>
      <c r="D788" s="32"/>
      <c r="E788" s="32"/>
      <c r="F788" s="32"/>
      <c r="G788" s="32"/>
      <c r="H788" s="32"/>
      <c r="I788" s="32"/>
      <c r="J788" s="32"/>
      <c r="K788" s="32"/>
      <c r="M788" s="32"/>
      <c r="N788" s="32"/>
      <c r="O788" s="32"/>
    </row>
    <row r="789" spans="1:15">
      <c r="A789" s="32"/>
      <c r="B789" s="35"/>
      <c r="C789" s="32"/>
      <c r="D789" s="32"/>
      <c r="E789" s="32"/>
      <c r="F789" s="32"/>
      <c r="G789" s="32"/>
      <c r="H789" s="32"/>
      <c r="I789" s="32"/>
      <c r="J789" s="32"/>
      <c r="K789" s="32"/>
      <c r="M789" s="32"/>
      <c r="N789" s="32"/>
      <c r="O789" s="32"/>
    </row>
    <row r="790" spans="1:15">
      <c r="A790" s="32"/>
      <c r="B790" s="35"/>
      <c r="C790" s="32"/>
      <c r="D790" s="32"/>
      <c r="E790" s="32"/>
      <c r="F790" s="32"/>
      <c r="G790" s="32"/>
      <c r="H790" s="32"/>
      <c r="I790" s="32"/>
      <c r="J790" s="32"/>
      <c r="K790" s="32"/>
      <c r="M790" s="32"/>
      <c r="N790" s="32"/>
      <c r="O790" s="32"/>
    </row>
    <row r="791" spans="1:15">
      <c r="A791" s="32"/>
      <c r="B791" s="35"/>
      <c r="C791" s="32"/>
      <c r="D791" s="32"/>
      <c r="E791" s="32"/>
      <c r="F791" s="32"/>
      <c r="G791" s="32"/>
      <c r="H791" s="32"/>
      <c r="I791" s="32"/>
      <c r="J791" s="32"/>
      <c r="K791" s="32"/>
      <c r="M791" s="32"/>
      <c r="N791" s="32"/>
      <c r="O791" s="32"/>
    </row>
    <row r="792" spans="1:15">
      <c r="A792" s="32"/>
      <c r="B792" s="35"/>
      <c r="C792" s="32"/>
      <c r="D792" s="32"/>
      <c r="E792" s="32"/>
      <c r="F792" s="32"/>
      <c r="G792" s="32"/>
      <c r="H792" s="32"/>
      <c r="I792" s="32"/>
      <c r="J792" s="32"/>
      <c r="K792" s="32"/>
      <c r="M792" s="32"/>
      <c r="N792" s="32"/>
      <c r="O792" s="32"/>
    </row>
    <row r="793" spans="1:15">
      <c r="A793" s="32"/>
      <c r="B793" s="35"/>
      <c r="C793" s="32"/>
      <c r="D793" s="32"/>
      <c r="E793" s="32"/>
      <c r="F793" s="32"/>
      <c r="G793" s="32"/>
      <c r="H793" s="32"/>
      <c r="I793" s="32"/>
      <c r="J793" s="32"/>
      <c r="K793" s="32"/>
      <c r="M793" s="32"/>
      <c r="N793" s="32"/>
      <c r="O793" s="32"/>
    </row>
    <row r="794" spans="1:15">
      <c r="A794" s="32"/>
      <c r="B794" s="35"/>
      <c r="C794" s="32"/>
      <c r="D794" s="32"/>
      <c r="E794" s="32"/>
      <c r="F794" s="32"/>
      <c r="G794" s="32"/>
      <c r="H794" s="32"/>
      <c r="I794" s="32"/>
      <c r="J794" s="32"/>
      <c r="K794" s="32"/>
      <c r="M794" s="32"/>
      <c r="N794" s="32"/>
      <c r="O794" s="32"/>
    </row>
    <row r="795" spans="1:15">
      <c r="A795" s="32"/>
      <c r="B795" s="35"/>
      <c r="C795" s="32"/>
      <c r="D795" s="32"/>
      <c r="E795" s="32"/>
      <c r="F795" s="32"/>
      <c r="G795" s="32"/>
      <c r="H795" s="32"/>
      <c r="I795" s="32"/>
      <c r="J795" s="32"/>
      <c r="K795" s="32"/>
      <c r="M795" s="32"/>
      <c r="N795" s="32"/>
      <c r="O795" s="32"/>
    </row>
    <row r="796" spans="1:15">
      <c r="A796" s="32"/>
      <c r="B796" s="35"/>
      <c r="C796" s="32"/>
      <c r="D796" s="32"/>
      <c r="E796" s="32"/>
      <c r="F796" s="32"/>
      <c r="G796" s="32"/>
      <c r="H796" s="32"/>
      <c r="I796" s="32"/>
      <c r="J796" s="32"/>
      <c r="K796" s="32"/>
      <c r="M796" s="32"/>
      <c r="N796" s="32"/>
      <c r="O796" s="32"/>
    </row>
    <row r="797" spans="1:15">
      <c r="A797" s="32"/>
      <c r="B797" s="35"/>
      <c r="C797" s="32"/>
      <c r="D797" s="32"/>
      <c r="E797" s="32"/>
      <c r="F797" s="32"/>
      <c r="G797" s="32"/>
      <c r="H797" s="32"/>
      <c r="I797" s="32"/>
      <c r="J797" s="32"/>
      <c r="K797" s="32"/>
      <c r="M797" s="32"/>
      <c r="N797" s="32"/>
      <c r="O797" s="32"/>
    </row>
    <row r="798" spans="1:15">
      <c r="A798" s="32"/>
      <c r="B798" s="35"/>
      <c r="C798" s="32"/>
      <c r="D798" s="32"/>
      <c r="E798" s="32"/>
      <c r="F798" s="32"/>
      <c r="G798" s="32"/>
      <c r="H798" s="32"/>
      <c r="I798" s="32"/>
      <c r="J798" s="32"/>
      <c r="K798" s="32"/>
      <c r="M798" s="32"/>
      <c r="N798" s="32"/>
      <c r="O798" s="32"/>
    </row>
    <row r="799" spans="1:15">
      <c r="A799" s="32"/>
      <c r="B799" s="35"/>
      <c r="C799" s="32"/>
      <c r="D799" s="32"/>
      <c r="E799" s="32"/>
      <c r="F799" s="32"/>
      <c r="G799" s="32"/>
      <c r="H799" s="32"/>
      <c r="I799" s="32"/>
      <c r="J799" s="32"/>
      <c r="K799" s="32"/>
      <c r="M799" s="32"/>
      <c r="N799" s="32"/>
      <c r="O799" s="32"/>
    </row>
    <row r="800" spans="1:15">
      <c r="A800" s="32"/>
      <c r="B800" s="35"/>
      <c r="C800" s="32"/>
      <c r="D800" s="32"/>
      <c r="E800" s="32"/>
      <c r="F800" s="32"/>
      <c r="G800" s="32"/>
      <c r="H800" s="32"/>
      <c r="I800" s="32"/>
      <c r="J800" s="32"/>
      <c r="K800" s="32"/>
      <c r="M800" s="32"/>
      <c r="N800" s="32"/>
      <c r="O800" s="32"/>
    </row>
    <row r="801" spans="1:15">
      <c r="A801" s="32"/>
      <c r="B801" s="35"/>
      <c r="C801" s="32"/>
      <c r="D801" s="32"/>
      <c r="E801" s="32"/>
      <c r="F801" s="32"/>
      <c r="G801" s="32"/>
      <c r="H801" s="32"/>
      <c r="I801" s="32"/>
      <c r="J801" s="32"/>
      <c r="K801" s="32"/>
      <c r="M801" s="32"/>
      <c r="N801" s="32"/>
      <c r="O801" s="32"/>
    </row>
    <row r="802" spans="1:15">
      <c r="A802" s="32"/>
      <c r="B802" s="35"/>
      <c r="C802" s="32"/>
      <c r="D802" s="32"/>
      <c r="E802" s="32"/>
      <c r="F802" s="32"/>
      <c r="G802" s="32"/>
      <c r="H802" s="32"/>
      <c r="I802" s="32"/>
      <c r="J802" s="32"/>
      <c r="K802" s="32"/>
      <c r="M802" s="32"/>
      <c r="N802" s="32"/>
      <c r="O802" s="32"/>
    </row>
    <row r="803" spans="1:15">
      <c r="A803" s="32"/>
      <c r="B803" s="35"/>
      <c r="C803" s="32"/>
      <c r="D803" s="32"/>
      <c r="E803" s="32"/>
      <c r="F803" s="32"/>
      <c r="G803" s="32"/>
      <c r="H803" s="32"/>
      <c r="I803" s="32"/>
      <c r="J803" s="32"/>
      <c r="K803" s="32"/>
      <c r="M803" s="32"/>
      <c r="N803" s="32"/>
      <c r="O803" s="32"/>
    </row>
    <row r="804" spans="1:15">
      <c r="A804" s="32"/>
      <c r="B804" s="35"/>
      <c r="C804" s="32"/>
      <c r="D804" s="32"/>
      <c r="E804" s="32"/>
      <c r="F804" s="32"/>
      <c r="G804" s="32"/>
      <c r="H804" s="32"/>
      <c r="I804" s="32"/>
      <c r="J804" s="32"/>
      <c r="K804" s="32"/>
      <c r="M804" s="32"/>
      <c r="N804" s="32"/>
      <c r="O804" s="32"/>
    </row>
    <row r="805" spans="1:15">
      <c r="A805" s="32"/>
      <c r="B805" s="35"/>
      <c r="C805" s="32"/>
      <c r="D805" s="32"/>
      <c r="E805" s="32"/>
      <c r="F805" s="32"/>
      <c r="G805" s="32"/>
      <c r="H805" s="32"/>
      <c r="I805" s="32"/>
      <c r="J805" s="32"/>
      <c r="K805" s="32"/>
      <c r="M805" s="32"/>
      <c r="N805" s="32"/>
      <c r="O805" s="32"/>
    </row>
    <row r="806" spans="1:15">
      <c r="A806" s="32"/>
      <c r="B806" s="35"/>
      <c r="C806" s="32"/>
      <c r="D806" s="32"/>
      <c r="E806" s="32"/>
      <c r="F806" s="32"/>
      <c r="G806" s="32"/>
      <c r="H806" s="32"/>
      <c r="I806" s="32"/>
      <c r="J806" s="32"/>
      <c r="K806" s="32"/>
      <c r="M806" s="32"/>
      <c r="N806" s="32"/>
      <c r="O806" s="32"/>
    </row>
    <row r="807" spans="1:15">
      <c r="A807" s="32"/>
      <c r="B807" s="35"/>
      <c r="C807" s="32"/>
      <c r="D807" s="32"/>
      <c r="E807" s="32"/>
      <c r="F807" s="32"/>
      <c r="G807" s="32"/>
      <c r="H807" s="32"/>
      <c r="I807" s="32"/>
      <c r="J807" s="32"/>
      <c r="K807" s="32"/>
      <c r="M807" s="32"/>
      <c r="N807" s="32"/>
      <c r="O807" s="32"/>
    </row>
    <row r="808" spans="1:15">
      <c r="A808" s="32"/>
      <c r="B808" s="35"/>
      <c r="C808" s="32"/>
      <c r="D808" s="32"/>
      <c r="E808" s="32"/>
      <c r="F808" s="32"/>
      <c r="G808" s="32"/>
      <c r="H808" s="32"/>
      <c r="I808" s="32"/>
      <c r="J808" s="32"/>
      <c r="K808" s="32"/>
      <c r="M808" s="32"/>
      <c r="N808" s="32"/>
      <c r="O808" s="32"/>
    </row>
    <row r="809" spans="1:15">
      <c r="A809" s="32"/>
      <c r="B809" s="35"/>
      <c r="C809" s="32"/>
      <c r="D809" s="32"/>
      <c r="E809" s="32"/>
      <c r="F809" s="32"/>
      <c r="G809" s="32"/>
      <c r="H809" s="32"/>
      <c r="I809" s="32"/>
      <c r="J809" s="32"/>
      <c r="K809" s="32"/>
      <c r="M809" s="32"/>
      <c r="N809" s="32"/>
      <c r="O809" s="32"/>
    </row>
    <row r="810" spans="1:15">
      <c r="A810" s="32"/>
      <c r="B810" s="35"/>
      <c r="C810" s="32"/>
      <c r="D810" s="32"/>
      <c r="E810" s="32"/>
      <c r="F810" s="32"/>
      <c r="G810" s="32"/>
      <c r="H810" s="32"/>
      <c r="I810" s="32"/>
      <c r="J810" s="32"/>
      <c r="K810" s="32"/>
      <c r="M810" s="32"/>
      <c r="N810" s="32"/>
      <c r="O810" s="32"/>
    </row>
    <row r="811" spans="1:15">
      <c r="A811" s="32"/>
      <c r="B811" s="35"/>
      <c r="C811" s="32"/>
      <c r="D811" s="32"/>
      <c r="E811" s="32"/>
      <c r="F811" s="32"/>
      <c r="G811" s="32"/>
      <c r="H811" s="32"/>
      <c r="I811" s="32"/>
      <c r="J811" s="32"/>
      <c r="K811" s="32"/>
      <c r="M811" s="32"/>
      <c r="N811" s="32"/>
      <c r="O811" s="32"/>
    </row>
    <row r="812" spans="1:15">
      <c r="A812" s="32"/>
      <c r="B812" s="35"/>
      <c r="C812" s="32"/>
      <c r="D812" s="32"/>
      <c r="E812" s="32"/>
      <c r="F812" s="32"/>
      <c r="G812" s="32"/>
      <c r="H812" s="32"/>
      <c r="I812" s="32"/>
      <c r="J812" s="32"/>
      <c r="K812" s="32"/>
      <c r="M812" s="32"/>
      <c r="N812" s="32"/>
      <c r="O812" s="32"/>
    </row>
    <row r="813" spans="1:15">
      <c r="A813" s="32"/>
      <c r="B813" s="35"/>
      <c r="C813" s="32"/>
      <c r="D813" s="32"/>
      <c r="E813" s="32"/>
      <c r="F813" s="32"/>
      <c r="G813" s="32"/>
      <c r="H813" s="32"/>
      <c r="I813" s="32"/>
      <c r="J813" s="32"/>
      <c r="K813" s="32"/>
      <c r="M813" s="32"/>
      <c r="N813" s="32"/>
      <c r="O813" s="32"/>
    </row>
    <row r="814" spans="1:15">
      <c r="A814" s="32"/>
      <c r="B814" s="35"/>
      <c r="C814" s="32"/>
      <c r="D814" s="32"/>
      <c r="E814" s="32"/>
      <c r="F814" s="32"/>
      <c r="G814" s="32"/>
      <c r="H814" s="32"/>
      <c r="I814" s="32"/>
      <c r="J814" s="32"/>
      <c r="K814" s="32"/>
      <c r="M814" s="32"/>
      <c r="N814" s="32"/>
      <c r="O814" s="32"/>
    </row>
    <row r="815" spans="1:15">
      <c r="A815" s="32"/>
      <c r="B815" s="35"/>
      <c r="C815" s="32"/>
      <c r="D815" s="32"/>
      <c r="E815" s="32"/>
      <c r="F815" s="32"/>
      <c r="G815" s="32"/>
      <c r="H815" s="32"/>
      <c r="I815" s="32"/>
      <c r="J815" s="32"/>
      <c r="K815" s="32"/>
      <c r="M815" s="32"/>
      <c r="N815" s="32"/>
      <c r="O815" s="32"/>
    </row>
    <row r="816" spans="1:15">
      <c r="A816" s="32"/>
      <c r="B816" s="35"/>
      <c r="C816" s="32"/>
      <c r="D816" s="32"/>
      <c r="E816" s="32"/>
      <c r="F816" s="32"/>
      <c r="G816" s="32"/>
      <c r="H816" s="32"/>
      <c r="I816" s="32"/>
      <c r="J816" s="32"/>
      <c r="K816" s="32"/>
      <c r="M816" s="32"/>
      <c r="N816" s="32"/>
      <c r="O816" s="32"/>
    </row>
    <row r="817" spans="1:15">
      <c r="A817" s="32"/>
      <c r="B817" s="35"/>
      <c r="C817" s="32"/>
      <c r="D817" s="32"/>
      <c r="E817" s="32"/>
      <c r="F817" s="32"/>
      <c r="G817" s="32"/>
      <c r="H817" s="32"/>
      <c r="I817" s="32"/>
      <c r="J817" s="32"/>
      <c r="K817" s="32"/>
      <c r="M817" s="32"/>
      <c r="N817" s="32"/>
      <c r="O817" s="32"/>
    </row>
    <row r="818" spans="1:15">
      <c r="A818" s="32"/>
      <c r="B818" s="35"/>
      <c r="C818" s="32"/>
      <c r="D818" s="32"/>
      <c r="E818" s="32"/>
      <c r="F818" s="32"/>
      <c r="G818" s="32"/>
      <c r="H818" s="32"/>
      <c r="I818" s="32"/>
      <c r="J818" s="32"/>
      <c r="K818" s="32"/>
      <c r="M818" s="32"/>
      <c r="N818" s="32"/>
      <c r="O818" s="32"/>
    </row>
    <row r="819" spans="1:15">
      <c r="A819" s="32"/>
      <c r="B819" s="35"/>
      <c r="C819" s="32"/>
      <c r="D819" s="32"/>
      <c r="E819" s="32"/>
      <c r="F819" s="32"/>
      <c r="G819" s="32"/>
      <c r="H819" s="32"/>
      <c r="I819" s="32"/>
      <c r="J819" s="32"/>
      <c r="K819" s="32"/>
      <c r="M819" s="32"/>
      <c r="N819" s="32"/>
      <c r="O819" s="32"/>
    </row>
    <row r="820" spans="1:15">
      <c r="A820" s="32"/>
      <c r="B820" s="35"/>
      <c r="C820" s="32"/>
      <c r="D820" s="32"/>
      <c r="E820" s="32"/>
      <c r="F820" s="32"/>
      <c r="G820" s="32"/>
      <c r="H820" s="32"/>
      <c r="I820" s="32"/>
      <c r="J820" s="32"/>
      <c r="K820" s="32"/>
      <c r="M820" s="32"/>
      <c r="N820" s="32"/>
      <c r="O820" s="32"/>
    </row>
    <row r="821" spans="1:15">
      <c r="A821" s="32"/>
      <c r="B821" s="35"/>
      <c r="C821" s="32"/>
      <c r="D821" s="32"/>
      <c r="E821" s="32"/>
      <c r="F821" s="32"/>
      <c r="G821" s="32"/>
      <c r="H821" s="32"/>
      <c r="I821" s="32"/>
      <c r="J821" s="32"/>
      <c r="K821" s="32"/>
      <c r="M821" s="32"/>
      <c r="N821" s="32"/>
      <c r="O821" s="32"/>
    </row>
    <row r="822" spans="1:15">
      <c r="A822" s="32"/>
      <c r="B822" s="35"/>
      <c r="C822" s="32"/>
      <c r="D822" s="32"/>
      <c r="E822" s="32"/>
      <c r="F822" s="32"/>
      <c r="G822" s="32"/>
      <c r="H822" s="32"/>
      <c r="I822" s="32"/>
      <c r="J822" s="32"/>
      <c r="K822" s="32"/>
      <c r="M822" s="32"/>
      <c r="N822" s="32"/>
      <c r="O822" s="32"/>
    </row>
    <row r="823" spans="1:15">
      <c r="A823" s="32"/>
      <c r="B823" s="35"/>
      <c r="C823" s="32"/>
      <c r="D823" s="32"/>
      <c r="E823" s="32"/>
      <c r="F823" s="32"/>
      <c r="G823" s="32"/>
      <c r="H823" s="32"/>
      <c r="I823" s="32"/>
      <c r="J823" s="32"/>
      <c r="K823" s="32"/>
      <c r="M823" s="32"/>
      <c r="N823" s="32"/>
      <c r="O823" s="32"/>
    </row>
    <row r="824" spans="1:15">
      <c r="A824" s="32"/>
      <c r="B824" s="35"/>
      <c r="C824" s="32"/>
      <c r="D824" s="32"/>
      <c r="E824" s="32"/>
      <c r="F824" s="32"/>
      <c r="G824" s="32"/>
      <c r="H824" s="32"/>
      <c r="I824" s="32"/>
      <c r="J824" s="32"/>
      <c r="K824" s="32"/>
      <c r="M824" s="32"/>
      <c r="N824" s="32"/>
      <c r="O824" s="32"/>
    </row>
    <row r="825" spans="1:15">
      <c r="A825" s="32"/>
      <c r="B825" s="35"/>
      <c r="C825" s="32"/>
      <c r="D825" s="32"/>
      <c r="E825" s="32"/>
      <c r="F825" s="32"/>
      <c r="G825" s="32"/>
      <c r="H825" s="32"/>
      <c r="I825" s="32"/>
      <c r="J825" s="32"/>
      <c r="K825" s="32"/>
      <c r="M825" s="32"/>
      <c r="N825" s="32"/>
      <c r="O825" s="32"/>
    </row>
    <row r="826" spans="1:15">
      <c r="A826" s="32"/>
      <c r="B826" s="35"/>
      <c r="C826" s="32"/>
      <c r="D826" s="32"/>
      <c r="E826" s="32"/>
      <c r="F826" s="32"/>
      <c r="G826" s="32"/>
      <c r="H826" s="32"/>
      <c r="I826" s="32"/>
      <c r="J826" s="32"/>
      <c r="K826" s="32"/>
      <c r="M826" s="32"/>
      <c r="N826" s="32"/>
      <c r="O826" s="32"/>
    </row>
    <row r="827" spans="1:15">
      <c r="A827" s="32"/>
      <c r="B827" s="35"/>
      <c r="C827" s="32"/>
      <c r="D827" s="32"/>
      <c r="E827" s="32"/>
      <c r="F827" s="32"/>
      <c r="G827" s="32"/>
      <c r="H827" s="32"/>
      <c r="I827" s="32"/>
      <c r="J827" s="32"/>
      <c r="K827" s="32"/>
      <c r="M827" s="32"/>
      <c r="N827" s="32"/>
      <c r="O827" s="32"/>
    </row>
    <row r="828" spans="1:15">
      <c r="A828" s="32"/>
      <c r="B828" s="35"/>
      <c r="C828" s="32"/>
      <c r="D828" s="32"/>
      <c r="E828" s="32"/>
      <c r="F828" s="32"/>
      <c r="G828" s="32"/>
      <c r="H828" s="32"/>
      <c r="I828" s="32"/>
      <c r="J828" s="32"/>
      <c r="K828" s="32"/>
      <c r="M828" s="32"/>
      <c r="N828" s="32"/>
      <c r="O828" s="32"/>
    </row>
    <row r="829" spans="1:15">
      <c r="A829" s="32"/>
      <c r="B829" s="35"/>
      <c r="C829" s="32"/>
      <c r="D829" s="32"/>
      <c r="E829" s="32"/>
      <c r="F829" s="32"/>
      <c r="G829" s="32"/>
      <c r="H829" s="32"/>
      <c r="I829" s="32"/>
      <c r="J829" s="32"/>
      <c r="K829" s="32"/>
      <c r="M829" s="32"/>
      <c r="N829" s="32"/>
      <c r="O829" s="32"/>
    </row>
    <row r="830" spans="1:15">
      <c r="A830" s="32"/>
      <c r="B830" s="35"/>
      <c r="C830" s="32"/>
      <c r="D830" s="32"/>
      <c r="E830" s="32"/>
      <c r="F830" s="32"/>
      <c r="G830" s="32"/>
      <c r="H830" s="32"/>
      <c r="I830" s="32"/>
      <c r="J830" s="32"/>
      <c r="K830" s="32"/>
      <c r="M830" s="32"/>
      <c r="N830" s="32"/>
      <c r="O830" s="32"/>
    </row>
    <row r="831" spans="1:15">
      <c r="A831" s="32"/>
      <c r="B831" s="35"/>
      <c r="C831" s="32"/>
      <c r="D831" s="32"/>
      <c r="E831" s="32"/>
      <c r="F831" s="32"/>
      <c r="G831" s="32"/>
      <c r="H831" s="32"/>
      <c r="I831" s="32"/>
      <c r="J831" s="32"/>
      <c r="K831" s="32"/>
      <c r="M831" s="32"/>
      <c r="N831" s="32"/>
      <c r="O831" s="32"/>
    </row>
    <row r="832" spans="1:15">
      <c r="A832" s="32"/>
      <c r="B832" s="35"/>
      <c r="C832" s="32"/>
      <c r="D832" s="32"/>
      <c r="E832" s="32"/>
      <c r="F832" s="32"/>
      <c r="G832" s="32"/>
      <c r="H832" s="32"/>
      <c r="I832" s="32"/>
      <c r="J832" s="32"/>
      <c r="K832" s="32"/>
      <c r="M832" s="32"/>
      <c r="N832" s="32"/>
      <c r="O832" s="32"/>
    </row>
    <row r="833" spans="1:15">
      <c r="A833" s="32"/>
      <c r="B833" s="35"/>
      <c r="C833" s="32"/>
      <c r="D833" s="32"/>
      <c r="E833" s="32"/>
      <c r="F833" s="32"/>
      <c r="G833" s="32"/>
      <c r="H833" s="32"/>
      <c r="I833" s="32"/>
      <c r="J833" s="32"/>
      <c r="K833" s="32"/>
      <c r="M833" s="32"/>
      <c r="N833" s="32"/>
      <c r="O833" s="32"/>
    </row>
    <row r="834" spans="1:15">
      <c r="A834" s="32"/>
      <c r="B834" s="35"/>
      <c r="C834" s="32"/>
      <c r="D834" s="32"/>
      <c r="E834" s="32"/>
      <c r="F834" s="32"/>
      <c r="G834" s="32"/>
      <c r="H834" s="32"/>
      <c r="I834" s="32"/>
      <c r="J834" s="32"/>
      <c r="K834" s="32"/>
      <c r="M834" s="32"/>
      <c r="N834" s="32"/>
      <c r="O834" s="32"/>
    </row>
    <row r="835" spans="1:15">
      <c r="A835" s="32"/>
      <c r="B835" s="35"/>
      <c r="C835" s="32"/>
      <c r="D835" s="32"/>
      <c r="E835" s="32"/>
      <c r="F835" s="32"/>
      <c r="G835" s="32"/>
      <c r="H835" s="32"/>
      <c r="I835" s="32"/>
      <c r="J835" s="32"/>
      <c r="K835" s="32"/>
      <c r="M835" s="32"/>
      <c r="N835" s="32"/>
      <c r="O835" s="32"/>
    </row>
    <row r="836" spans="1:15">
      <c r="A836" s="32"/>
      <c r="B836" s="35"/>
      <c r="C836" s="32"/>
      <c r="D836" s="32"/>
      <c r="E836" s="32"/>
      <c r="F836" s="32"/>
      <c r="G836" s="32"/>
      <c r="H836" s="32"/>
      <c r="I836" s="32"/>
      <c r="J836" s="32"/>
      <c r="K836" s="32"/>
      <c r="M836" s="32"/>
      <c r="N836" s="32"/>
      <c r="O836" s="32"/>
    </row>
    <row r="837" spans="1:15">
      <c r="A837" s="32"/>
      <c r="B837" s="35"/>
      <c r="C837" s="32"/>
      <c r="D837" s="32"/>
      <c r="E837" s="32"/>
      <c r="F837" s="32"/>
      <c r="G837" s="32"/>
      <c r="H837" s="32"/>
      <c r="I837" s="32"/>
      <c r="J837" s="32"/>
      <c r="K837" s="32"/>
      <c r="M837" s="32"/>
      <c r="N837" s="32"/>
      <c r="O837" s="32"/>
    </row>
    <row r="838" spans="1:15">
      <c r="A838" s="32"/>
      <c r="B838" s="35"/>
      <c r="C838" s="32"/>
      <c r="D838" s="32"/>
      <c r="E838" s="32"/>
      <c r="F838" s="32"/>
      <c r="G838" s="32"/>
      <c r="H838" s="32"/>
      <c r="I838" s="32"/>
      <c r="J838" s="32"/>
      <c r="K838" s="32"/>
      <c r="M838" s="32"/>
      <c r="N838" s="32"/>
      <c r="O838" s="32"/>
    </row>
    <row r="839" spans="1:15">
      <c r="A839" s="32"/>
      <c r="B839" s="35"/>
      <c r="C839" s="32"/>
      <c r="D839" s="32"/>
      <c r="E839" s="32"/>
      <c r="F839" s="32"/>
      <c r="G839" s="32"/>
      <c r="H839" s="32"/>
      <c r="I839" s="32"/>
      <c r="J839" s="32"/>
      <c r="K839" s="32"/>
      <c r="M839" s="32"/>
      <c r="N839" s="32"/>
      <c r="O839" s="32"/>
    </row>
    <row r="840" spans="1:15">
      <c r="A840" s="32"/>
      <c r="B840" s="35"/>
      <c r="C840" s="32"/>
      <c r="D840" s="32"/>
      <c r="E840" s="32"/>
      <c r="F840" s="32"/>
      <c r="G840" s="32"/>
      <c r="H840" s="32"/>
      <c r="I840" s="32"/>
      <c r="J840" s="32"/>
      <c r="K840" s="32"/>
      <c r="M840" s="32"/>
      <c r="N840" s="32"/>
      <c r="O840" s="32"/>
    </row>
    <row r="841" spans="1:15">
      <c r="A841" s="32"/>
      <c r="B841" s="35"/>
      <c r="C841" s="32"/>
      <c r="D841" s="32"/>
      <c r="E841" s="32"/>
      <c r="F841" s="32"/>
      <c r="G841" s="32"/>
      <c r="H841" s="32"/>
      <c r="I841" s="32"/>
      <c r="J841" s="32"/>
      <c r="K841" s="32"/>
      <c r="M841" s="32"/>
      <c r="N841" s="32"/>
      <c r="O841" s="32"/>
    </row>
    <row r="842" spans="1:15">
      <c r="A842" s="32"/>
      <c r="B842" s="35"/>
      <c r="C842" s="32"/>
      <c r="D842" s="32"/>
      <c r="E842" s="32"/>
      <c r="F842" s="32"/>
      <c r="G842" s="32"/>
      <c r="H842" s="32"/>
      <c r="I842" s="32"/>
      <c r="J842" s="32"/>
      <c r="K842" s="32"/>
      <c r="M842" s="32"/>
      <c r="N842" s="32"/>
      <c r="O842" s="32"/>
    </row>
    <row r="843" spans="1:15">
      <c r="A843" s="32"/>
      <c r="B843" s="35"/>
      <c r="C843" s="32"/>
      <c r="D843" s="32"/>
      <c r="E843" s="32"/>
      <c r="F843" s="32"/>
      <c r="G843" s="32"/>
      <c r="H843" s="32"/>
      <c r="I843" s="32"/>
      <c r="J843" s="32"/>
      <c r="K843" s="32"/>
      <c r="M843" s="32"/>
      <c r="N843" s="32"/>
      <c r="O843" s="32"/>
    </row>
    <row r="844" spans="1:15">
      <c r="A844" s="32"/>
      <c r="B844" s="35"/>
      <c r="C844" s="32"/>
      <c r="D844" s="32"/>
      <c r="E844" s="32"/>
      <c r="F844" s="32"/>
      <c r="G844" s="32"/>
      <c r="H844" s="32"/>
      <c r="I844" s="32"/>
      <c r="J844" s="32"/>
      <c r="K844" s="32"/>
      <c r="M844" s="32"/>
      <c r="N844" s="32"/>
      <c r="O844" s="32"/>
    </row>
    <row r="845" spans="1:15">
      <c r="A845" s="32"/>
      <c r="B845" s="35"/>
      <c r="C845" s="32"/>
      <c r="D845" s="32"/>
      <c r="E845" s="32"/>
      <c r="F845" s="32"/>
      <c r="G845" s="32"/>
      <c r="H845" s="32"/>
      <c r="I845" s="32"/>
      <c r="J845" s="32"/>
      <c r="K845" s="32"/>
      <c r="M845" s="32"/>
      <c r="N845" s="32"/>
      <c r="O845" s="32"/>
    </row>
    <row r="846" spans="1:15">
      <c r="A846" s="32"/>
      <c r="B846" s="35"/>
      <c r="C846" s="32"/>
      <c r="D846" s="32"/>
      <c r="E846" s="32"/>
      <c r="F846" s="32"/>
      <c r="G846" s="32"/>
      <c r="H846" s="32"/>
      <c r="I846" s="32"/>
      <c r="J846" s="32"/>
      <c r="K846" s="32"/>
      <c r="M846" s="32"/>
      <c r="N846" s="32"/>
      <c r="O846" s="32"/>
    </row>
    <row r="847" spans="1:15">
      <c r="A847" s="32"/>
      <c r="B847" s="35"/>
      <c r="C847" s="32"/>
      <c r="D847" s="32"/>
      <c r="E847" s="32"/>
      <c r="F847" s="32"/>
      <c r="G847" s="32"/>
      <c r="H847" s="32"/>
      <c r="I847" s="32"/>
      <c r="J847" s="32"/>
      <c r="K847" s="32"/>
      <c r="M847" s="32"/>
      <c r="N847" s="32"/>
      <c r="O847" s="32"/>
    </row>
    <row r="848" spans="1:15">
      <c r="A848" s="32"/>
      <c r="B848" s="35"/>
      <c r="C848" s="32"/>
      <c r="D848" s="32"/>
      <c r="E848" s="32"/>
      <c r="F848" s="32"/>
      <c r="G848" s="32"/>
      <c r="H848" s="32"/>
      <c r="I848" s="32"/>
      <c r="J848" s="32"/>
      <c r="K848" s="32"/>
      <c r="M848" s="32"/>
      <c r="N848" s="32"/>
      <c r="O848" s="32"/>
    </row>
    <row r="849" spans="1:15">
      <c r="A849" s="32"/>
      <c r="B849" s="35"/>
      <c r="C849" s="32"/>
      <c r="D849" s="32"/>
      <c r="E849" s="32"/>
      <c r="F849" s="32"/>
      <c r="G849" s="32"/>
      <c r="H849" s="32"/>
      <c r="I849" s="32"/>
      <c r="J849" s="32"/>
      <c r="K849" s="32"/>
      <c r="M849" s="32"/>
      <c r="N849" s="32"/>
      <c r="O849" s="32"/>
    </row>
    <row r="850" spans="1:15">
      <c r="A850" s="32"/>
      <c r="B850" s="35"/>
      <c r="C850" s="32"/>
      <c r="D850" s="32"/>
      <c r="E850" s="32"/>
      <c r="F850" s="32"/>
      <c r="G850" s="32"/>
      <c r="H850" s="32"/>
      <c r="I850" s="32"/>
      <c r="J850" s="32"/>
      <c r="K850" s="32"/>
      <c r="M850" s="32"/>
      <c r="N850" s="32"/>
      <c r="O850" s="32"/>
    </row>
    <row r="851" spans="1:15">
      <c r="A851" s="32"/>
      <c r="B851" s="35"/>
      <c r="C851" s="32"/>
      <c r="D851" s="32"/>
      <c r="E851" s="32"/>
      <c r="F851" s="32"/>
      <c r="G851" s="32"/>
      <c r="H851" s="32"/>
      <c r="I851" s="32"/>
      <c r="J851" s="32"/>
      <c r="K851" s="32"/>
      <c r="M851" s="32"/>
      <c r="N851" s="32"/>
      <c r="O851" s="32"/>
    </row>
    <row r="852" spans="1:15">
      <c r="A852" s="32"/>
      <c r="B852" s="35"/>
      <c r="C852" s="32"/>
      <c r="D852" s="32"/>
      <c r="E852" s="32"/>
      <c r="F852" s="32"/>
      <c r="G852" s="32"/>
      <c r="H852" s="32"/>
      <c r="I852" s="32"/>
      <c r="J852" s="32"/>
      <c r="K852" s="32"/>
      <c r="M852" s="32"/>
      <c r="N852" s="32"/>
      <c r="O852" s="32"/>
    </row>
    <row r="853" spans="1:15">
      <c r="A853" s="32"/>
      <c r="B853" s="35"/>
      <c r="C853" s="32"/>
      <c r="D853" s="32"/>
      <c r="E853" s="32"/>
      <c r="F853" s="32"/>
      <c r="G853" s="32"/>
      <c r="H853" s="32"/>
      <c r="I853" s="32"/>
      <c r="J853" s="32"/>
      <c r="K853" s="32"/>
      <c r="M853" s="32"/>
      <c r="N853" s="32"/>
      <c r="O853" s="32"/>
    </row>
    <row r="854" spans="1:15">
      <c r="A854" s="32"/>
      <c r="B854" s="35"/>
      <c r="C854" s="32"/>
      <c r="D854" s="32"/>
      <c r="E854" s="32"/>
      <c r="F854" s="32"/>
      <c r="G854" s="32"/>
      <c r="H854" s="32"/>
      <c r="I854" s="32"/>
      <c r="J854" s="32"/>
      <c r="K854" s="32"/>
      <c r="M854" s="32"/>
      <c r="N854" s="32"/>
      <c r="O854" s="32"/>
    </row>
    <row r="855" spans="1:15">
      <c r="A855" s="32"/>
      <c r="B855" s="35"/>
      <c r="C855" s="32"/>
      <c r="D855" s="32"/>
      <c r="E855" s="32"/>
      <c r="F855" s="32"/>
      <c r="G855" s="32"/>
      <c r="H855" s="32"/>
      <c r="I855" s="32"/>
      <c r="J855" s="32"/>
      <c r="K855" s="32"/>
      <c r="M855" s="32"/>
      <c r="N855" s="32"/>
      <c r="O855" s="32"/>
    </row>
    <row r="856" spans="1:15">
      <c r="A856" s="32"/>
      <c r="B856" s="35"/>
      <c r="C856" s="32"/>
      <c r="D856" s="32"/>
      <c r="E856" s="32"/>
      <c r="F856" s="32"/>
      <c r="G856" s="32"/>
      <c r="H856" s="32"/>
      <c r="I856" s="32"/>
      <c r="J856" s="32"/>
      <c r="K856" s="32"/>
      <c r="M856" s="32"/>
      <c r="N856" s="32"/>
      <c r="O856" s="32"/>
    </row>
    <row r="857" spans="1:15">
      <c r="A857" s="32"/>
      <c r="B857" s="35"/>
      <c r="C857" s="32"/>
      <c r="D857" s="32"/>
      <c r="E857" s="32"/>
      <c r="F857" s="32"/>
      <c r="G857" s="32"/>
      <c r="H857" s="32"/>
      <c r="I857" s="32"/>
      <c r="J857" s="32"/>
      <c r="K857" s="32"/>
      <c r="M857" s="32"/>
      <c r="N857" s="32"/>
      <c r="O857" s="32"/>
    </row>
    <row r="858" spans="1:15">
      <c r="A858" s="32"/>
      <c r="B858" s="35"/>
      <c r="C858" s="32"/>
      <c r="D858" s="32"/>
      <c r="E858" s="32"/>
      <c r="F858" s="32"/>
      <c r="G858" s="32"/>
      <c r="H858" s="32"/>
      <c r="I858" s="32"/>
      <c r="J858" s="32"/>
      <c r="K858" s="32"/>
      <c r="M858" s="32"/>
      <c r="N858" s="32"/>
      <c r="O858" s="32"/>
    </row>
    <row r="859" spans="1:15">
      <c r="A859" s="32"/>
      <c r="B859" s="35"/>
      <c r="C859" s="32"/>
      <c r="D859" s="32"/>
      <c r="E859" s="32"/>
      <c r="F859" s="32"/>
      <c r="G859" s="32"/>
      <c r="H859" s="32"/>
      <c r="I859" s="32"/>
      <c r="J859" s="32"/>
      <c r="K859" s="32"/>
      <c r="M859" s="32"/>
      <c r="N859" s="32"/>
      <c r="O859" s="32"/>
    </row>
    <row r="860" spans="1:15">
      <c r="A860" s="32"/>
      <c r="B860" s="35"/>
      <c r="C860" s="32"/>
      <c r="D860" s="32"/>
      <c r="E860" s="32"/>
      <c r="F860" s="32"/>
      <c r="G860" s="32"/>
      <c r="H860" s="32"/>
      <c r="I860" s="32"/>
      <c r="J860" s="32"/>
      <c r="K860" s="32"/>
      <c r="M860" s="32"/>
      <c r="N860" s="32"/>
      <c r="O860" s="32"/>
    </row>
    <row r="861" spans="1:15">
      <c r="A861" s="32"/>
      <c r="B861" s="35"/>
      <c r="C861" s="32"/>
      <c r="D861" s="32"/>
      <c r="E861" s="32"/>
      <c r="F861" s="32"/>
      <c r="G861" s="32"/>
      <c r="H861" s="32"/>
      <c r="I861" s="32"/>
      <c r="J861" s="32"/>
      <c r="K861" s="32"/>
      <c r="M861" s="32"/>
      <c r="N861" s="32"/>
      <c r="O861" s="32"/>
    </row>
    <row r="862" spans="1:15">
      <c r="A862" s="32"/>
      <c r="B862" s="35"/>
      <c r="C862" s="32"/>
      <c r="D862" s="32"/>
      <c r="E862" s="32"/>
      <c r="F862" s="32"/>
      <c r="G862" s="32"/>
      <c r="H862" s="32"/>
      <c r="I862" s="32"/>
      <c r="J862" s="32"/>
      <c r="K862" s="32"/>
      <c r="M862" s="32"/>
      <c r="N862" s="32"/>
      <c r="O862" s="32"/>
    </row>
    <row r="863" spans="1:15">
      <c r="A863" s="32"/>
      <c r="B863" s="35"/>
      <c r="C863" s="32"/>
      <c r="D863" s="32"/>
      <c r="E863" s="32"/>
      <c r="F863" s="32"/>
      <c r="G863" s="32"/>
      <c r="H863" s="32"/>
      <c r="I863" s="32"/>
      <c r="J863" s="32"/>
      <c r="K863" s="32"/>
      <c r="M863" s="32"/>
      <c r="N863" s="32"/>
      <c r="O863" s="32"/>
    </row>
    <row r="864" spans="1:15">
      <c r="A864" s="32"/>
      <c r="B864" s="35"/>
      <c r="C864" s="32"/>
      <c r="D864" s="32"/>
      <c r="E864" s="32"/>
      <c r="F864" s="32"/>
      <c r="G864" s="32"/>
      <c r="H864" s="32"/>
      <c r="I864" s="32"/>
      <c r="J864" s="32"/>
      <c r="K864" s="32"/>
      <c r="M864" s="32"/>
      <c r="N864" s="32"/>
      <c r="O864" s="32"/>
    </row>
    <row r="865" spans="1:15">
      <c r="A865" s="32"/>
      <c r="B865" s="35"/>
      <c r="C865" s="32"/>
      <c r="D865" s="32"/>
      <c r="E865" s="32"/>
      <c r="F865" s="32"/>
      <c r="G865" s="32"/>
      <c r="H865" s="32"/>
      <c r="I865" s="32"/>
      <c r="J865" s="32"/>
      <c r="K865" s="32"/>
      <c r="M865" s="32"/>
      <c r="N865" s="32"/>
      <c r="O865" s="32"/>
    </row>
    <row r="866" spans="1:15">
      <c r="A866" s="32"/>
      <c r="B866" s="35"/>
      <c r="C866" s="32"/>
      <c r="D866" s="32"/>
      <c r="E866" s="32"/>
      <c r="F866" s="32"/>
      <c r="G866" s="32"/>
      <c r="H866" s="32"/>
      <c r="I866" s="32"/>
      <c r="J866" s="32"/>
      <c r="K866" s="32"/>
      <c r="M866" s="32"/>
      <c r="N866" s="32"/>
      <c r="O866" s="32"/>
    </row>
    <row r="867" spans="1:15">
      <c r="A867" s="32"/>
      <c r="B867" s="35"/>
      <c r="C867" s="32"/>
      <c r="D867" s="32"/>
      <c r="E867" s="32"/>
      <c r="F867" s="32"/>
      <c r="G867" s="32"/>
      <c r="H867" s="32"/>
      <c r="I867" s="32"/>
      <c r="J867" s="32"/>
      <c r="K867" s="32"/>
      <c r="M867" s="32"/>
      <c r="N867" s="32"/>
      <c r="O867" s="32"/>
    </row>
    <row r="868" spans="1:15">
      <c r="A868" s="32"/>
      <c r="B868" s="35"/>
      <c r="C868" s="32"/>
      <c r="D868" s="32"/>
      <c r="E868" s="32"/>
      <c r="F868" s="32"/>
      <c r="G868" s="32"/>
      <c r="H868" s="32"/>
      <c r="I868" s="32"/>
      <c r="J868" s="32"/>
      <c r="K868" s="32"/>
      <c r="M868" s="32"/>
      <c r="N868" s="32"/>
      <c r="O868" s="32"/>
    </row>
  </sheetData>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3B1A4-8779-47EE-9366-CD3D9437DF9F}">
  <dimension ref="A2:AA122"/>
  <sheetViews>
    <sheetView topLeftCell="A111" zoomScale="70" zoomScaleNormal="70" workbookViewId="0">
      <selection activeCell="B116" sqref="B116:C116"/>
    </sheetView>
  </sheetViews>
  <sheetFormatPr baseColWidth="10" defaultColWidth="12.21875" defaultRowHeight="14.4" outlineLevelCol="1"/>
  <cols>
    <col min="1" max="1" width="27.33203125" style="155" customWidth="1"/>
    <col min="2" max="2" width="46.6640625" style="156" customWidth="1"/>
    <col min="3" max="3" width="14.88671875" style="156" customWidth="1"/>
    <col min="4" max="4" width="13.33203125" style="156" customWidth="1"/>
    <col min="5" max="5" width="12.33203125" style="156" bestFit="1" customWidth="1"/>
    <col min="6" max="6" width="18.88671875" style="156" hidden="1" customWidth="1" outlineLevel="1"/>
    <col min="7" max="7" width="32.21875" style="156" hidden="1" customWidth="1" outlineLevel="1"/>
    <col min="8" max="8" width="25.77734375" style="156" hidden="1" customWidth="1" outlineLevel="1"/>
    <col min="9" max="9" width="23.5546875" style="156" hidden="1" customWidth="1" outlineLevel="1"/>
    <col min="10" max="10" width="18.21875" style="156" hidden="1" customWidth="1" outlineLevel="1"/>
    <col min="11" max="11" width="28.33203125" style="156" hidden="1" customWidth="1" outlineLevel="1"/>
    <col min="12" max="12" width="19.109375" style="156" hidden="1" customWidth="1" outlineLevel="1"/>
    <col min="13" max="13" width="33.88671875" style="156" hidden="1" customWidth="1" outlineLevel="1"/>
    <col min="14" max="14" width="19.109375" style="156" hidden="1" customWidth="1" outlineLevel="1"/>
    <col min="15" max="15" width="15.109375" style="156" hidden="1" customWidth="1" outlineLevel="1"/>
    <col min="16" max="16" width="19" style="156" hidden="1" customWidth="1" collapsed="1"/>
    <col min="17" max="17" width="20.77734375" style="156" hidden="1" customWidth="1"/>
    <col min="18" max="18" width="15.6640625" style="156" hidden="1" customWidth="1"/>
    <col min="19" max="19" width="16.109375" style="156" hidden="1" customWidth="1"/>
    <col min="20" max="20" width="16.21875" style="156" hidden="1" customWidth="1"/>
    <col min="21" max="21" width="17.21875" style="156" customWidth="1"/>
    <col min="22" max="16384" width="12.21875" style="156"/>
  </cols>
  <sheetData>
    <row r="2" spans="1:27">
      <c r="C2" s="157"/>
    </row>
    <row r="5" spans="1:27">
      <c r="S5" s="152"/>
      <c r="T5" s="152">
        <v>1.0509999999999999</v>
      </c>
      <c r="U5" s="153" t="s">
        <v>1393</v>
      </c>
    </row>
    <row r="6" spans="1:27" s="162" customFormat="1" ht="43.2">
      <c r="A6" s="770" t="s">
        <v>208</v>
      </c>
      <c r="B6" s="771"/>
      <c r="C6" s="771"/>
      <c r="D6" s="771"/>
      <c r="E6" s="772"/>
      <c r="F6" s="158" t="s">
        <v>209</v>
      </c>
      <c r="G6" s="159" t="s">
        <v>210</v>
      </c>
      <c r="H6" s="160" t="s">
        <v>211</v>
      </c>
      <c r="I6" s="161" t="s">
        <v>212</v>
      </c>
      <c r="J6" s="159" t="s">
        <v>213</v>
      </c>
      <c r="K6" s="159" t="s">
        <v>214</v>
      </c>
      <c r="L6" s="159" t="s">
        <v>215</v>
      </c>
      <c r="M6" s="159" t="s">
        <v>216</v>
      </c>
      <c r="N6" s="160" t="s">
        <v>217</v>
      </c>
      <c r="P6" s="163" t="s">
        <v>7</v>
      </c>
      <c r="Q6" s="163" t="s">
        <v>8</v>
      </c>
      <c r="R6" s="163" t="s">
        <v>9</v>
      </c>
      <c r="S6" s="164" t="s">
        <v>1394</v>
      </c>
      <c r="T6" s="154"/>
      <c r="U6" s="164" t="s">
        <v>1395</v>
      </c>
    </row>
    <row r="7" spans="1:27">
      <c r="A7" s="773" t="s">
        <v>218</v>
      </c>
      <c r="B7" s="773" t="s">
        <v>219</v>
      </c>
      <c r="C7" s="773" t="s">
        <v>220</v>
      </c>
      <c r="D7" s="775" t="s">
        <v>221</v>
      </c>
      <c r="E7" s="776"/>
      <c r="F7" s="766" t="s">
        <v>222</v>
      </c>
      <c r="G7" s="768" t="s">
        <v>222</v>
      </c>
      <c r="H7" s="766" t="s">
        <v>222</v>
      </c>
      <c r="I7" s="769" t="s">
        <v>222</v>
      </c>
      <c r="J7" s="766" t="s">
        <v>222</v>
      </c>
      <c r="K7" s="766" t="s">
        <v>222</v>
      </c>
      <c r="L7" s="766" t="s">
        <v>222</v>
      </c>
      <c r="M7" s="766" t="s">
        <v>222</v>
      </c>
      <c r="N7" s="766" t="s">
        <v>222</v>
      </c>
      <c r="P7" s="165"/>
      <c r="Q7" s="165"/>
      <c r="R7" s="165"/>
    </row>
    <row r="8" spans="1:27">
      <c r="A8" s="774"/>
      <c r="B8" s="773"/>
      <c r="C8" s="773"/>
      <c r="D8" s="777"/>
      <c r="E8" s="778"/>
      <c r="F8" s="766"/>
      <c r="G8" s="768"/>
      <c r="H8" s="766"/>
      <c r="I8" s="769"/>
      <c r="J8" s="766"/>
      <c r="K8" s="766"/>
      <c r="L8" s="766"/>
      <c r="M8" s="766"/>
      <c r="N8" s="766"/>
      <c r="P8" s="165"/>
      <c r="Q8" s="165"/>
      <c r="R8" s="165"/>
      <c r="S8" s="152"/>
      <c r="T8" s="152"/>
      <c r="U8" s="152"/>
    </row>
    <row r="9" spans="1:27">
      <c r="A9" s="166" t="s">
        <v>223</v>
      </c>
      <c r="B9" s="166" t="s">
        <v>224</v>
      </c>
      <c r="C9" s="167">
        <v>7</v>
      </c>
      <c r="D9" s="767">
        <v>1</v>
      </c>
      <c r="E9" s="767"/>
      <c r="F9" s="168">
        <v>6358444</v>
      </c>
      <c r="G9" s="169">
        <v>6267519</v>
      </c>
      <c r="H9" s="168">
        <v>6358444</v>
      </c>
      <c r="I9" s="170">
        <v>6218500</v>
      </c>
      <c r="J9" s="169">
        <v>6358444</v>
      </c>
      <c r="K9" s="169">
        <v>6200000</v>
      </c>
      <c r="L9" s="169">
        <v>5620000</v>
      </c>
      <c r="M9" s="169">
        <v>6199482.9000000004</v>
      </c>
      <c r="N9" s="168">
        <v>16638952.422400001</v>
      </c>
      <c r="O9" s="165"/>
      <c r="P9" s="171">
        <f>+AVERAGE(F9:N9)</f>
        <v>7357754.0358222229</v>
      </c>
      <c r="Q9" s="171">
        <f>+GEOMEAN(F9:N9)</f>
        <v>6912017.2174121849</v>
      </c>
      <c r="R9" s="171">
        <f>+MEDIAN(F9:N9)</f>
        <v>6267519</v>
      </c>
      <c r="S9" s="172" cm="1">
        <f t="array" ref="S9">ROUND(AVERAGE(SMALL((F9,G9,H9,I9,J9,K9,L9,M9,N9),{2;3;4;5;6;7;8})),0)</f>
        <v>6280119</v>
      </c>
      <c r="T9" s="152"/>
      <c r="U9" s="172">
        <f t="shared" ref="U9:U18" si="0">ROUND(S9*AA,0)</f>
        <v>6600405</v>
      </c>
      <c r="V9" s="165"/>
      <c r="W9" s="165"/>
      <c r="X9" s="165"/>
      <c r="Y9" s="165"/>
      <c r="Z9" s="165"/>
      <c r="AA9" s="165"/>
    </row>
    <row r="10" spans="1:27">
      <c r="A10" s="166" t="s">
        <v>223</v>
      </c>
      <c r="B10" s="166" t="s">
        <v>225</v>
      </c>
      <c r="C10" s="167">
        <v>1</v>
      </c>
      <c r="D10" s="767">
        <v>1</v>
      </c>
      <c r="E10" s="767"/>
      <c r="F10" s="168">
        <v>5635001</v>
      </c>
      <c r="G10" s="169">
        <v>5554421</v>
      </c>
      <c r="H10" s="168">
        <v>5635001</v>
      </c>
      <c r="I10" s="170">
        <v>5511000</v>
      </c>
      <c r="J10" s="169">
        <v>5635001</v>
      </c>
      <c r="K10" s="169">
        <v>5400000</v>
      </c>
      <c r="L10" s="169">
        <v>4621142</v>
      </c>
      <c r="M10" s="169">
        <v>5494125.9749999996</v>
      </c>
      <c r="N10" s="168">
        <v>11167478.721000001</v>
      </c>
      <c r="O10" s="165"/>
      <c r="P10" s="171">
        <f t="shared" ref="P10:P73" si="1">+AVERAGE(F10:N10)</f>
        <v>6072574.5217777779</v>
      </c>
      <c r="Q10" s="171">
        <f t="shared" ref="Q10:Q73" si="2">+GEOMEAN(F10:N10)</f>
        <v>5878724.5702435654</v>
      </c>
      <c r="R10" s="171">
        <f t="shared" ref="R10:R73" si="3">+MEDIAN(F10:N10)</f>
        <v>5554421</v>
      </c>
      <c r="S10" s="172" cm="1">
        <f t="array" ref="S10">ROUND(AVERAGE(SMALL((F10,G10,H10,I10,J10,K10,L10,M10,N10),{2;3;4;5;6;7;8})),0)</f>
        <v>5552079</v>
      </c>
      <c r="T10" s="152"/>
      <c r="U10" s="172">
        <f t="shared" si="0"/>
        <v>5835235</v>
      </c>
      <c r="V10" s="165"/>
      <c r="W10" s="165"/>
      <c r="X10" s="165"/>
      <c r="Y10" s="165"/>
      <c r="Z10" s="165"/>
      <c r="AA10" s="165"/>
    </row>
    <row r="11" spans="1:27">
      <c r="A11" s="166" t="s">
        <v>226</v>
      </c>
      <c r="B11" s="166" t="s">
        <v>227</v>
      </c>
      <c r="C11" s="167">
        <v>6</v>
      </c>
      <c r="D11" s="767">
        <v>1</v>
      </c>
      <c r="E11" s="767"/>
      <c r="F11" s="168">
        <v>3500000</v>
      </c>
      <c r="G11" s="169">
        <v>3449950</v>
      </c>
      <c r="H11" s="168">
        <v>3500000</v>
      </c>
      <c r="I11" s="170">
        <v>3423000</v>
      </c>
      <c r="J11" s="169">
        <v>3500000</v>
      </c>
      <c r="K11" s="169">
        <v>3400000</v>
      </c>
      <c r="L11" s="169">
        <v>3400000</v>
      </c>
      <c r="M11" s="169">
        <v>3412500</v>
      </c>
      <c r="N11" s="168">
        <v>6830479.0484000007</v>
      </c>
      <c r="O11" s="165"/>
      <c r="P11" s="171">
        <f t="shared" si="1"/>
        <v>3823992.1164888889</v>
      </c>
      <c r="Q11" s="171">
        <f t="shared" si="2"/>
        <v>3720018.1132984878</v>
      </c>
      <c r="R11" s="171">
        <f t="shared" si="3"/>
        <v>3449950</v>
      </c>
      <c r="S11" s="172" cm="1">
        <f t="array" ref="S11">ROUND(AVERAGE(SMALL((F11,G11,H11,I11,J11,K11,L11,M11,N11),{2;3;4;5;6;7;8})),0)</f>
        <v>3455064</v>
      </c>
      <c r="T11" s="152"/>
      <c r="U11" s="172">
        <f t="shared" si="0"/>
        <v>3631272</v>
      </c>
      <c r="V11" s="165"/>
      <c r="W11" s="165"/>
      <c r="X11" s="165"/>
      <c r="Y11" s="165"/>
      <c r="Z11" s="165"/>
      <c r="AA11" s="165"/>
    </row>
    <row r="12" spans="1:27" s="176" customFormat="1">
      <c r="A12" s="166" t="s">
        <v>226</v>
      </c>
      <c r="B12" s="173" t="s">
        <v>228</v>
      </c>
      <c r="C12" s="174">
        <v>5</v>
      </c>
      <c r="D12" s="783">
        <v>2</v>
      </c>
      <c r="E12" s="783"/>
      <c r="F12" s="168">
        <v>2063001</v>
      </c>
      <c r="G12" s="169">
        <v>2033501</v>
      </c>
      <c r="H12" s="168">
        <v>2063001</v>
      </c>
      <c r="I12" s="170">
        <v>2017000</v>
      </c>
      <c r="J12" s="169">
        <v>2063001</v>
      </c>
      <c r="K12" s="169">
        <v>2050000</v>
      </c>
      <c r="L12" s="169">
        <v>2063000</v>
      </c>
      <c r="M12" s="169">
        <v>2011425.9750000001</v>
      </c>
      <c r="N12" s="168">
        <v>5748339.3870000001</v>
      </c>
      <c r="O12" s="175"/>
      <c r="P12" s="171">
        <f t="shared" si="1"/>
        <v>2456918.818</v>
      </c>
      <c r="Q12" s="171">
        <f t="shared" si="2"/>
        <v>2294239.1324233031</v>
      </c>
      <c r="R12" s="171">
        <f t="shared" si="3"/>
        <v>2063000</v>
      </c>
      <c r="S12" s="172" cm="1">
        <f t="array" ref="S12">ROUND(AVERAGE(SMALL((F12,G12,H12,I12,J12,K12,L12,M12,N12),{2;3;4;5;6;7;8})),0)</f>
        <v>2050358</v>
      </c>
      <c r="T12" s="152"/>
      <c r="U12" s="172">
        <f t="shared" si="0"/>
        <v>2154926</v>
      </c>
      <c r="V12" s="175"/>
      <c r="W12" s="175"/>
      <c r="X12" s="175"/>
      <c r="Y12" s="175"/>
      <c r="Z12" s="175"/>
      <c r="AA12" s="175"/>
    </row>
    <row r="13" spans="1:27">
      <c r="A13" s="166" t="s">
        <v>229</v>
      </c>
      <c r="B13" s="177" t="s">
        <v>230</v>
      </c>
      <c r="C13" s="167">
        <v>6</v>
      </c>
      <c r="D13" s="767">
        <v>1</v>
      </c>
      <c r="E13" s="767"/>
      <c r="F13" s="168">
        <v>5635000</v>
      </c>
      <c r="G13" s="169">
        <v>5554420</v>
      </c>
      <c r="H13" s="168">
        <v>5635000</v>
      </c>
      <c r="I13" s="170">
        <v>5511000</v>
      </c>
      <c r="J13" s="169">
        <v>5635000</v>
      </c>
      <c r="K13" s="169">
        <v>5400000</v>
      </c>
      <c r="L13" s="169">
        <v>4900000</v>
      </c>
      <c r="M13" s="169">
        <v>5494125</v>
      </c>
      <c r="N13" s="168">
        <v>9739256.9526000004</v>
      </c>
      <c r="O13" s="165"/>
      <c r="P13" s="171">
        <f t="shared" si="1"/>
        <v>5944866.8836222226</v>
      </c>
      <c r="Q13" s="171">
        <f t="shared" si="2"/>
        <v>5827834.7942665676</v>
      </c>
      <c r="R13" s="171">
        <f t="shared" si="3"/>
        <v>5554420</v>
      </c>
      <c r="S13" s="172" cm="1">
        <f t="array" ref="S13">ROUND(AVERAGE(SMALL((F13,G13,H13,I13,J13,K13,L13,M13,N13),{2;3;4;5;6;7;8})),0)</f>
        <v>5552078</v>
      </c>
      <c r="T13" s="152"/>
      <c r="U13" s="172">
        <f t="shared" si="0"/>
        <v>5835234</v>
      </c>
      <c r="V13" s="165"/>
      <c r="W13" s="165"/>
      <c r="X13" s="165"/>
      <c r="Y13" s="165"/>
      <c r="Z13" s="165"/>
      <c r="AA13" s="165"/>
    </row>
    <row r="14" spans="1:27">
      <c r="A14" s="166" t="s">
        <v>231</v>
      </c>
      <c r="B14" s="177" t="s">
        <v>232</v>
      </c>
      <c r="C14" s="167">
        <v>6</v>
      </c>
      <c r="D14" s="767">
        <v>1</v>
      </c>
      <c r="E14" s="767"/>
      <c r="F14" s="168">
        <v>5635001</v>
      </c>
      <c r="G14" s="169">
        <v>5554421</v>
      </c>
      <c r="H14" s="168">
        <v>5635001</v>
      </c>
      <c r="I14" s="170">
        <v>5511000</v>
      </c>
      <c r="J14" s="169">
        <v>5635001</v>
      </c>
      <c r="K14" s="169">
        <v>5400000</v>
      </c>
      <c r="L14" s="169">
        <v>4900000</v>
      </c>
      <c r="M14" s="169">
        <v>5494125.9749999996</v>
      </c>
      <c r="N14" s="168">
        <v>9739256.9526000004</v>
      </c>
      <c r="O14" s="165"/>
      <c r="P14" s="171">
        <f t="shared" si="1"/>
        <v>5944867.4364</v>
      </c>
      <c r="Q14" s="171">
        <f t="shared" si="2"/>
        <v>5827835.3705008049</v>
      </c>
      <c r="R14" s="171">
        <f t="shared" si="3"/>
        <v>5554421</v>
      </c>
      <c r="S14" s="172" cm="1">
        <f t="array" ref="S14">ROUND(AVERAGE(SMALL((F14,G14,H14,I14,J14,K14,L14,M14,N14),{2;3;4;5;6;7;8})),0)</f>
        <v>5552079</v>
      </c>
      <c r="T14" s="152"/>
      <c r="U14" s="172">
        <f t="shared" si="0"/>
        <v>5835235</v>
      </c>
      <c r="V14" s="165"/>
      <c r="W14" s="165"/>
      <c r="X14" s="165"/>
      <c r="Y14" s="165"/>
      <c r="Z14" s="165"/>
      <c r="AA14" s="165"/>
    </row>
    <row r="15" spans="1:27" s="176" customFormat="1">
      <c r="A15" s="166" t="s">
        <v>233</v>
      </c>
      <c r="B15" s="178" t="s">
        <v>234</v>
      </c>
      <c r="C15" s="174">
        <v>5</v>
      </c>
      <c r="D15" s="783">
        <v>2</v>
      </c>
      <c r="E15" s="783"/>
      <c r="F15" s="168">
        <v>2063001</v>
      </c>
      <c r="G15" s="169">
        <v>2033501</v>
      </c>
      <c r="H15" s="168">
        <v>2063001</v>
      </c>
      <c r="I15" s="170">
        <v>2017000</v>
      </c>
      <c r="J15" s="169">
        <v>2063001</v>
      </c>
      <c r="K15" s="169">
        <v>2050000</v>
      </c>
      <c r="L15" s="169">
        <v>2063000</v>
      </c>
      <c r="M15" s="169">
        <v>2011425.9750000001</v>
      </c>
      <c r="N15" s="168">
        <v>5748339.3870000001</v>
      </c>
      <c r="O15" s="175"/>
      <c r="P15" s="171">
        <f t="shared" si="1"/>
        <v>2456918.818</v>
      </c>
      <c r="Q15" s="171">
        <f t="shared" si="2"/>
        <v>2294239.1324233031</v>
      </c>
      <c r="R15" s="171">
        <f t="shared" si="3"/>
        <v>2063000</v>
      </c>
      <c r="S15" s="172" cm="1">
        <f t="array" ref="S15">ROUND(AVERAGE(SMALL((F15,G15,H15,I15,J15,K15,L15,M15,N15),{2;3;4;5;6;7;8})),0)</f>
        <v>2050358</v>
      </c>
      <c r="T15" s="152"/>
      <c r="U15" s="172">
        <f t="shared" si="0"/>
        <v>2154926</v>
      </c>
      <c r="V15" s="175"/>
      <c r="W15" s="175"/>
      <c r="X15" s="175"/>
      <c r="Y15" s="175"/>
      <c r="Z15" s="175"/>
      <c r="AA15" s="175"/>
    </row>
    <row r="16" spans="1:27" s="176" customFormat="1" ht="28.8">
      <c r="A16" s="179" t="s">
        <v>235</v>
      </c>
      <c r="B16" s="178" t="s">
        <v>236</v>
      </c>
      <c r="C16" s="174">
        <v>7</v>
      </c>
      <c r="D16" s="783">
        <v>1</v>
      </c>
      <c r="E16" s="783"/>
      <c r="F16" s="168">
        <v>5635001</v>
      </c>
      <c r="G16" s="169">
        <v>5554421</v>
      </c>
      <c r="H16" s="168">
        <v>5635001</v>
      </c>
      <c r="I16" s="170">
        <v>5511000</v>
      </c>
      <c r="J16" s="169">
        <v>5635001</v>
      </c>
      <c r="K16" s="169">
        <v>5400000</v>
      </c>
      <c r="L16" s="169">
        <v>5634000</v>
      </c>
      <c r="M16" s="169">
        <v>5494125.9749999996</v>
      </c>
      <c r="N16" s="168">
        <v>9739256.9526000004</v>
      </c>
      <c r="O16" s="175"/>
      <c r="P16" s="171">
        <f t="shared" si="1"/>
        <v>6026422.991955556</v>
      </c>
      <c r="Q16" s="171">
        <f t="shared" si="2"/>
        <v>5918926.0669735568</v>
      </c>
      <c r="R16" s="171">
        <f t="shared" si="3"/>
        <v>5634000</v>
      </c>
      <c r="S16" s="172" cm="1">
        <f t="array" ref="S16">ROUND(AVERAGE(SMALL((F16,G16,H16,I16,J16,K16,L16,M16,N16),{2;3;4;5;6;7;8})),0)</f>
        <v>5585507</v>
      </c>
      <c r="T16" s="152"/>
      <c r="U16" s="172">
        <f t="shared" si="0"/>
        <v>5870368</v>
      </c>
      <c r="V16" s="175"/>
      <c r="W16" s="175"/>
      <c r="X16" s="175"/>
      <c r="Y16" s="175"/>
      <c r="Z16" s="175"/>
      <c r="AA16" s="175"/>
    </row>
    <row r="17" spans="1:27" s="176" customFormat="1">
      <c r="A17" s="179" t="s">
        <v>235</v>
      </c>
      <c r="B17" s="180" t="s">
        <v>237</v>
      </c>
      <c r="C17" s="181">
        <v>6</v>
      </c>
      <c r="D17" s="783">
        <v>1</v>
      </c>
      <c r="E17" s="783"/>
      <c r="F17" s="168">
        <v>3500000</v>
      </c>
      <c r="G17" s="169">
        <v>3449950</v>
      </c>
      <c r="H17" s="168">
        <v>3500000</v>
      </c>
      <c r="I17" s="170">
        <v>3423000</v>
      </c>
      <c r="J17" s="169">
        <v>3500000</v>
      </c>
      <c r="K17" s="169">
        <v>3400000</v>
      </c>
      <c r="L17" s="169">
        <v>3200000</v>
      </c>
      <c r="M17" s="169">
        <v>3412500</v>
      </c>
      <c r="N17" s="168">
        <v>5748339.3870000001</v>
      </c>
      <c r="O17" s="175"/>
      <c r="P17" s="171">
        <f t="shared" si="1"/>
        <v>3681532.1541111115</v>
      </c>
      <c r="Q17" s="171">
        <f t="shared" si="2"/>
        <v>3624903.2626215192</v>
      </c>
      <c r="R17" s="171">
        <f t="shared" si="3"/>
        <v>3449950</v>
      </c>
      <c r="S17" s="172" cm="1">
        <f t="array" ref="S17">ROUND(AVERAGE(SMALL((F17,G17,H17,I17,J17,K17,L17,M17,N17),{2;3;4;5;6;7;8})),0)</f>
        <v>3455064</v>
      </c>
      <c r="T17" s="152"/>
      <c r="U17" s="172">
        <f t="shared" si="0"/>
        <v>3631272</v>
      </c>
      <c r="V17" s="175"/>
      <c r="W17" s="175"/>
      <c r="X17" s="175"/>
      <c r="Y17" s="175"/>
      <c r="Z17" s="175"/>
      <c r="AA17" s="175"/>
    </row>
    <row r="18" spans="1:27" s="176" customFormat="1" ht="28.8">
      <c r="A18" s="182" t="s">
        <v>235</v>
      </c>
      <c r="B18" s="183" t="s">
        <v>238</v>
      </c>
      <c r="C18" s="181">
        <v>5</v>
      </c>
      <c r="D18" s="779">
        <v>4</v>
      </c>
      <c r="E18" s="779"/>
      <c r="F18" s="168">
        <v>2063001</v>
      </c>
      <c r="G18" s="168">
        <v>2033501</v>
      </c>
      <c r="H18" s="168">
        <v>2063001</v>
      </c>
      <c r="I18" s="184">
        <v>2017000</v>
      </c>
      <c r="J18" s="169">
        <v>2063001</v>
      </c>
      <c r="K18" s="169">
        <v>2050000</v>
      </c>
      <c r="L18" s="169">
        <v>2063000</v>
      </c>
      <c r="M18" s="169">
        <v>2011425.9750000001</v>
      </c>
      <c r="N18" s="168">
        <v>4904236.6870000008</v>
      </c>
      <c r="O18" s="175"/>
      <c r="P18" s="171">
        <f t="shared" si="1"/>
        <v>2363129.6291111112</v>
      </c>
      <c r="Q18" s="171">
        <f t="shared" si="2"/>
        <v>2254110.7023225185</v>
      </c>
      <c r="R18" s="171">
        <f t="shared" si="3"/>
        <v>2063000</v>
      </c>
      <c r="S18" s="172" cm="1">
        <f t="array" ref="S18">ROUND(AVERAGE(SMALL((F18,G18,H18,I18,J18,K18,L18,M18,N18),{2;3;4;5;6;7;8})),0)</f>
        <v>2050358</v>
      </c>
      <c r="T18" s="152"/>
      <c r="U18" s="172">
        <f t="shared" si="0"/>
        <v>2154926</v>
      </c>
      <c r="V18" s="175"/>
      <c r="W18" s="175"/>
      <c r="X18" s="175"/>
      <c r="Y18" s="175"/>
      <c r="Z18" s="175"/>
      <c r="AA18" s="175"/>
    </row>
    <row r="19" spans="1:27">
      <c r="A19" s="780" t="s">
        <v>239</v>
      </c>
      <c r="B19" s="780"/>
      <c r="C19" s="780"/>
      <c r="D19" s="780"/>
      <c r="E19" s="780"/>
      <c r="F19" s="780"/>
      <c r="G19" s="781"/>
      <c r="H19" s="781"/>
      <c r="I19" s="781"/>
      <c r="J19" s="781"/>
      <c r="K19" s="781"/>
      <c r="L19" s="781"/>
      <c r="M19" s="781"/>
      <c r="N19" s="784"/>
      <c r="O19" s="165"/>
      <c r="P19" s="171"/>
      <c r="Q19" s="171"/>
      <c r="R19" s="171"/>
      <c r="S19" s="172"/>
      <c r="T19" s="152"/>
      <c r="U19" s="172"/>
      <c r="V19" s="165"/>
      <c r="W19" s="165"/>
      <c r="X19" s="165"/>
      <c r="Y19" s="165"/>
      <c r="Z19" s="165"/>
      <c r="AA19" s="165"/>
    </row>
    <row r="20" spans="1:27">
      <c r="A20" s="780"/>
      <c r="B20" s="780"/>
      <c r="C20" s="780"/>
      <c r="D20" s="780"/>
      <c r="E20" s="780"/>
      <c r="F20" s="780"/>
      <c r="G20" s="782"/>
      <c r="H20" s="782"/>
      <c r="I20" s="782"/>
      <c r="J20" s="782"/>
      <c r="K20" s="782"/>
      <c r="L20" s="782"/>
      <c r="M20" s="782"/>
      <c r="N20" s="784"/>
      <c r="O20" s="165"/>
      <c r="P20" s="171"/>
      <c r="Q20" s="171"/>
      <c r="R20" s="171"/>
      <c r="S20" s="172"/>
      <c r="T20" s="152"/>
      <c r="U20" s="172"/>
      <c r="V20" s="165"/>
      <c r="W20" s="165"/>
      <c r="X20" s="165"/>
      <c r="Y20" s="165"/>
      <c r="Z20" s="165"/>
      <c r="AA20" s="165"/>
    </row>
    <row r="21" spans="1:27">
      <c r="A21" s="785" t="s">
        <v>218</v>
      </c>
      <c r="B21" s="785" t="s">
        <v>240</v>
      </c>
      <c r="C21" s="785" t="s">
        <v>24</v>
      </c>
      <c r="D21" s="785" t="s">
        <v>221</v>
      </c>
      <c r="E21" s="785"/>
      <c r="F21" s="788" t="s">
        <v>222</v>
      </c>
      <c r="G21" s="789" t="s">
        <v>222</v>
      </c>
      <c r="H21" s="789" t="s">
        <v>222</v>
      </c>
      <c r="I21" s="787" t="s">
        <v>222</v>
      </c>
      <c r="J21" s="787" t="s">
        <v>222</v>
      </c>
      <c r="K21" s="787" t="s">
        <v>222</v>
      </c>
      <c r="L21" s="787" t="s">
        <v>222</v>
      </c>
      <c r="M21" s="787" t="s">
        <v>222</v>
      </c>
      <c r="N21" s="787" t="s">
        <v>222</v>
      </c>
      <c r="O21" s="165"/>
      <c r="P21" s="171"/>
      <c r="Q21" s="171"/>
      <c r="R21" s="171"/>
      <c r="S21" s="172"/>
      <c r="T21" s="152"/>
      <c r="U21" s="172"/>
      <c r="V21" s="165"/>
      <c r="W21" s="165"/>
      <c r="X21" s="165"/>
      <c r="Y21" s="165"/>
      <c r="Z21" s="165"/>
      <c r="AA21" s="165"/>
    </row>
    <row r="22" spans="1:27">
      <c r="A22" s="786"/>
      <c r="B22" s="786"/>
      <c r="C22" s="786"/>
      <c r="D22" s="786"/>
      <c r="E22" s="786"/>
      <c r="F22" s="780"/>
      <c r="G22" s="790"/>
      <c r="H22" s="790"/>
      <c r="I22" s="787"/>
      <c r="J22" s="787"/>
      <c r="K22" s="787"/>
      <c r="L22" s="787"/>
      <c r="M22" s="787"/>
      <c r="N22" s="787"/>
      <c r="O22" s="165"/>
      <c r="P22" s="171"/>
      <c r="Q22" s="171"/>
      <c r="R22" s="171"/>
      <c r="S22" s="172"/>
      <c r="T22" s="152"/>
      <c r="U22" s="172"/>
      <c r="V22" s="165"/>
      <c r="W22" s="165"/>
      <c r="X22" s="165"/>
      <c r="Y22" s="165"/>
      <c r="Z22" s="165"/>
      <c r="AA22" s="165"/>
    </row>
    <row r="23" spans="1:27" s="176" customFormat="1">
      <c r="A23" s="185" t="s">
        <v>241</v>
      </c>
      <c r="B23" s="186" t="s">
        <v>242</v>
      </c>
      <c r="C23" s="187">
        <v>1</v>
      </c>
      <c r="D23" s="187">
        <v>1</v>
      </c>
      <c r="E23" s="187"/>
      <c r="F23" s="188">
        <v>2000000</v>
      </c>
      <c r="G23" s="189">
        <v>2000000</v>
      </c>
      <c r="H23" s="190">
        <v>2000000</v>
      </c>
      <c r="I23" s="191">
        <v>2000000</v>
      </c>
      <c r="J23" s="191">
        <v>2000000</v>
      </c>
      <c r="K23" s="191">
        <v>2000000</v>
      </c>
      <c r="L23" s="191">
        <v>2000000</v>
      </c>
      <c r="M23" s="191">
        <v>2000000</v>
      </c>
      <c r="N23" s="191">
        <v>2000000</v>
      </c>
      <c r="O23" s="175"/>
      <c r="P23" s="171">
        <f t="shared" si="1"/>
        <v>2000000</v>
      </c>
      <c r="Q23" s="171">
        <f t="shared" si="2"/>
        <v>2000000</v>
      </c>
      <c r="R23" s="171">
        <f t="shared" si="3"/>
        <v>2000000</v>
      </c>
      <c r="S23" s="172" cm="1">
        <f t="array" ref="S23">ROUND(AVERAGE(SMALL((F23,G23,H23,I23,J23,K23,L23,M23,N23),{2;3;4;5;6;7;8})),0)</f>
        <v>2000000</v>
      </c>
      <c r="T23" s="152"/>
      <c r="U23" s="172">
        <f>ROUND(S23*AA,0)</f>
        <v>2102000</v>
      </c>
      <c r="V23" s="175"/>
      <c r="W23" s="175"/>
      <c r="X23" s="175"/>
      <c r="Y23" s="175"/>
      <c r="Z23" s="175"/>
      <c r="AA23" s="175"/>
    </row>
    <row r="24" spans="1:27">
      <c r="A24" s="780" t="s">
        <v>243</v>
      </c>
      <c r="B24" s="780"/>
      <c r="C24" s="780"/>
      <c r="D24" s="780"/>
      <c r="E24" s="780"/>
      <c r="F24" s="780"/>
      <c r="G24" s="781"/>
      <c r="H24" s="781"/>
      <c r="I24" s="781"/>
      <c r="J24" s="781"/>
      <c r="K24" s="781"/>
      <c r="L24" s="781"/>
      <c r="M24" s="781"/>
      <c r="N24" s="784"/>
      <c r="O24" s="165"/>
      <c r="P24" s="171"/>
      <c r="Q24" s="171"/>
      <c r="R24" s="171"/>
      <c r="S24" s="172"/>
      <c r="T24" s="152"/>
      <c r="U24" s="172"/>
      <c r="V24" s="165"/>
      <c r="W24" s="165"/>
      <c r="X24" s="165"/>
      <c r="Y24" s="165"/>
      <c r="Z24" s="165"/>
      <c r="AA24" s="165"/>
    </row>
    <row r="25" spans="1:27">
      <c r="A25" s="780"/>
      <c r="B25" s="780"/>
      <c r="C25" s="780"/>
      <c r="D25" s="780"/>
      <c r="E25" s="780"/>
      <c r="F25" s="780"/>
      <c r="G25" s="782"/>
      <c r="H25" s="782"/>
      <c r="I25" s="782"/>
      <c r="J25" s="782"/>
      <c r="K25" s="782"/>
      <c r="L25" s="782"/>
      <c r="M25" s="782"/>
      <c r="N25" s="784"/>
      <c r="O25" s="165"/>
      <c r="P25" s="171"/>
      <c r="Q25" s="171"/>
      <c r="R25" s="171"/>
      <c r="S25" s="172"/>
      <c r="T25" s="152"/>
      <c r="U25" s="172"/>
      <c r="V25" s="165"/>
      <c r="W25" s="165"/>
      <c r="X25" s="165"/>
      <c r="Y25" s="165"/>
      <c r="Z25" s="165"/>
      <c r="AA25" s="165"/>
    </row>
    <row r="26" spans="1:27">
      <c r="A26" s="785" t="s">
        <v>218</v>
      </c>
      <c r="B26" s="785" t="s">
        <v>240</v>
      </c>
      <c r="C26" s="785" t="s">
        <v>24</v>
      </c>
      <c r="D26" s="785" t="s">
        <v>221</v>
      </c>
      <c r="E26" s="785" t="s">
        <v>244</v>
      </c>
      <c r="F26" s="788" t="s">
        <v>222</v>
      </c>
      <c r="G26" s="790" t="s">
        <v>222</v>
      </c>
      <c r="H26" s="790" t="s">
        <v>222</v>
      </c>
      <c r="I26" s="790" t="s">
        <v>222</v>
      </c>
      <c r="J26" s="790" t="s">
        <v>222</v>
      </c>
      <c r="K26" s="790" t="s">
        <v>222</v>
      </c>
      <c r="L26" s="790" t="s">
        <v>222</v>
      </c>
      <c r="M26" s="790" t="s">
        <v>222</v>
      </c>
      <c r="N26" s="780" t="s">
        <v>222</v>
      </c>
      <c r="O26" s="165"/>
      <c r="P26" s="171"/>
      <c r="Q26" s="171"/>
      <c r="R26" s="171"/>
      <c r="S26" s="172"/>
      <c r="T26" s="152"/>
      <c r="U26" s="172"/>
      <c r="V26" s="165"/>
      <c r="W26" s="165"/>
      <c r="X26" s="165"/>
      <c r="Y26" s="165"/>
      <c r="Z26" s="165"/>
      <c r="AA26" s="165"/>
    </row>
    <row r="27" spans="1:27">
      <c r="A27" s="786"/>
      <c r="B27" s="786"/>
      <c r="C27" s="786"/>
      <c r="D27" s="786"/>
      <c r="E27" s="786"/>
      <c r="F27" s="780"/>
      <c r="G27" s="790"/>
      <c r="H27" s="790"/>
      <c r="I27" s="790"/>
      <c r="J27" s="790"/>
      <c r="K27" s="790"/>
      <c r="L27" s="790"/>
      <c r="M27" s="790"/>
      <c r="N27" s="780"/>
      <c r="O27" s="165"/>
      <c r="P27" s="171"/>
      <c r="Q27" s="171"/>
      <c r="R27" s="171"/>
      <c r="S27" s="172"/>
      <c r="T27" s="152"/>
      <c r="U27" s="172"/>
      <c r="V27" s="165"/>
      <c r="W27" s="165"/>
      <c r="X27" s="165"/>
      <c r="Y27" s="165"/>
      <c r="Z27" s="165"/>
      <c r="AA27" s="165"/>
    </row>
    <row r="28" spans="1:27">
      <c r="A28" s="791" t="s">
        <v>245</v>
      </c>
      <c r="B28" s="192" t="s">
        <v>246</v>
      </c>
      <c r="C28" s="193" t="s">
        <v>247</v>
      </c>
      <c r="D28" s="193">
        <v>1</v>
      </c>
      <c r="E28" s="193">
        <v>1</v>
      </c>
      <c r="F28" s="194">
        <v>27269.246666666637</v>
      </c>
      <c r="G28" s="195">
        <v>28934</v>
      </c>
      <c r="H28" s="196">
        <v>27445.366666666636</v>
      </c>
      <c r="I28" s="197">
        <v>28679</v>
      </c>
      <c r="J28" s="195">
        <v>28668</v>
      </c>
      <c r="K28" s="195">
        <v>29036</v>
      </c>
      <c r="L28" s="195">
        <v>29353.333333333299</v>
      </c>
      <c r="M28" s="195">
        <v>28619.499999999964</v>
      </c>
      <c r="N28" s="196">
        <v>470761.62</v>
      </c>
      <c r="O28" s="165"/>
      <c r="P28" s="171">
        <f t="shared" si="1"/>
        <v>77640.674074074064</v>
      </c>
      <c r="Q28" s="171">
        <f t="shared" si="2"/>
        <v>38910.181997424057</v>
      </c>
      <c r="R28" s="171">
        <f t="shared" si="3"/>
        <v>28679</v>
      </c>
      <c r="S28" s="172" cm="1">
        <f t="array" ref="S28">ROUND(AVERAGE(SMALL((F28,G28,H28,I28,J28,K28,L28,M28,N28),{2;3;4;5;6;7;8})),0)</f>
        <v>28676</v>
      </c>
      <c r="T28" s="152"/>
      <c r="U28" s="172">
        <f t="shared" ref="U28:U43" si="4">ROUND(S28*AA,0)</f>
        <v>30138</v>
      </c>
      <c r="V28" s="165"/>
      <c r="W28" s="165"/>
      <c r="X28" s="165"/>
      <c r="Y28" s="165"/>
      <c r="Z28" s="165"/>
      <c r="AA28" s="165"/>
    </row>
    <row r="29" spans="1:27">
      <c r="A29" s="791"/>
      <c r="B29" s="192" t="s">
        <v>248</v>
      </c>
      <c r="C29" s="193" t="s">
        <v>249</v>
      </c>
      <c r="D29" s="193">
        <v>1</v>
      </c>
      <c r="E29" s="193">
        <v>1</v>
      </c>
      <c r="F29" s="194">
        <v>106497.46333333335</v>
      </c>
      <c r="G29" s="195">
        <v>112998</v>
      </c>
      <c r="H29" s="196">
        <v>107185.28333333334</v>
      </c>
      <c r="I29" s="197">
        <v>111860</v>
      </c>
      <c r="J29" s="195">
        <v>111961</v>
      </c>
      <c r="K29" s="195">
        <v>113526</v>
      </c>
      <c r="L29" s="195">
        <v>114636.66666666667</v>
      </c>
      <c r="M29" s="195">
        <v>111770.75000000001</v>
      </c>
      <c r="N29" s="196">
        <v>313841.08</v>
      </c>
      <c r="O29" s="165"/>
      <c r="P29" s="171">
        <f t="shared" si="1"/>
        <v>133808.47148148148</v>
      </c>
      <c r="Q29" s="171">
        <f t="shared" si="2"/>
        <v>124857.87983474684</v>
      </c>
      <c r="R29" s="171">
        <f t="shared" si="3"/>
        <v>111961</v>
      </c>
      <c r="S29" s="172" cm="1">
        <f t="array" ref="S29">ROUND(AVERAGE(SMALL((F29,G29,H29,I29,J29,K29,L29,M29,N29),{2;3;4;5;6;7;8})),0)</f>
        <v>111991</v>
      </c>
      <c r="T29" s="152"/>
      <c r="U29" s="172">
        <f t="shared" si="4"/>
        <v>117703</v>
      </c>
      <c r="V29" s="165"/>
      <c r="W29" s="165"/>
      <c r="X29" s="165"/>
      <c r="Y29" s="165"/>
      <c r="Z29" s="165"/>
      <c r="AA29" s="165"/>
    </row>
    <row r="30" spans="1:27">
      <c r="A30" s="791"/>
      <c r="B30" s="192" t="s">
        <v>250</v>
      </c>
      <c r="C30" s="198" t="s">
        <v>247</v>
      </c>
      <c r="D30" s="193">
        <v>1</v>
      </c>
      <c r="E30" s="193">
        <v>1</v>
      </c>
      <c r="F30" s="194">
        <v>9102.0323333333345</v>
      </c>
      <c r="G30" s="195">
        <v>9658</v>
      </c>
      <c r="H30" s="196">
        <v>9160.8183333333327</v>
      </c>
      <c r="I30" s="197">
        <v>9520</v>
      </c>
      <c r="J30" s="195">
        <v>9568</v>
      </c>
      <c r="K30" s="195">
        <v>9758</v>
      </c>
      <c r="L30" s="195">
        <v>9797.6666666666661</v>
      </c>
      <c r="M30" s="195">
        <v>9552.7250000000004</v>
      </c>
      <c r="N30" s="196">
        <v>470761.62</v>
      </c>
      <c r="O30" s="165"/>
      <c r="P30" s="171">
        <f t="shared" si="1"/>
        <v>60764.318037037039</v>
      </c>
      <c r="Q30" s="171">
        <f t="shared" si="2"/>
        <v>14673.598775915538</v>
      </c>
      <c r="R30" s="171">
        <f t="shared" si="3"/>
        <v>9568</v>
      </c>
      <c r="S30" s="172" cm="1">
        <f t="array" ref="S30">ROUND(AVERAGE(SMALL((F30,G30,H30,I30,J30,K30,L30,M30,N30),{2;3;4;5;6;7;8})),0)</f>
        <v>9574</v>
      </c>
      <c r="T30" s="152"/>
      <c r="U30" s="172">
        <f t="shared" si="4"/>
        <v>10062</v>
      </c>
      <c r="V30" s="165"/>
      <c r="W30" s="165"/>
      <c r="X30" s="165"/>
      <c r="Y30" s="165"/>
      <c r="Z30" s="165"/>
      <c r="AA30" s="165"/>
    </row>
    <row r="31" spans="1:27">
      <c r="A31" s="791"/>
      <c r="B31" s="192" t="s">
        <v>251</v>
      </c>
      <c r="C31" s="198" t="s">
        <v>247</v>
      </c>
      <c r="D31" s="193">
        <v>1</v>
      </c>
      <c r="E31" s="193">
        <v>1</v>
      </c>
      <c r="F31" s="194">
        <v>18609.418333333339</v>
      </c>
      <c r="G31" s="195">
        <v>19746</v>
      </c>
      <c r="H31" s="196">
        <v>18729.608333333334</v>
      </c>
      <c r="I31" s="197">
        <v>19516</v>
      </c>
      <c r="J31" s="195">
        <v>19563</v>
      </c>
      <c r="K31" s="195">
        <v>19873</v>
      </c>
      <c r="L31" s="195">
        <v>20031.666666666668</v>
      </c>
      <c r="M31" s="195">
        <v>19530.875000000004</v>
      </c>
      <c r="N31" s="196">
        <v>470761.62</v>
      </c>
      <c r="O31" s="165"/>
      <c r="P31" s="171">
        <f t="shared" si="1"/>
        <v>69595.6875925926</v>
      </c>
      <c r="Q31" s="171">
        <f t="shared" si="2"/>
        <v>27705.331496132632</v>
      </c>
      <c r="R31" s="171">
        <f t="shared" si="3"/>
        <v>19563</v>
      </c>
      <c r="S31" s="172" cm="1">
        <f t="array" ref="S31">ROUND(AVERAGE(SMALL((F31,G31,H31,I31,J31,K31,L31,M31,N31),{2;3;4;5;6;7;8})),0)</f>
        <v>19570</v>
      </c>
      <c r="T31" s="152"/>
      <c r="U31" s="172">
        <f t="shared" si="4"/>
        <v>20568</v>
      </c>
      <c r="V31" s="165"/>
      <c r="W31" s="165"/>
      <c r="X31" s="165"/>
      <c r="Y31" s="165"/>
      <c r="Z31" s="165"/>
      <c r="AA31" s="165"/>
    </row>
    <row r="32" spans="1:27">
      <c r="A32" s="791"/>
      <c r="B32" s="192" t="s">
        <v>252</v>
      </c>
      <c r="C32" s="193" t="s">
        <v>247</v>
      </c>
      <c r="D32" s="193">
        <v>1</v>
      </c>
      <c r="E32" s="193">
        <v>1</v>
      </c>
      <c r="F32" s="194">
        <v>16472.099000000002</v>
      </c>
      <c r="G32" s="195">
        <v>17478</v>
      </c>
      <c r="H32" s="196">
        <v>16578.485000000001</v>
      </c>
      <c r="I32" s="197">
        <v>17255</v>
      </c>
      <c r="J32" s="195">
        <v>17316</v>
      </c>
      <c r="K32" s="195">
        <v>17612</v>
      </c>
      <c r="L32" s="195">
        <v>17731</v>
      </c>
      <c r="M32" s="195">
        <v>17287.724999999999</v>
      </c>
      <c r="N32" s="196">
        <v>470761.62</v>
      </c>
      <c r="O32" s="165"/>
      <c r="P32" s="171">
        <f t="shared" si="1"/>
        <v>67610.214333333337</v>
      </c>
      <c r="Q32" s="171">
        <f t="shared" si="2"/>
        <v>24858.211194519114</v>
      </c>
      <c r="R32" s="171">
        <f t="shared" si="3"/>
        <v>17316</v>
      </c>
      <c r="S32" s="172" cm="1">
        <f t="array" ref="S32">ROUND(AVERAGE(SMALL((F32,G32,H32,I32,J32,K32,L32,M32,N32),{2;3;4;5;6;7;8})),0)</f>
        <v>17323</v>
      </c>
      <c r="T32" s="152"/>
      <c r="U32" s="172">
        <f t="shared" si="4"/>
        <v>18206</v>
      </c>
      <c r="V32" s="165"/>
      <c r="W32" s="165"/>
      <c r="X32" s="165"/>
      <c r="Y32" s="165"/>
      <c r="Z32" s="165"/>
      <c r="AA32" s="165"/>
    </row>
    <row r="33" spans="1:27">
      <c r="A33" s="791"/>
      <c r="B33" s="192" t="s">
        <v>253</v>
      </c>
      <c r="C33" s="193" t="s">
        <v>247</v>
      </c>
      <c r="D33" s="193">
        <v>1</v>
      </c>
      <c r="E33" s="193">
        <v>1</v>
      </c>
      <c r="F33" s="194">
        <v>10502.344999999999</v>
      </c>
      <c r="G33" s="195">
        <v>11144</v>
      </c>
      <c r="H33" s="196">
        <v>10570.174999999999</v>
      </c>
      <c r="I33" s="197">
        <v>10948</v>
      </c>
      <c r="J33" s="195">
        <v>11040</v>
      </c>
      <c r="K33" s="195">
        <v>11186</v>
      </c>
      <c r="L33" s="195">
        <v>11305</v>
      </c>
      <c r="M33" s="195">
        <v>11022.375</v>
      </c>
      <c r="N33" s="196">
        <v>549221.89</v>
      </c>
      <c r="O33" s="165"/>
      <c r="P33" s="171">
        <f t="shared" si="1"/>
        <v>70771.087222222224</v>
      </c>
      <c r="Q33" s="171">
        <f t="shared" si="2"/>
        <v>16933.33206861241</v>
      </c>
      <c r="R33" s="171">
        <f t="shared" si="3"/>
        <v>11040</v>
      </c>
      <c r="S33" s="172" cm="1">
        <f t="array" ref="S33">ROUND(AVERAGE(SMALL((F33,G33,H33,I33,J33,K33,L33,M33,N33),{2;3;4;5;6;7;8})),0)</f>
        <v>11031</v>
      </c>
      <c r="T33" s="152"/>
      <c r="U33" s="172">
        <f t="shared" si="4"/>
        <v>11594</v>
      </c>
      <c r="V33" s="165"/>
      <c r="W33" s="165"/>
      <c r="X33" s="165"/>
      <c r="Y33" s="165"/>
      <c r="Z33" s="165"/>
      <c r="AA33" s="165"/>
    </row>
    <row r="34" spans="1:27">
      <c r="A34" s="791"/>
      <c r="B34" s="192" t="s">
        <v>254</v>
      </c>
      <c r="C34" s="193" t="s">
        <v>247</v>
      </c>
      <c r="D34" s="193">
        <v>1</v>
      </c>
      <c r="E34" s="193">
        <v>1</v>
      </c>
      <c r="F34" s="194">
        <v>168590.27499999999</v>
      </c>
      <c r="G34" s="195">
        <v>178881</v>
      </c>
      <c r="H34" s="196">
        <v>169679.125</v>
      </c>
      <c r="I34" s="197">
        <v>177310</v>
      </c>
      <c r="J34" s="195">
        <v>177241</v>
      </c>
      <c r="K34" s="195">
        <v>179690</v>
      </c>
      <c r="L34" s="195">
        <v>181475</v>
      </c>
      <c r="M34" s="195">
        <v>176938.125</v>
      </c>
      <c r="N34" s="196">
        <v>627682.16</v>
      </c>
      <c r="O34" s="165"/>
      <c r="P34" s="171">
        <f t="shared" si="1"/>
        <v>226387.40944444446</v>
      </c>
      <c r="Q34" s="171">
        <f t="shared" si="2"/>
        <v>202883.70423890199</v>
      </c>
      <c r="R34" s="171">
        <f t="shared" si="3"/>
        <v>177310</v>
      </c>
      <c r="S34" s="172" cm="1">
        <f t="array" ref="S34">ROUND(AVERAGE(SMALL((F34,G34,H34,I34,J34,K34,L34,M34,N34),{2;3;4;5;6;7;8})),0)</f>
        <v>177316</v>
      </c>
      <c r="T34" s="152"/>
      <c r="U34" s="172">
        <f t="shared" si="4"/>
        <v>186359</v>
      </c>
      <c r="V34" s="165"/>
      <c r="W34" s="165"/>
      <c r="X34" s="165"/>
      <c r="Y34" s="165"/>
      <c r="Z34" s="165"/>
      <c r="AA34" s="165"/>
    </row>
    <row r="35" spans="1:27">
      <c r="A35" s="791"/>
      <c r="B35" s="192" t="s">
        <v>255</v>
      </c>
      <c r="C35" s="193" t="s">
        <v>249</v>
      </c>
      <c r="D35" s="193">
        <v>1</v>
      </c>
      <c r="E35" s="193">
        <v>1</v>
      </c>
      <c r="F35" s="194">
        <v>80333.726666666684</v>
      </c>
      <c r="G35" s="195">
        <v>85237</v>
      </c>
      <c r="H35" s="196">
        <v>80852.566666666666</v>
      </c>
      <c r="I35" s="197">
        <v>84490</v>
      </c>
      <c r="J35" s="195">
        <v>84455</v>
      </c>
      <c r="K35" s="195">
        <v>85561</v>
      </c>
      <c r="L35" s="195">
        <v>86473.333333333328</v>
      </c>
      <c r="M35" s="195">
        <v>84311.5</v>
      </c>
      <c r="N35" s="196">
        <v>784602.7</v>
      </c>
      <c r="O35" s="165"/>
      <c r="P35" s="171">
        <f t="shared" si="1"/>
        <v>161812.98074074075</v>
      </c>
      <c r="Q35" s="171">
        <f t="shared" si="2"/>
        <v>107600.95750808972</v>
      </c>
      <c r="R35" s="171">
        <f t="shared" si="3"/>
        <v>84490</v>
      </c>
      <c r="S35" s="172" cm="1">
        <f t="array" ref="S35">ROUND(AVERAGE(SMALL((F35,G35,H35,I35,J35,K35,L35,M35,N35),{2;3;4;5;6;7;8})),0)</f>
        <v>84483</v>
      </c>
      <c r="T35" s="152"/>
      <c r="U35" s="172">
        <f t="shared" si="4"/>
        <v>88792</v>
      </c>
      <c r="V35" s="165"/>
      <c r="W35" s="165"/>
      <c r="X35" s="165"/>
      <c r="Y35" s="165"/>
      <c r="Z35" s="165"/>
      <c r="AA35" s="165"/>
    </row>
    <row r="36" spans="1:27" ht="28.8">
      <c r="A36" s="791"/>
      <c r="B36" s="192" t="s">
        <v>256</v>
      </c>
      <c r="C36" s="193" t="s">
        <v>247</v>
      </c>
      <c r="D36" s="193">
        <v>1</v>
      </c>
      <c r="E36" s="193">
        <v>1</v>
      </c>
      <c r="F36" s="194">
        <v>17872.411666666667</v>
      </c>
      <c r="G36" s="195">
        <v>18964</v>
      </c>
      <c r="H36" s="196">
        <v>17987.841666666667</v>
      </c>
      <c r="I36" s="197">
        <v>18802</v>
      </c>
      <c r="J36" s="195">
        <v>18789</v>
      </c>
      <c r="K36" s="195">
        <v>19040</v>
      </c>
      <c r="L36" s="195">
        <v>19238.333333333332</v>
      </c>
      <c r="M36" s="195">
        <v>18757.375</v>
      </c>
      <c r="N36" s="196">
        <v>4558541.6869999999</v>
      </c>
      <c r="O36" s="165"/>
      <c r="P36" s="171">
        <f t="shared" si="1"/>
        <v>523110.29429629631</v>
      </c>
      <c r="Q36" s="171">
        <f t="shared" si="2"/>
        <v>34400.055223445954</v>
      </c>
      <c r="R36" s="171">
        <f t="shared" si="3"/>
        <v>18802</v>
      </c>
      <c r="S36" s="172" cm="1">
        <f t="array" ref="S36">ROUND(AVERAGE(SMALL((F36,G36,H36,I36,J36,K36,L36,M36,N36),{2;3;4;5;6;7;8})),0)</f>
        <v>18797</v>
      </c>
      <c r="T36" s="152"/>
      <c r="U36" s="172">
        <f t="shared" si="4"/>
        <v>19756</v>
      </c>
      <c r="V36" s="165"/>
      <c r="W36" s="165"/>
      <c r="X36" s="165"/>
      <c r="Y36" s="165"/>
      <c r="Z36" s="165"/>
      <c r="AA36" s="165"/>
    </row>
    <row r="37" spans="1:27">
      <c r="A37" s="791" t="s">
        <v>257</v>
      </c>
      <c r="B37" s="192" t="s">
        <v>258</v>
      </c>
      <c r="C37" s="192" t="s">
        <v>259</v>
      </c>
      <c r="D37" s="198">
        <v>1</v>
      </c>
      <c r="E37" s="193">
        <v>1</v>
      </c>
      <c r="F37" s="194">
        <v>3685.0333333333338</v>
      </c>
      <c r="G37" s="195">
        <v>3910</v>
      </c>
      <c r="H37" s="196">
        <v>3708.833333333333</v>
      </c>
      <c r="I37" s="197">
        <v>3808</v>
      </c>
      <c r="J37" s="195">
        <v>3873</v>
      </c>
      <c r="K37" s="195">
        <v>3927</v>
      </c>
      <c r="L37" s="195">
        <v>3966.6666666666665</v>
      </c>
      <c r="M37" s="195">
        <v>3867.5</v>
      </c>
      <c r="N37" s="196">
        <v>470761.62</v>
      </c>
      <c r="O37" s="165"/>
      <c r="P37" s="171">
        <f t="shared" si="1"/>
        <v>55723.072592592594</v>
      </c>
      <c r="Q37" s="171">
        <f t="shared" si="2"/>
        <v>6555.2744499848159</v>
      </c>
      <c r="R37" s="171">
        <f t="shared" si="3"/>
        <v>3873</v>
      </c>
      <c r="S37" s="172" cm="1">
        <f t="array" ref="S37">ROUND(AVERAGE(SMALL((F37,G37,H37,I37,J37,K37,L37,M37,N37),{2;3;4;5;6;7;8})),0)</f>
        <v>3866</v>
      </c>
      <c r="T37" s="152"/>
      <c r="U37" s="172">
        <f t="shared" si="4"/>
        <v>4063</v>
      </c>
      <c r="V37" s="165"/>
      <c r="W37" s="165"/>
      <c r="X37" s="165"/>
      <c r="Y37" s="165"/>
      <c r="Z37" s="165"/>
      <c r="AA37" s="165"/>
    </row>
    <row r="38" spans="1:27">
      <c r="A38" s="791"/>
      <c r="B38" s="192" t="s">
        <v>260</v>
      </c>
      <c r="C38" s="199" t="s">
        <v>259</v>
      </c>
      <c r="D38" s="193">
        <v>1</v>
      </c>
      <c r="E38" s="193">
        <v>1</v>
      </c>
      <c r="F38" s="194">
        <v>7443.7673333333341</v>
      </c>
      <c r="G38" s="195">
        <v>7899</v>
      </c>
      <c r="H38" s="196">
        <v>7491.8433333333332</v>
      </c>
      <c r="I38" s="197">
        <v>7735</v>
      </c>
      <c r="J38" s="195">
        <v>7825</v>
      </c>
      <c r="K38" s="195">
        <v>7973</v>
      </c>
      <c r="L38" s="195">
        <v>8012.666666666667</v>
      </c>
      <c r="M38" s="195">
        <v>7812.3500000000013</v>
      </c>
      <c r="N38" s="196">
        <v>470761.62</v>
      </c>
      <c r="O38" s="165"/>
      <c r="P38" s="171">
        <f t="shared" si="1"/>
        <v>59217.138592592593</v>
      </c>
      <c r="Q38" s="171">
        <f t="shared" si="2"/>
        <v>12261.460516486042</v>
      </c>
      <c r="R38" s="171">
        <f t="shared" si="3"/>
        <v>7825</v>
      </c>
      <c r="S38" s="172" cm="1">
        <f t="array" ref="S38">ROUND(AVERAGE(SMALL((F38,G38,H38,I38,J38,K38,L38,M38,N38),{2;3;4;5;6;7;8})),0)</f>
        <v>7821</v>
      </c>
      <c r="T38" s="152"/>
      <c r="U38" s="172">
        <f t="shared" si="4"/>
        <v>8220</v>
      </c>
      <c r="V38" s="165"/>
      <c r="W38" s="165"/>
      <c r="X38" s="165"/>
      <c r="Y38" s="165"/>
      <c r="Z38" s="165"/>
      <c r="AA38" s="165"/>
    </row>
    <row r="39" spans="1:27">
      <c r="A39" s="791"/>
      <c r="B39" s="192" t="s">
        <v>261</v>
      </c>
      <c r="C39" s="199" t="s">
        <v>259</v>
      </c>
      <c r="D39" s="193">
        <v>1</v>
      </c>
      <c r="E39" s="193">
        <v>1</v>
      </c>
      <c r="F39" s="194">
        <v>6522.509</v>
      </c>
      <c r="G39" s="195">
        <v>6921</v>
      </c>
      <c r="H39" s="196">
        <v>6564.6350000000002</v>
      </c>
      <c r="I39" s="197">
        <v>6783</v>
      </c>
      <c r="J39" s="195">
        <v>6856</v>
      </c>
      <c r="K39" s="195">
        <v>6902</v>
      </c>
      <c r="L39" s="195">
        <v>7021</v>
      </c>
      <c r="M39" s="195">
        <v>6845.4750000000004</v>
      </c>
      <c r="N39" s="196">
        <v>659066.26799999992</v>
      </c>
      <c r="O39" s="165"/>
      <c r="P39" s="171">
        <f t="shared" si="1"/>
        <v>79275.76522222221</v>
      </c>
      <c r="Q39" s="171">
        <f t="shared" si="2"/>
        <v>11303.722389123575</v>
      </c>
      <c r="R39" s="171">
        <f t="shared" si="3"/>
        <v>6856</v>
      </c>
      <c r="S39" s="172" cm="1">
        <f t="array" ref="S39">ROUND(AVERAGE(SMALL((F39,G39,H39,I39,J39,K39,L39,M39,N39),{2;3;4;5;6;7;8})),0)</f>
        <v>6842</v>
      </c>
      <c r="T39" s="152"/>
      <c r="U39" s="172">
        <f t="shared" si="4"/>
        <v>7191</v>
      </c>
      <c r="V39" s="165"/>
      <c r="W39" s="165"/>
      <c r="X39" s="165"/>
      <c r="Y39" s="165"/>
      <c r="Z39" s="165"/>
      <c r="AA39" s="165"/>
    </row>
    <row r="40" spans="1:27">
      <c r="A40" s="791"/>
      <c r="B40" s="192" t="s">
        <v>262</v>
      </c>
      <c r="C40" s="199" t="s">
        <v>259</v>
      </c>
      <c r="D40" s="193">
        <v>1</v>
      </c>
      <c r="E40" s="193">
        <v>1</v>
      </c>
      <c r="F40" s="194">
        <v>15219.187666666669</v>
      </c>
      <c r="G40" s="195">
        <v>16148</v>
      </c>
      <c r="H40" s="196">
        <v>15317.481666666667</v>
      </c>
      <c r="I40" s="197">
        <v>15946</v>
      </c>
      <c r="J40" s="195">
        <v>15999</v>
      </c>
      <c r="K40" s="195">
        <v>16184</v>
      </c>
      <c r="L40" s="195">
        <v>16382.333333333334</v>
      </c>
      <c r="M40" s="195">
        <v>15972.775000000001</v>
      </c>
      <c r="N40" s="196">
        <v>941523.24</v>
      </c>
      <c r="O40" s="165"/>
      <c r="P40" s="171">
        <f t="shared" si="1"/>
        <v>118743.55751851853</v>
      </c>
      <c r="Q40" s="171">
        <f t="shared" si="2"/>
        <v>25010.588689162301</v>
      </c>
      <c r="R40" s="171">
        <f t="shared" si="3"/>
        <v>15999</v>
      </c>
      <c r="S40" s="172" cm="1">
        <f t="array" ref="S40">ROUND(AVERAGE(SMALL((F40,G40,H40,I40,J40,K40,L40,M40,N40),{2;3;4;5;6;7;8})),0)</f>
        <v>15993</v>
      </c>
      <c r="T40" s="152"/>
      <c r="U40" s="172">
        <f t="shared" si="4"/>
        <v>16809</v>
      </c>
      <c r="V40" s="165"/>
      <c r="W40" s="165"/>
      <c r="X40" s="165"/>
      <c r="Y40" s="165"/>
      <c r="Z40" s="165"/>
      <c r="AA40" s="165"/>
    </row>
    <row r="41" spans="1:27">
      <c r="A41" s="791"/>
      <c r="B41" s="192" t="s">
        <v>263</v>
      </c>
      <c r="C41" s="192" t="s">
        <v>259</v>
      </c>
      <c r="D41" s="198">
        <v>1</v>
      </c>
      <c r="E41" s="193">
        <v>1</v>
      </c>
      <c r="F41" s="194">
        <v>82176.243333333347</v>
      </c>
      <c r="G41" s="195">
        <v>87192</v>
      </c>
      <c r="H41" s="196">
        <v>82706.983333333337</v>
      </c>
      <c r="I41" s="197">
        <v>86394</v>
      </c>
      <c r="J41" s="195">
        <v>86392</v>
      </c>
      <c r="K41" s="195">
        <v>87584</v>
      </c>
      <c r="L41" s="195">
        <v>88456.666666666672</v>
      </c>
      <c r="M41" s="195">
        <v>86245.250000000015</v>
      </c>
      <c r="N41" s="196">
        <v>627682.16</v>
      </c>
      <c r="O41" s="165"/>
      <c r="P41" s="171">
        <f t="shared" si="1"/>
        <v>146092.14481481479</v>
      </c>
      <c r="Q41" s="171">
        <f t="shared" si="2"/>
        <v>107106.77622622041</v>
      </c>
      <c r="R41" s="171">
        <f t="shared" si="3"/>
        <v>86394</v>
      </c>
      <c r="S41" s="172" cm="1">
        <f t="array" ref="S41">ROUND(AVERAGE(SMALL((F41,G41,H41,I41,J41,K41,L41,M41,N41),{2;3;4;5;6;7;8})),0)</f>
        <v>86424</v>
      </c>
      <c r="T41" s="152"/>
      <c r="U41" s="172">
        <f t="shared" si="4"/>
        <v>90832</v>
      </c>
      <c r="V41" s="165"/>
      <c r="W41" s="165"/>
      <c r="X41" s="165"/>
      <c r="Y41" s="165"/>
      <c r="Z41" s="165"/>
      <c r="AA41" s="165"/>
    </row>
    <row r="42" spans="1:27">
      <c r="A42" s="791"/>
      <c r="B42" s="192" t="s">
        <v>264</v>
      </c>
      <c r="C42" s="192" t="s">
        <v>259</v>
      </c>
      <c r="D42" s="198">
        <v>1</v>
      </c>
      <c r="E42" s="193">
        <v>1</v>
      </c>
      <c r="F42" s="194">
        <v>5288.0228333333343</v>
      </c>
      <c r="G42" s="195">
        <v>5611</v>
      </c>
      <c r="H42" s="196">
        <v>5322.1758333333337</v>
      </c>
      <c r="I42" s="197">
        <v>5474</v>
      </c>
      <c r="J42" s="195">
        <v>5558</v>
      </c>
      <c r="K42" s="195">
        <v>5593</v>
      </c>
      <c r="L42" s="195">
        <v>5692.166666666667</v>
      </c>
      <c r="M42" s="195">
        <v>5549.8625000000011</v>
      </c>
      <c r="N42" s="196">
        <v>549221.89</v>
      </c>
      <c r="O42" s="165"/>
      <c r="P42" s="171">
        <f t="shared" si="1"/>
        <v>65923.34642592592</v>
      </c>
      <c r="Q42" s="171">
        <f t="shared" si="2"/>
        <v>9187.0827025788567</v>
      </c>
      <c r="R42" s="171">
        <f t="shared" si="3"/>
        <v>5558</v>
      </c>
      <c r="S42" s="172" cm="1">
        <f t="array" ref="S42">ROUND(AVERAGE(SMALL((F42,G42,H42,I42,J42,K42,L42,M42,N42),{2;3;4;5;6;7;8})),0)</f>
        <v>5543</v>
      </c>
      <c r="T42" s="152"/>
      <c r="U42" s="172">
        <f t="shared" si="4"/>
        <v>5826</v>
      </c>
      <c r="V42" s="165"/>
      <c r="W42" s="165"/>
      <c r="X42" s="165"/>
      <c r="Y42" s="165"/>
      <c r="Z42" s="165"/>
      <c r="AA42" s="165"/>
    </row>
    <row r="43" spans="1:27">
      <c r="A43" s="792"/>
      <c r="B43" s="200" t="s">
        <v>265</v>
      </c>
      <c r="C43" s="200" t="s">
        <v>249</v>
      </c>
      <c r="D43" s="201">
        <v>1</v>
      </c>
      <c r="E43" s="202">
        <v>1</v>
      </c>
      <c r="F43" s="194">
        <v>79965.223333333342</v>
      </c>
      <c r="G43" s="195">
        <v>84846</v>
      </c>
      <c r="H43" s="196">
        <v>80481.683333333334</v>
      </c>
      <c r="I43" s="197">
        <v>84133</v>
      </c>
      <c r="J43" s="195">
        <v>84067</v>
      </c>
      <c r="K43" s="195">
        <v>85204</v>
      </c>
      <c r="L43" s="195">
        <v>86076.666666666672</v>
      </c>
      <c r="M43" s="195">
        <v>83924.750000000015</v>
      </c>
      <c r="N43" s="196">
        <v>784602.7</v>
      </c>
      <c r="O43" s="165"/>
      <c r="P43" s="171">
        <f t="shared" si="1"/>
        <v>161477.89148148149</v>
      </c>
      <c r="Q43" s="171">
        <f t="shared" si="2"/>
        <v>107171.30803281284</v>
      </c>
      <c r="R43" s="171">
        <f t="shared" si="3"/>
        <v>84133</v>
      </c>
      <c r="S43" s="172" cm="1">
        <f t="array" ref="S43">ROUND(AVERAGE(SMALL((F43,G43,H43,I43,J43,K43,L43,M43,N43),{2;3;4;5;6;7;8})),0)</f>
        <v>84105</v>
      </c>
      <c r="T43" s="152"/>
      <c r="U43" s="172">
        <f t="shared" si="4"/>
        <v>88394</v>
      </c>
      <c r="V43" s="165"/>
      <c r="W43" s="165"/>
      <c r="X43" s="165"/>
      <c r="Y43" s="165"/>
      <c r="Z43" s="165"/>
      <c r="AA43" s="165"/>
    </row>
    <row r="44" spans="1:27">
      <c r="A44" s="784" t="s">
        <v>266</v>
      </c>
      <c r="B44" s="784"/>
      <c r="C44" s="784"/>
      <c r="D44" s="784"/>
      <c r="E44" s="784"/>
      <c r="F44" s="784"/>
      <c r="G44" s="203"/>
      <c r="H44" s="204"/>
      <c r="I44" s="205"/>
      <c r="J44" s="203"/>
      <c r="K44" s="203"/>
      <c r="L44" s="203"/>
      <c r="M44" s="203"/>
      <c r="N44" s="204"/>
      <c r="O44" s="165"/>
      <c r="P44" s="171"/>
      <c r="Q44" s="171"/>
      <c r="R44" s="171"/>
      <c r="S44" s="172"/>
      <c r="T44" s="152"/>
      <c r="U44" s="172"/>
      <c r="V44" s="165"/>
      <c r="W44" s="165"/>
      <c r="X44" s="165"/>
      <c r="Y44" s="165"/>
      <c r="Z44" s="165"/>
      <c r="AA44" s="165"/>
    </row>
    <row r="45" spans="1:27">
      <c r="A45" s="780" t="s">
        <v>218</v>
      </c>
      <c r="B45" s="780" t="s">
        <v>240</v>
      </c>
      <c r="C45" s="780" t="s">
        <v>24</v>
      </c>
      <c r="D45" s="793" t="s">
        <v>221</v>
      </c>
      <c r="E45" s="794"/>
      <c r="F45" s="780" t="s">
        <v>222</v>
      </c>
      <c r="G45" s="790" t="s">
        <v>222</v>
      </c>
      <c r="H45" s="780" t="s">
        <v>222</v>
      </c>
      <c r="I45" s="787" t="s">
        <v>222</v>
      </c>
      <c r="J45" s="787" t="s">
        <v>222</v>
      </c>
      <c r="K45" s="787" t="s">
        <v>222</v>
      </c>
      <c r="L45" s="787" t="s">
        <v>222</v>
      </c>
      <c r="M45" s="787" t="s">
        <v>222</v>
      </c>
      <c r="N45" s="787" t="s">
        <v>222</v>
      </c>
      <c r="O45" s="165"/>
      <c r="P45" s="171"/>
      <c r="Q45" s="171"/>
      <c r="R45" s="171"/>
      <c r="S45" s="172"/>
      <c r="T45" s="152"/>
      <c r="U45" s="172"/>
      <c r="V45" s="165"/>
      <c r="W45" s="165"/>
      <c r="X45" s="165"/>
      <c r="Y45" s="165"/>
      <c r="Z45" s="165"/>
      <c r="AA45" s="165"/>
    </row>
    <row r="46" spans="1:27">
      <c r="A46" s="780"/>
      <c r="B46" s="780"/>
      <c r="C46" s="780"/>
      <c r="D46" s="789"/>
      <c r="E46" s="795"/>
      <c r="F46" s="780"/>
      <c r="G46" s="790"/>
      <c r="H46" s="780"/>
      <c r="I46" s="787"/>
      <c r="J46" s="787"/>
      <c r="K46" s="787"/>
      <c r="L46" s="787"/>
      <c r="M46" s="787"/>
      <c r="N46" s="787"/>
      <c r="O46" s="165"/>
      <c r="P46" s="171"/>
      <c r="Q46" s="171"/>
      <c r="R46" s="171"/>
      <c r="S46" s="172"/>
      <c r="T46" s="152"/>
      <c r="U46" s="172"/>
      <c r="V46" s="165"/>
      <c r="W46" s="165"/>
      <c r="X46" s="165"/>
      <c r="Y46" s="165"/>
      <c r="Z46" s="165"/>
      <c r="AA46" s="165"/>
    </row>
    <row r="47" spans="1:27" ht="72">
      <c r="A47" s="797" t="s">
        <v>266</v>
      </c>
      <c r="B47" s="206" t="s">
        <v>267</v>
      </c>
      <c r="C47" s="206" t="s">
        <v>268</v>
      </c>
      <c r="D47" s="799">
        <v>1</v>
      </c>
      <c r="E47" s="800"/>
      <c r="F47" s="167">
        <v>882012.73143000004</v>
      </c>
      <c r="G47" s="207">
        <v>935846</v>
      </c>
      <c r="H47" s="167">
        <v>887709</v>
      </c>
      <c r="I47" s="208">
        <v>928200</v>
      </c>
      <c r="J47" s="207">
        <v>927271</v>
      </c>
      <c r="K47" s="207">
        <v>939981</v>
      </c>
      <c r="L47" s="207">
        <v>949421.67</v>
      </c>
      <c r="M47" s="207">
        <v>925686.12825000007</v>
      </c>
      <c r="N47" s="167">
        <v>706142.43</v>
      </c>
      <c r="O47" s="165"/>
      <c r="P47" s="171">
        <f t="shared" si="1"/>
        <v>898029.99551999988</v>
      </c>
      <c r="Q47" s="171">
        <f t="shared" si="2"/>
        <v>894845.46788123576</v>
      </c>
      <c r="R47" s="171">
        <f t="shared" si="3"/>
        <v>927271</v>
      </c>
      <c r="S47" s="172" cm="1">
        <f t="array" ref="S47">ROUND(AVERAGE(SMALL((F47,G47,H47,I47,J47,K47,L47,M47,N47),{2;3;4;5;6;7;8})),0)</f>
        <v>918101</v>
      </c>
      <c r="T47" s="152"/>
      <c r="U47" s="172">
        <f>ROUND(S47*AA,0)</f>
        <v>964924</v>
      </c>
      <c r="V47" s="165"/>
      <c r="W47" s="165"/>
      <c r="X47" s="165"/>
      <c r="Y47" s="165"/>
      <c r="Z47" s="165"/>
      <c r="AA47" s="165"/>
    </row>
    <row r="48" spans="1:27" ht="43.2">
      <c r="A48" s="798"/>
      <c r="B48" s="209" t="s">
        <v>269</v>
      </c>
      <c r="C48" s="209" t="s">
        <v>268</v>
      </c>
      <c r="D48" s="799">
        <v>1</v>
      </c>
      <c r="E48" s="800"/>
      <c r="F48" s="167">
        <v>148322.58856999999</v>
      </c>
      <c r="G48" s="207">
        <v>157377</v>
      </c>
      <c r="H48" s="167">
        <v>149281</v>
      </c>
      <c r="I48" s="208">
        <v>156128</v>
      </c>
      <c r="J48" s="207">
        <v>155933</v>
      </c>
      <c r="K48" s="207">
        <v>158032</v>
      </c>
      <c r="L48" s="207">
        <v>159658.32999999999</v>
      </c>
      <c r="M48" s="207">
        <v>155666.87174999999</v>
      </c>
      <c r="N48" s="167">
        <v>941523.24</v>
      </c>
      <c r="O48" s="165"/>
      <c r="P48" s="171">
        <f t="shared" si="1"/>
        <v>242435.78114666665</v>
      </c>
      <c r="Q48" s="171">
        <f t="shared" si="2"/>
        <v>189405.62173824396</v>
      </c>
      <c r="R48" s="171">
        <f t="shared" si="3"/>
        <v>156128</v>
      </c>
      <c r="S48" s="172" cm="1">
        <f t="array" ref="S48">ROUND(AVERAGE(SMALL((F48,G48,H48,I48,J48,K48,L48,M48,N48),{2;3;4;5;6;7;8})),0)</f>
        <v>156011</v>
      </c>
      <c r="T48" s="152"/>
      <c r="U48" s="172">
        <f>ROUND(S48*AA,0)</f>
        <v>163968</v>
      </c>
      <c r="V48" s="165"/>
      <c r="W48" s="165"/>
      <c r="X48" s="165"/>
      <c r="Y48" s="165"/>
      <c r="Z48" s="165"/>
      <c r="AA48" s="165"/>
    </row>
    <row r="49" spans="1:27">
      <c r="A49" s="781" t="s">
        <v>270</v>
      </c>
      <c r="B49" s="796"/>
      <c r="C49" s="796"/>
      <c r="D49" s="796"/>
      <c r="E49" s="796"/>
      <c r="F49" s="796"/>
      <c r="G49" s="203"/>
      <c r="H49" s="204"/>
      <c r="I49" s="205"/>
      <c r="J49" s="203"/>
      <c r="K49" s="203"/>
      <c r="L49" s="203"/>
      <c r="M49" s="203"/>
      <c r="N49" s="204"/>
      <c r="O49" s="165"/>
      <c r="P49" s="171"/>
      <c r="Q49" s="171"/>
      <c r="R49" s="171"/>
      <c r="S49" s="172"/>
      <c r="T49" s="152"/>
      <c r="U49" s="172"/>
      <c r="V49" s="165"/>
      <c r="W49" s="165"/>
      <c r="X49" s="165"/>
      <c r="Y49" s="165"/>
      <c r="Z49" s="165"/>
      <c r="AA49" s="165"/>
    </row>
    <row r="50" spans="1:27">
      <c r="A50" s="780" t="s">
        <v>218</v>
      </c>
      <c r="B50" s="780" t="s">
        <v>240</v>
      </c>
      <c r="C50" s="780"/>
      <c r="D50" s="780"/>
      <c r="E50" s="780" t="s">
        <v>24</v>
      </c>
      <c r="F50" s="790" t="s">
        <v>222</v>
      </c>
      <c r="G50" s="790" t="s">
        <v>222</v>
      </c>
      <c r="H50" s="790" t="s">
        <v>222</v>
      </c>
      <c r="I50" s="790" t="s">
        <v>222</v>
      </c>
      <c r="J50" s="790" t="s">
        <v>222</v>
      </c>
      <c r="K50" s="790" t="s">
        <v>222</v>
      </c>
      <c r="L50" s="790" t="s">
        <v>222</v>
      </c>
      <c r="M50" s="790" t="s">
        <v>222</v>
      </c>
      <c r="N50" s="780" t="s">
        <v>222</v>
      </c>
      <c r="O50" s="165"/>
      <c r="P50" s="171"/>
      <c r="Q50" s="171"/>
      <c r="R50" s="171"/>
      <c r="S50" s="172"/>
      <c r="T50" s="152"/>
      <c r="U50" s="172"/>
      <c r="V50" s="165"/>
      <c r="W50" s="165"/>
      <c r="X50" s="165"/>
      <c r="Y50" s="165"/>
      <c r="Z50" s="165"/>
      <c r="AA50" s="165"/>
    </row>
    <row r="51" spans="1:27">
      <c r="A51" s="780"/>
      <c r="B51" s="780"/>
      <c r="C51" s="780"/>
      <c r="D51" s="780"/>
      <c r="E51" s="780"/>
      <c r="F51" s="790"/>
      <c r="G51" s="790"/>
      <c r="H51" s="790"/>
      <c r="I51" s="790"/>
      <c r="J51" s="790"/>
      <c r="K51" s="790"/>
      <c r="L51" s="790"/>
      <c r="M51" s="790"/>
      <c r="N51" s="780"/>
      <c r="O51" s="165"/>
      <c r="P51" s="171"/>
      <c r="Q51" s="171"/>
      <c r="R51" s="171"/>
      <c r="S51" s="172"/>
      <c r="T51" s="152"/>
      <c r="U51" s="172"/>
      <c r="V51" s="165"/>
      <c r="W51" s="165"/>
      <c r="X51" s="165"/>
      <c r="Y51" s="165"/>
      <c r="Z51" s="165"/>
      <c r="AA51" s="165"/>
    </row>
    <row r="52" spans="1:27">
      <c r="A52" s="801" t="s">
        <v>271</v>
      </c>
      <c r="B52" s="802" t="s">
        <v>272</v>
      </c>
      <c r="C52" s="802"/>
      <c r="D52" s="802"/>
      <c r="E52" s="210" t="s">
        <v>15</v>
      </c>
      <c r="F52" s="168">
        <v>7896.5</v>
      </c>
      <c r="G52" s="169">
        <v>8379</v>
      </c>
      <c r="H52" s="168">
        <v>7947.5</v>
      </c>
      <c r="I52" s="170">
        <v>8300</v>
      </c>
      <c r="J52" s="169">
        <v>8301</v>
      </c>
      <c r="K52" s="169">
        <v>8400</v>
      </c>
      <c r="L52" s="169">
        <v>8500</v>
      </c>
      <c r="M52" s="169">
        <v>8287.5</v>
      </c>
      <c r="N52" s="168">
        <v>8630.6296999999995</v>
      </c>
      <c r="O52" s="165"/>
      <c r="P52" s="171">
        <f t="shared" si="1"/>
        <v>8293.5699666666678</v>
      </c>
      <c r="Q52" s="171">
        <f t="shared" si="2"/>
        <v>8290.5076291896803</v>
      </c>
      <c r="R52" s="171">
        <f t="shared" si="3"/>
        <v>8301</v>
      </c>
      <c r="S52" s="172" cm="1">
        <f t="array" ref="S52">ROUND(AVERAGE(SMALL((F52,G52,H52,I52,J52,K52,L52,M52,N52),{2;3;4;5;6;7;8})),0)</f>
        <v>8302</v>
      </c>
      <c r="T52" s="152"/>
      <c r="U52" s="172">
        <f t="shared" ref="U52:U83" si="5">ROUND(S52*AA,0)</f>
        <v>8725</v>
      </c>
      <c r="V52" s="165"/>
      <c r="W52" s="165"/>
      <c r="X52" s="165"/>
      <c r="Y52" s="165"/>
      <c r="Z52" s="165"/>
      <c r="AA52" s="165"/>
    </row>
    <row r="53" spans="1:27">
      <c r="A53" s="801"/>
      <c r="B53" s="802" t="s">
        <v>273</v>
      </c>
      <c r="C53" s="802"/>
      <c r="D53" s="802"/>
      <c r="E53" s="210" t="s">
        <v>15</v>
      </c>
      <c r="F53" s="168">
        <v>7896.5</v>
      </c>
      <c r="G53" s="169">
        <v>8379</v>
      </c>
      <c r="H53" s="168">
        <v>7947.5</v>
      </c>
      <c r="I53" s="170">
        <v>8300</v>
      </c>
      <c r="J53" s="169">
        <v>8301</v>
      </c>
      <c r="K53" s="169">
        <v>8400</v>
      </c>
      <c r="L53" s="169">
        <v>8500</v>
      </c>
      <c r="M53" s="169">
        <v>8287.5</v>
      </c>
      <c r="N53" s="168">
        <v>12239.802119999998</v>
      </c>
      <c r="O53" s="165"/>
      <c r="P53" s="171">
        <f t="shared" si="1"/>
        <v>8694.5891244444429</v>
      </c>
      <c r="Q53" s="171">
        <f t="shared" si="2"/>
        <v>8618.669452552067</v>
      </c>
      <c r="R53" s="171">
        <f t="shared" si="3"/>
        <v>8301</v>
      </c>
      <c r="S53" s="172" cm="1">
        <f t="array" ref="S53">ROUND(AVERAGE(SMALL((F53,G53,H53,I53,J53,K53,L53,M53,N53),{2;3;4;5;6;7;8})),0)</f>
        <v>8302</v>
      </c>
      <c r="T53" s="152"/>
      <c r="U53" s="172">
        <f t="shared" si="5"/>
        <v>8725</v>
      </c>
      <c r="V53" s="165"/>
      <c r="W53" s="165"/>
      <c r="X53" s="165"/>
      <c r="Y53" s="165"/>
      <c r="Z53" s="165"/>
      <c r="AA53" s="165"/>
    </row>
    <row r="54" spans="1:27">
      <c r="A54" s="801"/>
      <c r="B54" s="802" t="s">
        <v>274</v>
      </c>
      <c r="C54" s="802"/>
      <c r="D54" s="802"/>
      <c r="E54" s="210" t="s">
        <v>15</v>
      </c>
      <c r="F54" s="168">
        <v>8670.6666666666679</v>
      </c>
      <c r="G54" s="169">
        <v>9200</v>
      </c>
      <c r="H54" s="168">
        <v>8726.6666666666679</v>
      </c>
      <c r="I54" s="170">
        <v>9100</v>
      </c>
      <c r="J54" s="169">
        <v>9115</v>
      </c>
      <c r="K54" s="169">
        <v>9200</v>
      </c>
      <c r="L54" s="169">
        <v>9333.3333333333339</v>
      </c>
      <c r="M54" s="169">
        <v>9100</v>
      </c>
      <c r="N54" s="168">
        <v>15692.053999999998</v>
      </c>
      <c r="O54" s="165"/>
      <c r="P54" s="171">
        <f t="shared" si="1"/>
        <v>9793.0800740740742</v>
      </c>
      <c r="Q54" s="171">
        <f t="shared" si="2"/>
        <v>9623.586432969867</v>
      </c>
      <c r="R54" s="171">
        <f t="shared" si="3"/>
        <v>9115</v>
      </c>
      <c r="S54" s="172" cm="1">
        <f t="array" ref="S54">ROUND(AVERAGE(SMALL((F54,G54,H54,I54,J54,K54,L54,M54,N54),{2;3;4;5;6;7;8})),0)</f>
        <v>9111</v>
      </c>
      <c r="T54" s="152"/>
      <c r="U54" s="172">
        <f t="shared" si="5"/>
        <v>9576</v>
      </c>
      <c r="V54" s="165"/>
      <c r="W54" s="165"/>
      <c r="X54" s="165"/>
      <c r="Y54" s="165"/>
      <c r="Z54" s="165"/>
      <c r="AA54" s="165"/>
    </row>
    <row r="55" spans="1:27">
      <c r="A55" s="801" t="s">
        <v>275</v>
      </c>
      <c r="B55" s="802" t="s">
        <v>276</v>
      </c>
      <c r="C55" s="802"/>
      <c r="D55" s="802"/>
      <c r="E55" s="210" t="s">
        <v>15</v>
      </c>
      <c r="F55" s="168">
        <v>2508.3000000000002</v>
      </c>
      <c r="G55" s="169">
        <v>2662</v>
      </c>
      <c r="H55" s="168">
        <v>2524.5</v>
      </c>
      <c r="I55" s="170">
        <v>2600</v>
      </c>
      <c r="J55" s="169">
        <v>2637</v>
      </c>
      <c r="K55" s="169">
        <v>2600</v>
      </c>
      <c r="L55" s="169">
        <v>2700</v>
      </c>
      <c r="M55" s="169">
        <v>2632.5</v>
      </c>
      <c r="N55" s="168">
        <v>15692.053999999998</v>
      </c>
      <c r="O55" s="165"/>
      <c r="P55" s="171">
        <f t="shared" si="1"/>
        <v>4061.817111111111</v>
      </c>
      <c r="Q55" s="171">
        <f t="shared" si="2"/>
        <v>3182.7572688939808</v>
      </c>
      <c r="R55" s="171">
        <f t="shared" si="3"/>
        <v>2632.5</v>
      </c>
      <c r="S55" s="172" cm="1">
        <f t="array" ref="S55">ROUND(AVERAGE(SMALL((F55,G55,H55,I55,J55,K55,L55,M55,N55),{2;3;4;5;6;7;8})),0)</f>
        <v>2622</v>
      </c>
      <c r="T55" s="152"/>
      <c r="U55" s="172">
        <f t="shared" si="5"/>
        <v>2756</v>
      </c>
      <c r="V55" s="165"/>
      <c r="W55" s="165"/>
      <c r="X55" s="165"/>
      <c r="Y55" s="165"/>
      <c r="Z55" s="165"/>
      <c r="AA55" s="165"/>
    </row>
    <row r="56" spans="1:27">
      <c r="A56" s="801"/>
      <c r="B56" s="802" t="s">
        <v>277</v>
      </c>
      <c r="C56" s="802"/>
      <c r="D56" s="802"/>
      <c r="E56" s="210" t="s">
        <v>15</v>
      </c>
      <c r="F56" s="168">
        <v>2508.3000000000002</v>
      </c>
      <c r="G56" s="169">
        <v>2662</v>
      </c>
      <c r="H56" s="168">
        <v>2524.5</v>
      </c>
      <c r="I56" s="170">
        <v>2600</v>
      </c>
      <c r="J56" s="169">
        <v>2637</v>
      </c>
      <c r="K56" s="169">
        <v>2600</v>
      </c>
      <c r="L56" s="169">
        <v>2700</v>
      </c>
      <c r="M56" s="169">
        <v>2632.5</v>
      </c>
      <c r="N56" s="168">
        <v>17261.259399999999</v>
      </c>
      <c r="O56" s="165"/>
      <c r="P56" s="171">
        <f t="shared" si="1"/>
        <v>4236.1732666666667</v>
      </c>
      <c r="Q56" s="171">
        <f t="shared" si="2"/>
        <v>3216.6418343955838</v>
      </c>
      <c r="R56" s="171">
        <f t="shared" si="3"/>
        <v>2632.5</v>
      </c>
      <c r="S56" s="172" cm="1">
        <f t="array" ref="S56">ROUND(AVERAGE(SMALL((F56,G56,H56,I56,J56,K56,L56,M56,N56),{2;3;4;5;6;7;8})),0)</f>
        <v>2622</v>
      </c>
      <c r="T56" s="152"/>
      <c r="U56" s="172">
        <f t="shared" si="5"/>
        <v>2756</v>
      </c>
      <c r="V56" s="165"/>
      <c r="W56" s="165"/>
      <c r="X56" s="165"/>
      <c r="Y56" s="165"/>
      <c r="Z56" s="165"/>
      <c r="AA56" s="165"/>
    </row>
    <row r="57" spans="1:27">
      <c r="A57" s="801"/>
      <c r="B57" s="802" t="s">
        <v>278</v>
      </c>
      <c r="C57" s="802"/>
      <c r="D57" s="802"/>
      <c r="E57" s="210" t="s">
        <v>15</v>
      </c>
      <c r="F57" s="168">
        <v>3499.2333333333331</v>
      </c>
      <c r="G57" s="169">
        <v>3713</v>
      </c>
      <c r="H57" s="168">
        <v>3521.833333333333</v>
      </c>
      <c r="I57" s="170">
        <v>3700</v>
      </c>
      <c r="J57" s="169">
        <v>3678</v>
      </c>
      <c r="K57" s="169">
        <v>3700</v>
      </c>
      <c r="L57" s="169">
        <v>3766.6666666666665</v>
      </c>
      <c r="M57" s="169">
        <v>3672.5</v>
      </c>
      <c r="N57" s="168">
        <v>15535.133459999997</v>
      </c>
      <c r="O57" s="165"/>
      <c r="P57" s="171">
        <f t="shared" si="1"/>
        <v>4976.2629770370368</v>
      </c>
      <c r="Q57" s="171">
        <f t="shared" si="2"/>
        <v>4292.8548139497825</v>
      </c>
      <c r="R57" s="171">
        <f t="shared" si="3"/>
        <v>3700</v>
      </c>
      <c r="S57" s="172" cm="1">
        <f t="array" ref="S57">ROUND(AVERAGE(SMALL((F57,G57,H57,I57,J57,K57,L57,M57,N57),{2;3;4;5;6;7;8})),0)</f>
        <v>3679</v>
      </c>
      <c r="T57" s="152"/>
      <c r="U57" s="172">
        <f t="shared" si="5"/>
        <v>3867</v>
      </c>
      <c r="V57" s="165"/>
      <c r="W57" s="165"/>
      <c r="X57" s="165"/>
      <c r="Y57" s="165"/>
      <c r="Z57" s="165"/>
      <c r="AA57" s="165"/>
    </row>
    <row r="58" spans="1:27">
      <c r="A58" s="801" t="s">
        <v>279</v>
      </c>
      <c r="B58" s="802" t="s">
        <v>280</v>
      </c>
      <c r="C58" s="802"/>
      <c r="D58" s="802"/>
      <c r="E58" s="210" t="s">
        <v>281</v>
      </c>
      <c r="F58" s="168">
        <v>6812.6666666666661</v>
      </c>
      <c r="G58" s="169">
        <v>7229</v>
      </c>
      <c r="H58" s="168">
        <v>6856.6666666666661</v>
      </c>
      <c r="I58" s="170">
        <v>7300</v>
      </c>
      <c r="J58" s="169">
        <v>7162</v>
      </c>
      <c r="K58" s="169">
        <v>7300</v>
      </c>
      <c r="L58" s="169">
        <v>7333.333333333333</v>
      </c>
      <c r="M58" s="169">
        <v>7150</v>
      </c>
      <c r="N58" s="168">
        <v>2353.8081000000002</v>
      </c>
      <c r="O58" s="165"/>
      <c r="P58" s="171">
        <f t="shared" si="1"/>
        <v>6610.8305296296294</v>
      </c>
      <c r="Q58" s="171">
        <f t="shared" si="2"/>
        <v>6312.103430419198</v>
      </c>
      <c r="R58" s="171">
        <f t="shared" si="3"/>
        <v>7162</v>
      </c>
      <c r="S58" s="172" cm="1">
        <f t="array" ref="S58">ROUND(AVERAGE(SMALL((F58,G58,H58,I58,J58,K58,L58,M58,N58),{2;3;4;5;6;7;8})),0)</f>
        <v>7116</v>
      </c>
      <c r="T58" s="152"/>
      <c r="U58" s="172">
        <f t="shared" si="5"/>
        <v>7479</v>
      </c>
      <c r="V58" s="165"/>
      <c r="W58" s="165"/>
      <c r="X58" s="165"/>
      <c r="Y58" s="165"/>
      <c r="Z58" s="165"/>
      <c r="AA58" s="165"/>
    </row>
    <row r="59" spans="1:27">
      <c r="A59" s="801"/>
      <c r="B59" s="802" t="s">
        <v>282</v>
      </c>
      <c r="C59" s="802"/>
      <c r="D59" s="802"/>
      <c r="E59" s="210" t="s">
        <v>283</v>
      </c>
      <c r="F59" s="168">
        <v>26631.333333333336</v>
      </c>
      <c r="G59" s="169">
        <v>28257</v>
      </c>
      <c r="H59" s="168">
        <v>26803.333333333336</v>
      </c>
      <c r="I59" s="170">
        <v>28000</v>
      </c>
      <c r="J59" s="169">
        <v>27997</v>
      </c>
      <c r="K59" s="169">
        <v>28400</v>
      </c>
      <c r="L59" s="169">
        <v>28666.666666666668</v>
      </c>
      <c r="M59" s="169">
        <v>27950</v>
      </c>
      <c r="N59" s="168">
        <v>28245.697199999995</v>
      </c>
      <c r="O59" s="165"/>
      <c r="P59" s="171">
        <f t="shared" si="1"/>
        <v>27883.447837037038</v>
      </c>
      <c r="Q59" s="171">
        <f t="shared" si="2"/>
        <v>27875.521051770516</v>
      </c>
      <c r="R59" s="171">
        <f t="shared" si="3"/>
        <v>28000</v>
      </c>
      <c r="S59" s="172" cm="1">
        <f t="array" ref="S59">ROUND(AVERAGE(SMALL((F59,G59,H59,I59,J59,K59,L59,M59,N59),{2;3;4;5;6;7;8})),0)</f>
        <v>27950</v>
      </c>
      <c r="T59" s="152"/>
      <c r="U59" s="172">
        <f t="shared" si="5"/>
        <v>29375</v>
      </c>
      <c r="V59" s="165"/>
      <c r="W59" s="165"/>
      <c r="X59" s="165"/>
      <c r="Y59" s="165"/>
      <c r="Z59" s="165"/>
      <c r="AA59" s="165"/>
    </row>
    <row r="60" spans="1:27">
      <c r="A60" s="801"/>
      <c r="B60" s="802" t="s">
        <v>284</v>
      </c>
      <c r="C60" s="802"/>
      <c r="D60" s="802"/>
      <c r="E60" s="210" t="s">
        <v>281</v>
      </c>
      <c r="F60" s="168">
        <v>11302.833333333332</v>
      </c>
      <c r="G60" s="169">
        <v>11993</v>
      </c>
      <c r="H60" s="168">
        <v>11375.833333333332</v>
      </c>
      <c r="I60" s="170">
        <v>12100</v>
      </c>
      <c r="J60" s="169">
        <v>11882</v>
      </c>
      <c r="K60" s="169">
        <v>12000</v>
      </c>
      <c r="L60" s="169">
        <v>12166.666666666666</v>
      </c>
      <c r="M60" s="169">
        <v>11862.5</v>
      </c>
      <c r="N60" s="168">
        <v>7846.0269999999991</v>
      </c>
      <c r="O60" s="165"/>
      <c r="P60" s="171">
        <f t="shared" si="1"/>
        <v>11392.095592592592</v>
      </c>
      <c r="Q60" s="171">
        <f t="shared" si="2"/>
        <v>11303.603323217269</v>
      </c>
      <c r="R60" s="171">
        <f t="shared" si="3"/>
        <v>11882</v>
      </c>
      <c r="S60" s="172" cm="1">
        <f t="array" ref="S60">ROUND(AVERAGE(SMALL((F60,G60,H60,I60,J60,K60,L60,M60,N60),{2;3;4;5;6;7;8})),0)</f>
        <v>11788</v>
      </c>
      <c r="T60" s="152"/>
      <c r="U60" s="172">
        <f t="shared" si="5"/>
        <v>12389</v>
      </c>
      <c r="V60" s="165"/>
      <c r="W60" s="165"/>
      <c r="X60" s="165"/>
      <c r="Y60" s="165"/>
      <c r="Z60" s="165"/>
      <c r="AA60" s="165"/>
    </row>
    <row r="61" spans="1:27">
      <c r="A61" s="801"/>
      <c r="B61" s="802" t="s">
        <v>285</v>
      </c>
      <c r="C61" s="802"/>
      <c r="D61" s="802"/>
      <c r="E61" s="210" t="s">
        <v>283</v>
      </c>
      <c r="F61" s="168">
        <v>26631.333333333336</v>
      </c>
      <c r="G61" s="169">
        <v>28257</v>
      </c>
      <c r="H61" s="168">
        <v>26803.333333333336</v>
      </c>
      <c r="I61" s="170">
        <v>28600</v>
      </c>
      <c r="J61" s="169">
        <v>27997</v>
      </c>
      <c r="K61" s="169">
        <v>28400</v>
      </c>
      <c r="L61" s="169">
        <v>28666.666666666668</v>
      </c>
      <c r="M61" s="169">
        <v>27950</v>
      </c>
      <c r="N61" s="168">
        <v>40799.340399999994</v>
      </c>
      <c r="O61" s="165"/>
      <c r="P61" s="171">
        <f t="shared" si="1"/>
        <v>29344.963748148151</v>
      </c>
      <c r="Q61" s="171">
        <f t="shared" si="2"/>
        <v>29106.544092494245</v>
      </c>
      <c r="R61" s="171">
        <f t="shared" si="3"/>
        <v>28257</v>
      </c>
      <c r="S61" s="172" cm="1">
        <f t="array" ref="S61">ROUND(AVERAGE(SMALL((F61,G61,H61,I61,J61,K61,L61,M61,N61),{2;3;4;5;6;7;8})),0)</f>
        <v>28096</v>
      </c>
      <c r="T61" s="152"/>
      <c r="U61" s="172">
        <f t="shared" si="5"/>
        <v>29529</v>
      </c>
      <c r="V61" s="165"/>
      <c r="W61" s="165"/>
      <c r="X61" s="165"/>
      <c r="Y61" s="165"/>
      <c r="Z61" s="165"/>
      <c r="AA61" s="165"/>
    </row>
    <row r="62" spans="1:27">
      <c r="A62" s="801"/>
      <c r="B62" s="802" t="s">
        <v>286</v>
      </c>
      <c r="C62" s="802"/>
      <c r="D62" s="802"/>
      <c r="E62" s="210" t="s">
        <v>281</v>
      </c>
      <c r="F62" s="168">
        <v>16951.153333333335</v>
      </c>
      <c r="G62" s="169">
        <v>17987</v>
      </c>
      <c r="H62" s="168">
        <v>17060.633333333335</v>
      </c>
      <c r="I62" s="170">
        <v>17731</v>
      </c>
      <c r="J62" s="169">
        <v>17821</v>
      </c>
      <c r="K62" s="169">
        <v>18088</v>
      </c>
      <c r="L62" s="169">
        <v>18246.666666666668</v>
      </c>
      <c r="M62" s="169">
        <v>17790.500000000004</v>
      </c>
      <c r="N62" s="168">
        <v>20242.749660000001</v>
      </c>
      <c r="O62" s="165"/>
      <c r="P62" s="171">
        <f t="shared" si="1"/>
        <v>17990.966999259261</v>
      </c>
      <c r="Q62" s="171">
        <f t="shared" si="2"/>
        <v>17969.620656742274</v>
      </c>
      <c r="R62" s="171">
        <f t="shared" si="3"/>
        <v>17821</v>
      </c>
      <c r="S62" s="172" cm="1">
        <f t="array" ref="S62">ROUND(AVERAGE(SMALL((F62,G62,H62,I62,J62,K62,L62,M62,N62),{2;3;4;5;6;7;8})),0)</f>
        <v>17818</v>
      </c>
      <c r="T62" s="152"/>
      <c r="U62" s="172">
        <f t="shared" si="5"/>
        <v>18727</v>
      </c>
      <c r="V62" s="165"/>
      <c r="W62" s="165"/>
      <c r="X62" s="165"/>
      <c r="Y62" s="165"/>
      <c r="Z62" s="165"/>
      <c r="AA62" s="165"/>
    </row>
    <row r="63" spans="1:27">
      <c r="A63" s="801"/>
      <c r="B63" s="802" t="s">
        <v>287</v>
      </c>
      <c r="C63" s="802"/>
      <c r="D63" s="802"/>
      <c r="E63" s="210" t="s">
        <v>281</v>
      </c>
      <c r="F63" s="168">
        <v>16951.153333333335</v>
      </c>
      <c r="G63" s="169">
        <v>17987</v>
      </c>
      <c r="H63" s="168">
        <v>17060.633333333335</v>
      </c>
      <c r="I63" s="170">
        <v>17731</v>
      </c>
      <c r="J63" s="169">
        <v>17821</v>
      </c>
      <c r="K63" s="169">
        <v>18088</v>
      </c>
      <c r="L63" s="169">
        <v>18246.666666666668</v>
      </c>
      <c r="M63" s="169">
        <v>17790.500000000004</v>
      </c>
      <c r="N63" s="168">
        <v>20242.749660000001</v>
      </c>
      <c r="O63" s="165"/>
      <c r="P63" s="171">
        <f t="shared" si="1"/>
        <v>17990.966999259261</v>
      </c>
      <c r="Q63" s="171">
        <f t="shared" si="2"/>
        <v>17969.620656742274</v>
      </c>
      <c r="R63" s="171">
        <f t="shared" si="3"/>
        <v>17821</v>
      </c>
      <c r="S63" s="172" cm="1">
        <f t="array" ref="S63">ROUND(AVERAGE(SMALL((F63,G63,H63,I63,J63,K63,L63,M63,N63),{2;3;4;5;6;7;8})),0)</f>
        <v>17818</v>
      </c>
      <c r="T63" s="152"/>
      <c r="U63" s="172">
        <f t="shared" si="5"/>
        <v>18727</v>
      </c>
      <c r="V63" s="165"/>
      <c r="W63" s="165"/>
      <c r="X63" s="165"/>
      <c r="Y63" s="165"/>
      <c r="Z63" s="165"/>
      <c r="AA63" s="165"/>
    </row>
    <row r="64" spans="1:27">
      <c r="A64" s="801"/>
      <c r="B64" s="802" t="s">
        <v>288</v>
      </c>
      <c r="C64" s="802"/>
      <c r="D64" s="802"/>
      <c r="E64" s="210" t="s">
        <v>281</v>
      </c>
      <c r="F64" s="168">
        <v>9754.5</v>
      </c>
      <c r="G64" s="169">
        <v>10350</v>
      </c>
      <c r="H64" s="168">
        <v>9817.5</v>
      </c>
      <c r="I64" s="170">
        <v>10200</v>
      </c>
      <c r="J64" s="169">
        <v>10255</v>
      </c>
      <c r="K64" s="169">
        <v>10400</v>
      </c>
      <c r="L64" s="169">
        <v>10500</v>
      </c>
      <c r="M64" s="169">
        <v>10237.5</v>
      </c>
      <c r="N64" s="168">
        <v>12553.643199999999</v>
      </c>
      <c r="O64" s="165"/>
      <c r="P64" s="171">
        <f t="shared" si="1"/>
        <v>10452.01591111111</v>
      </c>
      <c r="Q64" s="171">
        <f t="shared" si="2"/>
        <v>10425.490423908483</v>
      </c>
      <c r="R64" s="171">
        <f t="shared" si="3"/>
        <v>10255</v>
      </c>
      <c r="S64" s="172" cm="1">
        <f t="array" ref="S64">ROUND(AVERAGE(SMALL((F64,G64,H64,I64,J64,K64,L64,M64,N64),{2;3;4;5;6;7;8})),0)</f>
        <v>10251</v>
      </c>
      <c r="T64" s="152"/>
      <c r="U64" s="172">
        <f t="shared" si="5"/>
        <v>10774</v>
      </c>
      <c r="V64" s="165"/>
      <c r="W64" s="165"/>
      <c r="X64" s="165"/>
      <c r="Y64" s="165"/>
      <c r="Z64" s="165"/>
      <c r="AA64" s="165"/>
    </row>
    <row r="65" spans="1:27">
      <c r="A65" s="801"/>
      <c r="B65" s="802" t="s">
        <v>289</v>
      </c>
      <c r="C65" s="802"/>
      <c r="D65" s="802"/>
      <c r="E65" s="210" t="s">
        <v>283</v>
      </c>
      <c r="F65" s="168">
        <v>43043.666666666672</v>
      </c>
      <c r="G65" s="169">
        <v>45671</v>
      </c>
      <c r="H65" s="168">
        <v>43321.666666666672</v>
      </c>
      <c r="I65" s="170">
        <v>45300</v>
      </c>
      <c r="J65" s="169">
        <v>45252</v>
      </c>
      <c r="K65" s="169">
        <v>45900</v>
      </c>
      <c r="L65" s="169">
        <v>46333.333333333336</v>
      </c>
      <c r="M65" s="169">
        <v>45175</v>
      </c>
      <c r="N65" s="168">
        <v>54922.188999999998</v>
      </c>
      <c r="O65" s="165"/>
      <c r="P65" s="171">
        <f t="shared" si="1"/>
        <v>46102.095074074081</v>
      </c>
      <c r="Q65" s="171">
        <f t="shared" si="2"/>
        <v>45994.382672089283</v>
      </c>
      <c r="R65" s="171">
        <f t="shared" si="3"/>
        <v>45300</v>
      </c>
      <c r="S65" s="172" cm="1">
        <f t="array" ref="S65">ROUND(AVERAGE(SMALL((F65,G65,H65,I65,J65,K65,L65,M65,N65),{2;3;4;5;6;7;8})),0)</f>
        <v>45279</v>
      </c>
      <c r="T65" s="152"/>
      <c r="U65" s="172">
        <f t="shared" si="5"/>
        <v>47588</v>
      </c>
      <c r="V65" s="165"/>
      <c r="W65" s="165"/>
      <c r="X65" s="165"/>
      <c r="Y65" s="165"/>
      <c r="Z65" s="165"/>
      <c r="AA65" s="165"/>
    </row>
    <row r="66" spans="1:27">
      <c r="A66" s="801"/>
      <c r="B66" s="802" t="s">
        <v>290</v>
      </c>
      <c r="C66" s="802"/>
      <c r="D66" s="802"/>
      <c r="E66" s="210" t="s">
        <v>281</v>
      </c>
      <c r="F66" s="168">
        <v>8670.6666666666679</v>
      </c>
      <c r="G66" s="169">
        <v>9200</v>
      </c>
      <c r="H66" s="168">
        <v>8726.6666666666679</v>
      </c>
      <c r="I66" s="170">
        <v>9300</v>
      </c>
      <c r="J66" s="169">
        <v>9115</v>
      </c>
      <c r="K66" s="169">
        <v>9200</v>
      </c>
      <c r="L66" s="169">
        <v>9333.3333333333339</v>
      </c>
      <c r="M66" s="169">
        <v>9100</v>
      </c>
      <c r="N66" s="168">
        <v>15692.053999999998</v>
      </c>
      <c r="O66" s="165"/>
      <c r="P66" s="171">
        <f t="shared" si="1"/>
        <v>9815.3022962962968</v>
      </c>
      <c r="Q66" s="171">
        <f t="shared" si="2"/>
        <v>9646.8608253124767</v>
      </c>
      <c r="R66" s="171">
        <f t="shared" si="3"/>
        <v>9200</v>
      </c>
      <c r="S66" s="172" cm="1">
        <f t="array" ref="S66">ROUND(AVERAGE(SMALL((F66,G66,H66,I66,J66,K66,L66,M66,N66),{2;3;4;5;6;7;8})),0)</f>
        <v>9139</v>
      </c>
      <c r="T66" s="152"/>
      <c r="U66" s="172">
        <f t="shared" si="5"/>
        <v>9605</v>
      </c>
      <c r="V66" s="165"/>
      <c r="W66" s="165"/>
      <c r="X66" s="165"/>
      <c r="Y66" s="165"/>
      <c r="Z66" s="165"/>
      <c r="AA66" s="165"/>
    </row>
    <row r="67" spans="1:27">
      <c r="A67" s="801"/>
      <c r="B67" s="802" t="s">
        <v>291</v>
      </c>
      <c r="C67" s="802"/>
      <c r="D67" s="802"/>
      <c r="E67" s="210" t="s">
        <v>281</v>
      </c>
      <c r="F67" s="168">
        <v>92690.5</v>
      </c>
      <c r="G67" s="169">
        <v>97162</v>
      </c>
      <c r="H67" s="168">
        <v>92164.508333333331</v>
      </c>
      <c r="I67" s="170">
        <v>96390</v>
      </c>
      <c r="J67" s="169">
        <v>96271</v>
      </c>
      <c r="K67" s="169">
        <v>97580</v>
      </c>
      <c r="L67" s="169">
        <v>98571.666666666672</v>
      </c>
      <c r="M67" s="169">
        <v>96107.375000000015</v>
      </c>
      <c r="N67" s="168">
        <v>111413.5834</v>
      </c>
      <c r="O67" s="165"/>
      <c r="P67" s="171">
        <f t="shared" si="1"/>
        <v>97594.51482222222</v>
      </c>
      <c r="Q67" s="171">
        <f t="shared" si="2"/>
        <v>97459.824282889531</v>
      </c>
      <c r="R67" s="171">
        <f t="shared" si="3"/>
        <v>96390</v>
      </c>
      <c r="S67" s="172" cm="1">
        <f t="array" ref="S67">ROUND(AVERAGE(SMALL((F67,G67,H67,I67,J67,K67,L67,M67,N67),{2;3;4;5;6;7;8})),0)</f>
        <v>96396</v>
      </c>
      <c r="T67" s="152"/>
      <c r="U67" s="172">
        <f t="shared" si="5"/>
        <v>101312</v>
      </c>
      <c r="V67" s="165"/>
      <c r="W67" s="165"/>
      <c r="X67" s="165"/>
      <c r="Y67" s="165"/>
      <c r="Z67" s="165"/>
      <c r="AA67" s="165"/>
    </row>
    <row r="68" spans="1:27">
      <c r="A68" s="801"/>
      <c r="B68" s="802" t="s">
        <v>292</v>
      </c>
      <c r="C68" s="802"/>
      <c r="D68" s="802"/>
      <c r="E68" s="210" t="s">
        <v>15</v>
      </c>
      <c r="F68" s="168">
        <v>93007.55</v>
      </c>
      <c r="G68" s="169">
        <v>97496</v>
      </c>
      <c r="H68" s="168">
        <v>92479.759166666656</v>
      </c>
      <c r="I68" s="170">
        <v>96628</v>
      </c>
      <c r="J68" s="169">
        <v>96600</v>
      </c>
      <c r="K68" s="169">
        <v>97937</v>
      </c>
      <c r="L68" s="169">
        <v>98908.833333333328</v>
      </c>
      <c r="M68" s="169">
        <v>96436.112500000003</v>
      </c>
      <c r="N68" s="168">
        <v>28245.697199999995</v>
      </c>
      <c r="O68" s="165"/>
      <c r="P68" s="171">
        <f t="shared" si="1"/>
        <v>88637.661355555552</v>
      </c>
      <c r="Q68" s="171">
        <f t="shared" si="2"/>
        <v>83924.646367354682</v>
      </c>
      <c r="R68" s="171">
        <f t="shared" si="3"/>
        <v>96600</v>
      </c>
      <c r="S68" s="172" cm="1">
        <f t="array" ref="S68">ROUND(AVERAGE(SMALL((F68,G68,H68,I68,J68,K68,L68,M68,N68),{2;3;4;5;6;7;8})),0)</f>
        <v>95798</v>
      </c>
      <c r="T68" s="152"/>
      <c r="U68" s="172">
        <f t="shared" si="5"/>
        <v>100684</v>
      </c>
      <c r="V68" s="165"/>
      <c r="W68" s="165"/>
      <c r="X68" s="165"/>
      <c r="Y68" s="165"/>
      <c r="Z68" s="165"/>
      <c r="AA68" s="165"/>
    </row>
    <row r="69" spans="1:27">
      <c r="A69" s="801" t="s">
        <v>293</v>
      </c>
      <c r="B69" s="802" t="s">
        <v>294</v>
      </c>
      <c r="C69" s="802"/>
      <c r="D69" s="802"/>
      <c r="E69" s="206" t="s">
        <v>15</v>
      </c>
      <c r="F69" s="168">
        <v>20328.500000000004</v>
      </c>
      <c r="G69" s="169">
        <v>21309</v>
      </c>
      <c r="H69" s="168">
        <v>20213.141666666666</v>
      </c>
      <c r="I69" s="170">
        <v>21063</v>
      </c>
      <c r="J69" s="169">
        <v>21112</v>
      </c>
      <c r="K69" s="169">
        <v>21420</v>
      </c>
      <c r="L69" s="169">
        <v>21618.333333333332</v>
      </c>
      <c r="M69" s="169">
        <v>21077.875</v>
      </c>
      <c r="N69" s="168">
        <v>34522.518799999998</v>
      </c>
      <c r="O69" s="165"/>
      <c r="P69" s="171">
        <f t="shared" si="1"/>
        <v>22518.263200000001</v>
      </c>
      <c r="Q69" s="171">
        <f t="shared" si="2"/>
        <v>22204.237655945486</v>
      </c>
      <c r="R69" s="171">
        <f t="shared" si="3"/>
        <v>21112</v>
      </c>
      <c r="S69" s="172" cm="1">
        <f t="array" ref="S69">ROUND(AVERAGE(SMALL((F69,G69,H69,I69,J69,K69,L69,M69,N69),{2;3;4;5;6;7;8})),0)</f>
        <v>21133</v>
      </c>
      <c r="T69" s="152"/>
      <c r="U69" s="172">
        <f t="shared" si="5"/>
        <v>22211</v>
      </c>
      <c r="V69" s="165"/>
      <c r="W69" s="165"/>
      <c r="X69" s="165"/>
      <c r="Y69" s="165"/>
      <c r="Z69" s="165"/>
      <c r="AA69" s="165"/>
    </row>
    <row r="70" spans="1:27">
      <c r="A70" s="801"/>
      <c r="B70" s="802" t="s">
        <v>295</v>
      </c>
      <c r="C70" s="802"/>
      <c r="D70" s="802"/>
      <c r="E70" s="206" t="s">
        <v>15</v>
      </c>
      <c r="F70" s="168">
        <v>10817</v>
      </c>
      <c r="G70" s="169">
        <v>11340</v>
      </c>
      <c r="H70" s="168">
        <v>10755.616666666667</v>
      </c>
      <c r="I70" s="170">
        <v>11186</v>
      </c>
      <c r="J70" s="169">
        <v>11234</v>
      </c>
      <c r="K70" s="169">
        <v>11424</v>
      </c>
      <c r="L70" s="169">
        <v>11503.333333333334</v>
      </c>
      <c r="M70" s="169">
        <v>11215.750000000002</v>
      </c>
      <c r="N70" s="168">
        <v>14122.848599999998</v>
      </c>
      <c r="O70" s="165"/>
      <c r="P70" s="171">
        <f t="shared" si="1"/>
        <v>11510.949844444443</v>
      </c>
      <c r="Q70" s="171">
        <f t="shared" si="2"/>
        <v>11475.53640900272</v>
      </c>
      <c r="R70" s="171">
        <f t="shared" si="3"/>
        <v>11234</v>
      </c>
      <c r="S70" s="172" cm="1">
        <f t="array" ref="S70">ROUND(AVERAGE(SMALL((F70,G70,H70,I70,J70,K70,L70,M70,N70),{2;3;4;5;6;7;8})),0)</f>
        <v>11246</v>
      </c>
      <c r="T70" s="152"/>
      <c r="U70" s="172">
        <f t="shared" si="5"/>
        <v>11820</v>
      </c>
      <c r="V70" s="165"/>
      <c r="W70" s="165"/>
      <c r="X70" s="165"/>
      <c r="Y70" s="165"/>
      <c r="Z70" s="165"/>
      <c r="AA70" s="165"/>
    </row>
    <row r="71" spans="1:27">
      <c r="A71" s="801"/>
      <c r="B71" s="802" t="s">
        <v>296</v>
      </c>
      <c r="C71" s="802"/>
      <c r="D71" s="802"/>
      <c r="E71" s="206" t="s">
        <v>15</v>
      </c>
      <c r="F71" s="168">
        <v>33197.000000000007</v>
      </c>
      <c r="G71" s="169">
        <v>34799</v>
      </c>
      <c r="H71" s="168">
        <v>33008.616666666669</v>
      </c>
      <c r="I71" s="170">
        <v>34510</v>
      </c>
      <c r="J71" s="169">
        <v>34479</v>
      </c>
      <c r="K71" s="169">
        <v>34986</v>
      </c>
      <c r="L71" s="169">
        <v>35303.333333333336</v>
      </c>
      <c r="M71" s="169">
        <v>34420.750000000007</v>
      </c>
      <c r="N71" s="168">
        <v>56491.39439999999</v>
      </c>
      <c r="O71" s="165"/>
      <c r="P71" s="171">
        <f t="shared" si="1"/>
        <v>36799.454933333334</v>
      </c>
      <c r="Q71" s="171">
        <f t="shared" si="2"/>
        <v>36282.781643727409</v>
      </c>
      <c r="R71" s="171">
        <f t="shared" si="3"/>
        <v>34510</v>
      </c>
      <c r="S71" s="172" cm="1">
        <f t="array" ref="S71">ROUND(AVERAGE(SMALL((F71,G71,H71,I71,J71,K71,L71,M71,N71),{2;3;4;5;6;7;8})),0)</f>
        <v>34528</v>
      </c>
      <c r="T71" s="152"/>
      <c r="U71" s="172">
        <f t="shared" si="5"/>
        <v>36289</v>
      </c>
      <c r="V71" s="165"/>
      <c r="W71" s="165"/>
      <c r="X71" s="165"/>
      <c r="Y71" s="165"/>
      <c r="Z71" s="165"/>
      <c r="AA71" s="165"/>
    </row>
    <row r="72" spans="1:27">
      <c r="A72" s="801"/>
      <c r="B72" s="802" t="s">
        <v>297</v>
      </c>
      <c r="C72" s="802"/>
      <c r="D72" s="802"/>
      <c r="E72" s="206" t="s">
        <v>15</v>
      </c>
      <c r="F72" s="168">
        <v>68893.100000000006</v>
      </c>
      <c r="G72" s="169">
        <v>72218</v>
      </c>
      <c r="H72" s="168">
        <v>68502.151666666658</v>
      </c>
      <c r="I72" s="170">
        <v>71400</v>
      </c>
      <c r="J72" s="169">
        <v>71554</v>
      </c>
      <c r="K72" s="169">
        <v>72590</v>
      </c>
      <c r="L72" s="169">
        <v>73264.333333333328</v>
      </c>
      <c r="M72" s="169">
        <v>71432.725000000006</v>
      </c>
      <c r="N72" s="168">
        <v>47076.161999999997</v>
      </c>
      <c r="O72" s="165"/>
      <c r="P72" s="171">
        <f t="shared" si="1"/>
        <v>68547.830222222212</v>
      </c>
      <c r="Q72" s="171">
        <f t="shared" si="2"/>
        <v>68012.961817517586</v>
      </c>
      <c r="R72" s="171">
        <f t="shared" si="3"/>
        <v>71432.725000000006</v>
      </c>
      <c r="S72" s="172" cm="1">
        <f t="array" ref="S72">ROUND(AVERAGE(SMALL((F72,G72,H72,I72,J72,K72,L72,M72,N72),{2;3;4;5;6;7;8})),0)</f>
        <v>70941</v>
      </c>
      <c r="T72" s="152"/>
      <c r="U72" s="172">
        <f t="shared" si="5"/>
        <v>74559</v>
      </c>
      <c r="V72" s="165"/>
      <c r="W72" s="165"/>
      <c r="X72" s="165"/>
      <c r="Y72" s="165"/>
      <c r="Z72" s="165"/>
      <c r="AA72" s="165"/>
    </row>
    <row r="73" spans="1:27">
      <c r="A73" s="801"/>
      <c r="B73" s="802" t="s">
        <v>298</v>
      </c>
      <c r="C73" s="802"/>
      <c r="D73" s="802"/>
      <c r="E73" s="206" t="s">
        <v>15</v>
      </c>
      <c r="F73" s="168">
        <v>9138.5000000000018</v>
      </c>
      <c r="G73" s="169">
        <v>9580</v>
      </c>
      <c r="H73" s="168">
        <v>9086.6416666666664</v>
      </c>
      <c r="I73" s="170">
        <v>9401</v>
      </c>
      <c r="J73" s="169">
        <v>9491</v>
      </c>
      <c r="K73" s="169">
        <v>9639</v>
      </c>
      <c r="L73" s="169">
        <v>9718.3333333333339</v>
      </c>
      <c r="M73" s="169">
        <v>9475.3750000000018</v>
      </c>
      <c r="N73" s="168">
        <v>9415.2324000000008</v>
      </c>
      <c r="O73" s="165"/>
      <c r="P73" s="171">
        <f t="shared" si="1"/>
        <v>9438.3424888888876</v>
      </c>
      <c r="Q73" s="171">
        <f t="shared" si="2"/>
        <v>9436.21651568993</v>
      </c>
      <c r="R73" s="171">
        <f t="shared" si="3"/>
        <v>9475.3750000000018</v>
      </c>
      <c r="S73" s="172" cm="1">
        <f t="array" ref="S73">ROUND(AVERAGE(SMALL((F73,G73,H73,I73,J73,K73,L73,M73,N73),{2;3;4;5;6;7;8})),0)</f>
        <v>9449</v>
      </c>
      <c r="T73" s="152"/>
      <c r="U73" s="172">
        <f t="shared" si="5"/>
        <v>9931</v>
      </c>
      <c r="V73" s="165"/>
      <c r="W73" s="165"/>
      <c r="X73" s="165"/>
      <c r="Y73" s="165"/>
      <c r="Z73" s="165"/>
      <c r="AA73" s="165"/>
    </row>
    <row r="74" spans="1:27">
      <c r="A74" s="801"/>
      <c r="B74" s="802" t="s">
        <v>299</v>
      </c>
      <c r="C74" s="802"/>
      <c r="D74" s="802"/>
      <c r="E74" s="206" t="s">
        <v>15</v>
      </c>
      <c r="F74" s="168">
        <v>18277.000000000004</v>
      </c>
      <c r="G74" s="169">
        <v>19159</v>
      </c>
      <c r="H74" s="168">
        <v>18173.283333333333</v>
      </c>
      <c r="I74" s="170">
        <v>18921</v>
      </c>
      <c r="J74" s="169">
        <v>18982</v>
      </c>
      <c r="K74" s="169">
        <v>19278</v>
      </c>
      <c r="L74" s="169">
        <v>19436.666666666668</v>
      </c>
      <c r="M74" s="169">
        <v>18950.750000000004</v>
      </c>
      <c r="N74" s="168">
        <v>21968.875599999999</v>
      </c>
      <c r="O74" s="165"/>
      <c r="P74" s="171">
        <f t="shared" ref="P74:P122" si="6">+AVERAGE(F74:N74)</f>
        <v>19238.508399999999</v>
      </c>
      <c r="Q74" s="171">
        <f t="shared" ref="Q74:Q122" si="7">+GEOMEAN(F74:N74)</f>
        <v>19211.813194753842</v>
      </c>
      <c r="R74" s="171">
        <f t="shared" ref="R74:R122" si="8">+MEDIAN(F74:N74)</f>
        <v>18982</v>
      </c>
      <c r="S74" s="172" cm="1">
        <f t="array" ref="S74">ROUND(AVERAGE(SMALL((F74,G74,H74,I74,J74,K74,L74,M74,N74),{2;3;4;5;6;7;8})),0)</f>
        <v>19001</v>
      </c>
      <c r="T74" s="152"/>
      <c r="U74" s="172">
        <f t="shared" si="5"/>
        <v>19970</v>
      </c>
      <c r="V74" s="165"/>
      <c r="W74" s="165"/>
      <c r="X74" s="165"/>
      <c r="Y74" s="165"/>
      <c r="Z74" s="165"/>
      <c r="AA74" s="165"/>
    </row>
    <row r="75" spans="1:27">
      <c r="A75" s="801"/>
      <c r="B75" s="802" t="s">
        <v>300</v>
      </c>
      <c r="C75" s="802"/>
      <c r="D75" s="802"/>
      <c r="E75" s="206" t="s">
        <v>15</v>
      </c>
      <c r="F75" s="168">
        <v>18948.400000000001</v>
      </c>
      <c r="G75" s="169">
        <v>19863</v>
      </c>
      <c r="H75" s="168">
        <v>18840.873333333333</v>
      </c>
      <c r="I75" s="170">
        <v>19635</v>
      </c>
      <c r="J75" s="169">
        <v>19680</v>
      </c>
      <c r="K75" s="169">
        <v>19992</v>
      </c>
      <c r="L75" s="169">
        <v>20150.666666666668</v>
      </c>
      <c r="M75" s="169">
        <v>19646.900000000005</v>
      </c>
      <c r="N75" s="168">
        <v>149074.51300000001</v>
      </c>
      <c r="O75" s="165"/>
      <c r="P75" s="171">
        <f t="shared" si="6"/>
        <v>33981.261444444448</v>
      </c>
      <c r="Q75" s="171">
        <f t="shared" si="7"/>
        <v>24544.687176205476</v>
      </c>
      <c r="R75" s="171">
        <f t="shared" si="8"/>
        <v>19680</v>
      </c>
      <c r="S75" s="172" cm="1">
        <f t="array" ref="S75">ROUND(AVERAGE(SMALL((F75,G75,H75,I75,J75,K75,L75,M75,N75),{2;3;4;5;6;7;8})),0)</f>
        <v>19702</v>
      </c>
      <c r="T75" s="152"/>
      <c r="U75" s="172">
        <f t="shared" si="5"/>
        <v>20707</v>
      </c>
      <c r="V75" s="165"/>
      <c r="W75" s="165"/>
      <c r="X75" s="165"/>
      <c r="Y75" s="165"/>
      <c r="Z75" s="165"/>
      <c r="AA75" s="165"/>
    </row>
    <row r="76" spans="1:27">
      <c r="A76" s="801"/>
      <c r="B76" s="802" t="s">
        <v>301</v>
      </c>
      <c r="C76" s="802"/>
      <c r="D76" s="802"/>
      <c r="E76" s="206" t="s">
        <v>15</v>
      </c>
      <c r="F76" s="168">
        <v>24151.75</v>
      </c>
      <c r="G76" s="169">
        <v>25317</v>
      </c>
      <c r="H76" s="168">
        <v>24014.695833333335</v>
      </c>
      <c r="I76" s="170">
        <v>25109</v>
      </c>
      <c r="J76" s="169">
        <v>25084</v>
      </c>
      <c r="K76" s="169">
        <v>25466</v>
      </c>
      <c r="L76" s="169">
        <v>25684.166666666668</v>
      </c>
      <c r="M76" s="169">
        <v>25042.062500000004</v>
      </c>
      <c r="N76" s="168">
        <v>47076.161999999997</v>
      </c>
      <c r="O76" s="165"/>
      <c r="P76" s="171">
        <f t="shared" si="6"/>
        <v>27438.315222222223</v>
      </c>
      <c r="Q76" s="171">
        <f t="shared" si="7"/>
        <v>26799.64590749428</v>
      </c>
      <c r="R76" s="171">
        <f t="shared" si="8"/>
        <v>25109</v>
      </c>
      <c r="S76" s="172" cm="1">
        <f t="array" ref="S76">ROUND(AVERAGE(SMALL((F76,G76,H76,I76,J76,K76,L76,M76,N76),{2;3;4;5;6;7;8})),0)</f>
        <v>25122</v>
      </c>
      <c r="T76" s="152"/>
      <c r="U76" s="172">
        <f t="shared" si="5"/>
        <v>26403</v>
      </c>
      <c r="V76" s="165"/>
      <c r="W76" s="165"/>
      <c r="X76" s="165"/>
      <c r="Y76" s="165"/>
      <c r="Z76" s="165"/>
      <c r="AA76" s="165"/>
    </row>
    <row r="77" spans="1:27">
      <c r="A77" s="801"/>
      <c r="B77" s="802" t="s">
        <v>302</v>
      </c>
      <c r="C77" s="802"/>
      <c r="D77" s="802"/>
      <c r="E77" s="206" t="s">
        <v>15</v>
      </c>
      <c r="F77" s="168">
        <v>61172</v>
      </c>
      <c r="G77" s="169">
        <v>64123</v>
      </c>
      <c r="H77" s="168">
        <v>60824.866666666669</v>
      </c>
      <c r="I77" s="170">
        <v>63546</v>
      </c>
      <c r="J77" s="169">
        <v>63535</v>
      </c>
      <c r="K77" s="169">
        <v>64379</v>
      </c>
      <c r="L77" s="169">
        <v>65053.333333333336</v>
      </c>
      <c r="M77" s="169">
        <v>63427.000000000007</v>
      </c>
      <c r="N77" s="168">
        <v>18830.464800000002</v>
      </c>
      <c r="O77" s="165"/>
      <c r="P77" s="171">
        <f t="shared" si="6"/>
        <v>58321.184977777782</v>
      </c>
      <c r="Q77" s="171">
        <f t="shared" si="7"/>
        <v>55276.968012213903</v>
      </c>
      <c r="R77" s="171">
        <f t="shared" si="8"/>
        <v>63535</v>
      </c>
      <c r="S77" s="172" cm="1">
        <f t="array" ref="S77">ROUND(AVERAGE(SMALL((F77,G77,H77,I77,J77,K77,L77,M77,N77),{2;3;4;5;6;7;8})),0)</f>
        <v>63001</v>
      </c>
      <c r="T77" s="152"/>
      <c r="U77" s="172">
        <f t="shared" si="5"/>
        <v>66214</v>
      </c>
      <c r="V77" s="165"/>
      <c r="W77" s="165"/>
      <c r="X77" s="165"/>
      <c r="Y77" s="165"/>
      <c r="Z77" s="165"/>
      <c r="AA77" s="165"/>
    </row>
    <row r="78" spans="1:27">
      <c r="A78" s="801"/>
      <c r="B78" s="802" t="s">
        <v>303</v>
      </c>
      <c r="C78" s="802"/>
      <c r="D78" s="802"/>
      <c r="E78" s="206" t="s">
        <v>15</v>
      </c>
      <c r="F78" s="168">
        <v>78330</v>
      </c>
      <c r="G78" s="169">
        <v>82109</v>
      </c>
      <c r="H78" s="168">
        <v>77885.5</v>
      </c>
      <c r="I78" s="170">
        <v>81396</v>
      </c>
      <c r="J78" s="169">
        <v>81355</v>
      </c>
      <c r="K78" s="169">
        <v>82467</v>
      </c>
      <c r="L78" s="169">
        <v>83300</v>
      </c>
      <c r="M78" s="169">
        <v>81217.5</v>
      </c>
      <c r="N78" s="168">
        <v>70614.243000000002</v>
      </c>
      <c r="O78" s="165"/>
      <c r="P78" s="171">
        <f t="shared" si="6"/>
        <v>79852.693666666673</v>
      </c>
      <c r="Q78" s="171">
        <f t="shared" si="7"/>
        <v>79763.339082478458</v>
      </c>
      <c r="R78" s="171">
        <f t="shared" si="8"/>
        <v>81355</v>
      </c>
      <c r="S78" s="172" cm="1">
        <f t="array" ref="S78">ROUND(AVERAGE(SMALL((F78,G78,H78,I78,J78,K78,L78,M78,N78),{2;3;4;5;6;7;8})),0)</f>
        <v>80680</v>
      </c>
      <c r="T78" s="152"/>
      <c r="U78" s="172">
        <f t="shared" si="5"/>
        <v>84795</v>
      </c>
      <c r="V78" s="165"/>
      <c r="W78" s="165"/>
      <c r="X78" s="165"/>
      <c r="Y78" s="165"/>
      <c r="Z78" s="165"/>
      <c r="AA78" s="165"/>
    </row>
    <row r="79" spans="1:27">
      <c r="A79" s="801"/>
      <c r="B79" s="802" t="s">
        <v>304</v>
      </c>
      <c r="C79" s="802"/>
      <c r="D79" s="802"/>
      <c r="E79" s="206" t="s">
        <v>15</v>
      </c>
      <c r="F79" s="168">
        <v>61545</v>
      </c>
      <c r="G79" s="169">
        <v>64515</v>
      </c>
      <c r="H79" s="168">
        <v>61195.75</v>
      </c>
      <c r="I79" s="170">
        <v>63903</v>
      </c>
      <c r="J79" s="169">
        <v>63922</v>
      </c>
      <c r="K79" s="169">
        <v>64855</v>
      </c>
      <c r="L79" s="169">
        <v>65450</v>
      </c>
      <c r="M79" s="169">
        <v>63813.75</v>
      </c>
      <c r="N79" s="168">
        <v>61199.010599999994</v>
      </c>
      <c r="O79" s="165"/>
      <c r="P79" s="171">
        <f t="shared" si="6"/>
        <v>63377.612288888893</v>
      </c>
      <c r="Q79" s="171">
        <f t="shared" si="7"/>
        <v>63358.729233130733</v>
      </c>
      <c r="R79" s="171">
        <f t="shared" si="8"/>
        <v>63903</v>
      </c>
      <c r="S79" s="172" cm="1">
        <f t="array" ref="S79">ROUND(AVERAGE(SMALL((F79,G79,H79,I79,J79,K79,L79,M79,N79),{2;3;4;5;6;7;8})),0)</f>
        <v>63393</v>
      </c>
      <c r="T79" s="152"/>
      <c r="U79" s="172">
        <f t="shared" si="5"/>
        <v>66626</v>
      </c>
      <c r="V79" s="165"/>
      <c r="W79" s="165"/>
      <c r="X79" s="165"/>
      <c r="Y79" s="165"/>
      <c r="Z79" s="165"/>
      <c r="AA79" s="165"/>
    </row>
    <row r="80" spans="1:27">
      <c r="A80" s="801"/>
      <c r="B80" s="802" t="s">
        <v>305</v>
      </c>
      <c r="C80" s="802"/>
      <c r="D80" s="802"/>
      <c r="E80" s="206" t="s">
        <v>15</v>
      </c>
      <c r="F80" s="168">
        <v>134205.4</v>
      </c>
      <c r="G80" s="169">
        <v>140681</v>
      </c>
      <c r="H80" s="168">
        <v>133443.82333333333</v>
      </c>
      <c r="I80" s="170">
        <v>139468</v>
      </c>
      <c r="J80" s="169">
        <v>139390</v>
      </c>
      <c r="K80" s="169">
        <v>141253</v>
      </c>
      <c r="L80" s="169">
        <v>142720.66666666666</v>
      </c>
      <c r="M80" s="169">
        <v>139152.65</v>
      </c>
      <c r="N80" s="168">
        <v>188304.64799999999</v>
      </c>
      <c r="O80" s="165"/>
      <c r="P80" s="171">
        <f t="shared" si="6"/>
        <v>144291.02088888889</v>
      </c>
      <c r="Q80" s="171">
        <f t="shared" si="7"/>
        <v>143543.33071576818</v>
      </c>
      <c r="R80" s="171">
        <f t="shared" si="8"/>
        <v>139468</v>
      </c>
      <c r="S80" s="172" cm="1">
        <f t="array" ref="S80">ROUND(AVERAGE(SMALL((F80,G80,H80,I80,J80,K80,L80,M80,N80),{2;3;4;5;6;7;8})),0)</f>
        <v>139553</v>
      </c>
      <c r="T80" s="152"/>
      <c r="U80" s="172">
        <f t="shared" si="5"/>
        <v>146670</v>
      </c>
      <c r="V80" s="165"/>
      <c r="W80" s="165"/>
      <c r="X80" s="165"/>
      <c r="Y80" s="165"/>
      <c r="Z80" s="165"/>
      <c r="AA80" s="165"/>
    </row>
    <row r="81" spans="1:27">
      <c r="A81" s="801"/>
      <c r="B81" s="802" t="s">
        <v>306</v>
      </c>
      <c r="C81" s="802"/>
      <c r="D81" s="802"/>
      <c r="E81" s="206" t="s">
        <v>15</v>
      </c>
      <c r="F81" s="168">
        <v>66021</v>
      </c>
      <c r="G81" s="169">
        <v>69207</v>
      </c>
      <c r="H81" s="168">
        <v>65646.350000000006</v>
      </c>
      <c r="I81" s="170">
        <v>68663</v>
      </c>
      <c r="J81" s="169">
        <v>68571</v>
      </c>
      <c r="K81" s="169">
        <v>69496</v>
      </c>
      <c r="L81" s="169">
        <v>70210</v>
      </c>
      <c r="M81" s="169">
        <v>68454.75</v>
      </c>
      <c r="N81" s="168">
        <v>131813.2536</v>
      </c>
      <c r="O81" s="165"/>
      <c r="P81" s="171">
        <f t="shared" si="6"/>
        <v>75342.483733333342</v>
      </c>
      <c r="Q81" s="171">
        <f t="shared" si="7"/>
        <v>73444.385504810969</v>
      </c>
      <c r="R81" s="171">
        <f t="shared" si="8"/>
        <v>68663</v>
      </c>
      <c r="S81" s="172" cm="1">
        <f t="array" ref="S81">ROUND(AVERAGE(SMALL((F81,G81,H81,I81,J81,K81,L81,M81,N81),{2;3;4;5;6;7;8})),0)</f>
        <v>68660</v>
      </c>
      <c r="T81" s="152"/>
      <c r="U81" s="172">
        <f t="shared" si="5"/>
        <v>72162</v>
      </c>
      <c r="V81" s="165"/>
      <c r="W81" s="165"/>
      <c r="X81" s="165"/>
      <c r="Y81" s="165"/>
      <c r="Z81" s="165"/>
      <c r="AA81" s="165"/>
    </row>
    <row r="82" spans="1:27">
      <c r="A82" s="801"/>
      <c r="B82" s="802" t="s">
        <v>307</v>
      </c>
      <c r="C82" s="802"/>
      <c r="D82" s="802"/>
      <c r="E82" s="206" t="s">
        <v>15</v>
      </c>
      <c r="F82" s="168">
        <v>17904</v>
      </c>
      <c r="G82" s="169">
        <v>18769</v>
      </c>
      <c r="H82" s="168">
        <v>17802.400000000001</v>
      </c>
      <c r="I82" s="170">
        <v>18564</v>
      </c>
      <c r="J82" s="169">
        <v>18594</v>
      </c>
      <c r="K82" s="169">
        <v>18802</v>
      </c>
      <c r="L82" s="169">
        <v>19040</v>
      </c>
      <c r="M82" s="169">
        <v>18564</v>
      </c>
      <c r="N82" s="168">
        <v>47076.161999999997</v>
      </c>
      <c r="O82" s="165"/>
      <c r="P82" s="171">
        <f t="shared" si="6"/>
        <v>21679.506888888885</v>
      </c>
      <c r="Q82" s="171">
        <f t="shared" si="7"/>
        <v>20523.473296519918</v>
      </c>
      <c r="R82" s="171">
        <f t="shared" si="8"/>
        <v>18594</v>
      </c>
      <c r="S82" s="172" cm="1">
        <f t="array" ref="S82">ROUND(AVERAGE(SMALL((F82,G82,H82,I82,J82,K82,L82,M82,N82),{2;3;4;5;6;7;8})),0)</f>
        <v>18605</v>
      </c>
      <c r="T82" s="152"/>
      <c r="U82" s="172">
        <f t="shared" si="5"/>
        <v>19554</v>
      </c>
      <c r="V82" s="165"/>
      <c r="W82" s="165"/>
      <c r="X82" s="165"/>
      <c r="Y82" s="165"/>
      <c r="Z82" s="165"/>
      <c r="AA82" s="165"/>
    </row>
    <row r="83" spans="1:27">
      <c r="A83" s="801"/>
      <c r="B83" s="802" t="s">
        <v>308</v>
      </c>
      <c r="C83" s="802"/>
      <c r="D83" s="802"/>
      <c r="E83" s="206" t="s">
        <v>15</v>
      </c>
      <c r="F83" s="168">
        <v>61172</v>
      </c>
      <c r="G83" s="169">
        <v>64123</v>
      </c>
      <c r="H83" s="168">
        <v>60824.866666666669</v>
      </c>
      <c r="I83" s="170">
        <v>63546</v>
      </c>
      <c r="J83" s="169">
        <v>63535</v>
      </c>
      <c r="K83" s="169">
        <v>64379</v>
      </c>
      <c r="L83" s="169">
        <v>65053.333333333336</v>
      </c>
      <c r="M83" s="169">
        <v>63427.000000000007</v>
      </c>
      <c r="N83" s="168">
        <v>235380.81</v>
      </c>
      <c r="O83" s="165"/>
      <c r="P83" s="171">
        <f t="shared" si="6"/>
        <v>82382.334444444452</v>
      </c>
      <c r="Q83" s="171">
        <f t="shared" si="7"/>
        <v>73185.173026244942</v>
      </c>
      <c r="R83" s="171">
        <f t="shared" si="8"/>
        <v>63546</v>
      </c>
      <c r="S83" s="172" cm="1">
        <f t="array" ref="S83">ROUND(AVERAGE(SMALL((F83,G83,H83,I83,J83,K83,L83,M83,N83),{2;3;4;5;6;7;8})),0)</f>
        <v>63605</v>
      </c>
      <c r="T83" s="152"/>
      <c r="U83" s="172">
        <f t="shared" si="5"/>
        <v>66849</v>
      </c>
      <c r="V83" s="165"/>
      <c r="W83" s="165"/>
      <c r="X83" s="165"/>
      <c r="Y83" s="165"/>
      <c r="Z83" s="165"/>
      <c r="AA83" s="165"/>
    </row>
    <row r="84" spans="1:27">
      <c r="A84" s="801"/>
      <c r="B84" s="802" t="s">
        <v>309</v>
      </c>
      <c r="C84" s="802"/>
      <c r="D84" s="802"/>
      <c r="E84" s="206" t="s">
        <v>15</v>
      </c>
      <c r="F84" s="168">
        <v>31332</v>
      </c>
      <c r="G84" s="169">
        <v>32844</v>
      </c>
      <c r="H84" s="168">
        <v>31154.2</v>
      </c>
      <c r="I84" s="170">
        <v>32487</v>
      </c>
      <c r="J84" s="169">
        <v>32541</v>
      </c>
      <c r="K84" s="169">
        <v>32963</v>
      </c>
      <c r="L84" s="169">
        <v>33320</v>
      </c>
      <c r="M84" s="169">
        <v>32487</v>
      </c>
      <c r="N84" s="168">
        <v>40799.340399999994</v>
      </c>
      <c r="O84" s="165"/>
      <c r="P84" s="171">
        <f t="shared" si="6"/>
        <v>33325.282266666669</v>
      </c>
      <c r="Q84" s="171">
        <f t="shared" si="7"/>
        <v>33225.092104058233</v>
      </c>
      <c r="R84" s="171">
        <f t="shared" si="8"/>
        <v>32541</v>
      </c>
      <c r="S84" s="172" cm="1">
        <f t="array" ref="S84">ROUND(AVERAGE(SMALL((F84,G84,H84,I84,J84,K84,L84,M84,N84),{2;3;4;5;6;7;8})),0)</f>
        <v>32568</v>
      </c>
      <c r="T84" s="152"/>
      <c r="U84" s="172">
        <f t="shared" ref="U84:U104" si="9">ROUND(S84*AA,0)</f>
        <v>34229</v>
      </c>
      <c r="V84" s="165"/>
      <c r="W84" s="165"/>
      <c r="X84" s="165"/>
      <c r="Y84" s="165"/>
      <c r="Z84" s="165"/>
      <c r="AA84" s="165"/>
    </row>
    <row r="85" spans="1:27">
      <c r="A85" s="801"/>
      <c r="B85" s="802" t="s">
        <v>310</v>
      </c>
      <c r="C85" s="802"/>
      <c r="D85" s="802"/>
      <c r="E85" s="206" t="s">
        <v>15</v>
      </c>
      <c r="F85" s="168">
        <v>16225.5</v>
      </c>
      <c r="G85" s="169">
        <v>17009</v>
      </c>
      <c r="H85" s="168">
        <v>16133.424999999999</v>
      </c>
      <c r="I85" s="170">
        <v>16779</v>
      </c>
      <c r="J85" s="169">
        <v>16851</v>
      </c>
      <c r="K85" s="169">
        <v>17136</v>
      </c>
      <c r="L85" s="169">
        <v>17255</v>
      </c>
      <c r="M85" s="169">
        <v>16823.625</v>
      </c>
      <c r="N85" s="168">
        <v>62768.215999999993</v>
      </c>
      <c r="O85" s="165"/>
      <c r="P85" s="171">
        <f t="shared" si="6"/>
        <v>21886.751777777776</v>
      </c>
      <c r="Q85" s="171">
        <f t="shared" si="7"/>
        <v>19421.172338418368</v>
      </c>
      <c r="R85" s="171">
        <f t="shared" si="8"/>
        <v>16851</v>
      </c>
      <c r="S85" s="172" cm="1">
        <f t="array" ref="S85">ROUND(AVERAGE(SMALL((F85,G85,H85,I85,J85,K85,L85,M85,N85),{2;3;4;5;6;7;8})),0)</f>
        <v>16868</v>
      </c>
      <c r="T85" s="152"/>
      <c r="U85" s="172">
        <f t="shared" si="9"/>
        <v>17728</v>
      </c>
      <c r="V85" s="165"/>
      <c r="W85" s="165"/>
      <c r="X85" s="165"/>
      <c r="Y85" s="165"/>
      <c r="Z85" s="165"/>
      <c r="AA85" s="165"/>
    </row>
    <row r="86" spans="1:27">
      <c r="A86" s="801"/>
      <c r="B86" s="802" t="s">
        <v>311</v>
      </c>
      <c r="C86" s="802"/>
      <c r="D86" s="802"/>
      <c r="E86" s="206" t="s">
        <v>15</v>
      </c>
      <c r="F86" s="168">
        <v>203285</v>
      </c>
      <c r="G86" s="169">
        <v>213092</v>
      </c>
      <c r="H86" s="168">
        <v>202131.41666666669</v>
      </c>
      <c r="I86" s="170">
        <v>211344</v>
      </c>
      <c r="J86" s="169">
        <v>211139</v>
      </c>
      <c r="K86" s="169">
        <v>214081</v>
      </c>
      <c r="L86" s="169">
        <v>216183.33333333334</v>
      </c>
      <c r="M86" s="169">
        <v>210778.75000000003</v>
      </c>
      <c r="N86" s="168">
        <v>549221.89</v>
      </c>
      <c r="O86" s="165"/>
      <c r="P86" s="171">
        <f t="shared" si="6"/>
        <v>247917.37666666668</v>
      </c>
      <c r="Q86" s="171">
        <f t="shared" si="7"/>
        <v>233874.13087498874</v>
      </c>
      <c r="R86" s="171">
        <f t="shared" si="8"/>
        <v>211344</v>
      </c>
      <c r="S86" s="172" cm="1">
        <f t="array" ref="S86">ROUND(AVERAGE(SMALL((F86,G86,H86,I86,J86,K86,L86,M86,N86),{2;3;4;5;6;7;8})),0)</f>
        <v>211415</v>
      </c>
      <c r="T86" s="152"/>
      <c r="U86" s="172">
        <f t="shared" si="9"/>
        <v>222197</v>
      </c>
      <c r="V86" s="165"/>
      <c r="W86" s="165"/>
      <c r="X86" s="165"/>
      <c r="Y86" s="165"/>
      <c r="Z86" s="165"/>
      <c r="AA86" s="165"/>
    </row>
    <row r="87" spans="1:27">
      <c r="A87" s="801"/>
      <c r="B87" s="802" t="s">
        <v>312</v>
      </c>
      <c r="C87" s="802"/>
      <c r="D87" s="802"/>
      <c r="E87" s="206" t="s">
        <v>15</v>
      </c>
      <c r="F87" s="168">
        <v>19470.599999999999</v>
      </c>
      <c r="G87" s="169">
        <v>20411</v>
      </c>
      <c r="H87" s="168">
        <v>19360.11</v>
      </c>
      <c r="I87" s="170">
        <v>20230</v>
      </c>
      <c r="J87" s="169">
        <v>20222</v>
      </c>
      <c r="K87" s="169">
        <v>20468</v>
      </c>
      <c r="L87" s="169">
        <v>20706</v>
      </c>
      <c r="M87" s="169">
        <v>20188.349999999999</v>
      </c>
      <c r="N87" s="168">
        <v>23538.080999999998</v>
      </c>
      <c r="O87" s="165"/>
      <c r="P87" s="171">
        <f t="shared" si="6"/>
        <v>20510.460111111111</v>
      </c>
      <c r="Q87" s="171">
        <f t="shared" si="7"/>
        <v>20480.23763322991</v>
      </c>
      <c r="R87" s="171">
        <f t="shared" si="8"/>
        <v>20230</v>
      </c>
      <c r="S87" s="172" cm="1">
        <f t="array" ref="S87">ROUND(AVERAGE(SMALL((F87,G87,H87,I87,J87,K87,L87,M87,N87),{2;3;4;5;6;7;8})),0)</f>
        <v>20242</v>
      </c>
      <c r="T87" s="152"/>
      <c r="U87" s="172">
        <f t="shared" si="9"/>
        <v>21274</v>
      </c>
      <c r="V87" s="165"/>
      <c r="W87" s="165"/>
      <c r="X87" s="165"/>
      <c r="Y87" s="165"/>
      <c r="Z87" s="165"/>
      <c r="AA87" s="165"/>
    </row>
    <row r="88" spans="1:27">
      <c r="A88" s="803" t="s">
        <v>313</v>
      </c>
      <c r="B88" s="803" t="s">
        <v>314</v>
      </c>
      <c r="C88" s="803"/>
      <c r="D88" s="803"/>
      <c r="E88" s="211" t="s">
        <v>15</v>
      </c>
      <c r="F88" s="190">
        <v>47744</v>
      </c>
      <c r="G88" s="169">
        <v>50048</v>
      </c>
      <c r="H88" s="168">
        <v>47473.066666666666</v>
      </c>
      <c r="I88" s="170">
        <v>49623</v>
      </c>
      <c r="J88" s="169">
        <v>49588</v>
      </c>
      <c r="K88" s="169">
        <v>50218</v>
      </c>
      <c r="L88" s="169">
        <v>50773.333333333336</v>
      </c>
      <c r="M88" s="169">
        <v>49504.000000000007</v>
      </c>
      <c r="N88" s="168">
        <v>51783.778200000001</v>
      </c>
      <c r="O88" s="165"/>
      <c r="P88" s="171">
        <f t="shared" si="6"/>
        <v>49639.46424444444</v>
      </c>
      <c r="Q88" s="171">
        <f t="shared" si="7"/>
        <v>49622.928800555819</v>
      </c>
      <c r="R88" s="171">
        <f t="shared" si="8"/>
        <v>49623</v>
      </c>
      <c r="S88" s="172" cm="1">
        <f t="array" ref="S88">ROUND(AVERAGE(SMALL((F88,G88,H88,I88,J88,K88,L88,M88,N88),{2;3;4;5;6;7;8})),0)</f>
        <v>49643</v>
      </c>
      <c r="T88" s="152"/>
      <c r="U88" s="172">
        <f t="shared" si="9"/>
        <v>52175</v>
      </c>
      <c r="V88" s="165"/>
      <c r="W88" s="165"/>
      <c r="X88" s="165"/>
      <c r="Y88" s="165"/>
      <c r="Z88" s="165"/>
      <c r="AA88" s="165"/>
    </row>
    <row r="89" spans="1:27">
      <c r="A89" s="803"/>
      <c r="B89" s="803" t="s">
        <v>315</v>
      </c>
      <c r="C89" s="803"/>
      <c r="D89" s="803"/>
      <c r="E89" s="211" t="s">
        <v>15</v>
      </c>
      <c r="F89" s="190">
        <v>84671.000000000015</v>
      </c>
      <c r="G89" s="169">
        <v>88756</v>
      </c>
      <c r="H89" s="168">
        <v>84190.516666666663</v>
      </c>
      <c r="I89" s="170">
        <v>88060</v>
      </c>
      <c r="J89" s="169">
        <v>87942</v>
      </c>
      <c r="K89" s="169">
        <v>89131</v>
      </c>
      <c r="L89" s="169">
        <v>90043.333333333328</v>
      </c>
      <c r="M89" s="169">
        <v>87792.25</v>
      </c>
      <c r="N89" s="168">
        <v>94152.323999999993</v>
      </c>
      <c r="O89" s="165"/>
      <c r="P89" s="171">
        <f t="shared" si="6"/>
        <v>88304.26933333333</v>
      </c>
      <c r="Q89" s="171">
        <f t="shared" si="7"/>
        <v>88261.419511390472</v>
      </c>
      <c r="R89" s="171">
        <f t="shared" si="8"/>
        <v>88060</v>
      </c>
      <c r="S89" s="172" cm="1">
        <f t="array" ref="S89">ROUND(AVERAGE(SMALL((F89,G89,H89,I89,J89,K89,L89,M89,N89),{2;3;4;5;6;7;8})),0)</f>
        <v>88057</v>
      </c>
      <c r="T89" s="152"/>
      <c r="U89" s="172">
        <f t="shared" si="9"/>
        <v>92548</v>
      </c>
      <c r="V89" s="165"/>
      <c r="W89" s="165"/>
      <c r="X89" s="165"/>
      <c r="Y89" s="165"/>
      <c r="Z89" s="165"/>
      <c r="AA89" s="165"/>
    </row>
    <row r="90" spans="1:27">
      <c r="A90" s="803"/>
      <c r="B90" s="803" t="s">
        <v>316</v>
      </c>
      <c r="C90" s="803"/>
      <c r="D90" s="803"/>
      <c r="E90" s="211" t="s">
        <v>15</v>
      </c>
      <c r="F90" s="190">
        <v>44610.8</v>
      </c>
      <c r="G90" s="169">
        <v>46763</v>
      </c>
      <c r="H90" s="168">
        <v>44357.646666666667</v>
      </c>
      <c r="I90" s="170">
        <v>46291</v>
      </c>
      <c r="J90" s="169">
        <v>46333</v>
      </c>
      <c r="K90" s="169">
        <v>47005</v>
      </c>
      <c r="L90" s="169">
        <v>47441.333333333336</v>
      </c>
      <c r="M90" s="169">
        <v>46255.30000000001</v>
      </c>
      <c r="N90" s="168">
        <v>111413.5834</v>
      </c>
      <c r="O90" s="165"/>
      <c r="P90" s="171">
        <f t="shared" si="6"/>
        <v>53385.629266666663</v>
      </c>
      <c r="Q90" s="171">
        <f t="shared" si="7"/>
        <v>50869.255649901796</v>
      </c>
      <c r="R90" s="171">
        <f t="shared" si="8"/>
        <v>46333</v>
      </c>
      <c r="S90" s="172" cm="1">
        <f t="array" ref="S90">ROUND(AVERAGE(SMALL((F90,G90,H90,I90,J90,K90,L90,M90,N90),{2;3;4;5;6;7;8})),0)</f>
        <v>46386</v>
      </c>
      <c r="T90" s="152"/>
      <c r="U90" s="172">
        <f t="shared" si="9"/>
        <v>48752</v>
      </c>
      <c r="V90" s="165"/>
      <c r="W90" s="165"/>
      <c r="X90" s="165"/>
      <c r="Y90" s="165"/>
      <c r="Z90" s="165"/>
      <c r="AA90" s="165"/>
    </row>
    <row r="91" spans="1:27">
      <c r="A91" s="803"/>
      <c r="B91" s="803" t="s">
        <v>317</v>
      </c>
      <c r="C91" s="803"/>
      <c r="D91" s="803"/>
      <c r="E91" s="211" t="s">
        <v>318</v>
      </c>
      <c r="F91" s="190">
        <v>22305.4</v>
      </c>
      <c r="G91" s="169">
        <v>23382</v>
      </c>
      <c r="H91" s="168">
        <v>22178.823333333334</v>
      </c>
      <c r="I91" s="170">
        <v>23086</v>
      </c>
      <c r="J91" s="169">
        <v>23166</v>
      </c>
      <c r="K91" s="169">
        <v>23443</v>
      </c>
      <c r="L91" s="169">
        <v>23720.666666666668</v>
      </c>
      <c r="M91" s="169">
        <v>23127.650000000005</v>
      </c>
      <c r="N91" s="168">
        <v>34522.518799999998</v>
      </c>
      <c r="O91" s="165"/>
      <c r="P91" s="171">
        <f t="shared" si="6"/>
        <v>24325.784311111107</v>
      </c>
      <c r="Q91" s="171">
        <f t="shared" si="7"/>
        <v>24104.011767652672</v>
      </c>
      <c r="R91" s="171">
        <f t="shared" si="8"/>
        <v>23166</v>
      </c>
      <c r="S91" s="172" cm="1">
        <f t="array" ref="S91">ROUND(AVERAGE(SMALL((F91,G91,H91,I91,J91,K91,L91,M91,N91),{2;3;4;5;6;7;8})),0)</f>
        <v>23176</v>
      </c>
      <c r="T91" s="152"/>
      <c r="U91" s="172">
        <f t="shared" si="9"/>
        <v>24358</v>
      </c>
      <c r="V91" s="165"/>
      <c r="W91" s="165"/>
      <c r="X91" s="165"/>
      <c r="Y91" s="165"/>
      <c r="Z91" s="165"/>
      <c r="AA91" s="165"/>
    </row>
    <row r="92" spans="1:27">
      <c r="A92" s="803"/>
      <c r="B92" s="803" t="s">
        <v>319</v>
      </c>
      <c r="C92" s="803"/>
      <c r="D92" s="803"/>
      <c r="E92" s="211" t="s">
        <v>318</v>
      </c>
      <c r="F92" s="190">
        <v>25550.5</v>
      </c>
      <c r="G92" s="169">
        <v>26783</v>
      </c>
      <c r="H92" s="168">
        <v>25405.508333333335</v>
      </c>
      <c r="I92" s="170">
        <v>26537</v>
      </c>
      <c r="J92" s="169">
        <v>26537</v>
      </c>
      <c r="K92" s="169">
        <v>26894</v>
      </c>
      <c r="L92" s="169">
        <v>27171.666666666668</v>
      </c>
      <c r="M92" s="169">
        <v>26492.375000000004</v>
      </c>
      <c r="N92" s="168">
        <v>18830.464800000002</v>
      </c>
      <c r="O92" s="165"/>
      <c r="P92" s="171">
        <f t="shared" si="6"/>
        <v>25577.94608888889</v>
      </c>
      <c r="Q92" s="171">
        <f t="shared" si="7"/>
        <v>25439.933692203587</v>
      </c>
      <c r="R92" s="171">
        <f t="shared" si="8"/>
        <v>26537</v>
      </c>
      <c r="S92" s="172" cm="1">
        <f t="array" ref="S92">ROUND(AVERAGE(SMALL((F92,G92,H92,I92,J92,K92,L92,M92,N92),{2;3;4;5;6;7;8})),0)</f>
        <v>26314</v>
      </c>
      <c r="T92" s="152"/>
      <c r="U92" s="172">
        <f t="shared" si="9"/>
        <v>27656</v>
      </c>
      <c r="V92" s="165"/>
      <c r="W92" s="165"/>
      <c r="X92" s="165"/>
      <c r="Y92" s="165"/>
      <c r="Z92" s="165"/>
      <c r="AA92" s="165"/>
    </row>
    <row r="93" spans="1:27">
      <c r="A93" s="803"/>
      <c r="B93" s="803" t="s">
        <v>320</v>
      </c>
      <c r="C93" s="803"/>
      <c r="D93" s="803"/>
      <c r="E93" s="211" t="s">
        <v>15</v>
      </c>
      <c r="F93" s="190">
        <v>13651.8</v>
      </c>
      <c r="G93" s="169">
        <v>14311</v>
      </c>
      <c r="H93" s="168">
        <v>13574.33</v>
      </c>
      <c r="I93" s="170">
        <v>14161</v>
      </c>
      <c r="J93" s="169">
        <v>14178</v>
      </c>
      <c r="K93" s="169">
        <v>14399</v>
      </c>
      <c r="L93" s="169">
        <v>14518</v>
      </c>
      <c r="M93" s="169">
        <v>14155.05</v>
      </c>
      <c r="N93" s="168">
        <v>18830.464800000002</v>
      </c>
      <c r="O93" s="165"/>
      <c r="P93" s="171">
        <f t="shared" si="6"/>
        <v>14642.071644444446</v>
      </c>
      <c r="Q93" s="171">
        <f t="shared" si="7"/>
        <v>14574.335140844081</v>
      </c>
      <c r="R93" s="171">
        <f t="shared" si="8"/>
        <v>14178</v>
      </c>
      <c r="S93" s="172" cm="1">
        <f t="array" ref="S93">ROUND(AVERAGE(SMALL((F93,G93,H93,I93,J93,K93,L93,M93,N93),{2;3;4;5;6;7;8})),0)</f>
        <v>14196</v>
      </c>
      <c r="T93" s="152"/>
      <c r="U93" s="172">
        <f t="shared" si="9"/>
        <v>14920</v>
      </c>
      <c r="V93" s="165"/>
      <c r="W93" s="165"/>
      <c r="X93" s="165"/>
      <c r="Y93" s="165"/>
      <c r="Z93" s="165"/>
      <c r="AA93" s="165"/>
    </row>
    <row r="94" spans="1:27">
      <c r="A94" s="803"/>
      <c r="B94" s="803" t="s">
        <v>321</v>
      </c>
      <c r="C94" s="803"/>
      <c r="D94" s="803"/>
      <c r="E94" s="211" t="s">
        <v>318</v>
      </c>
      <c r="F94" s="190">
        <v>24618</v>
      </c>
      <c r="G94" s="169">
        <v>25806</v>
      </c>
      <c r="H94" s="168">
        <v>24478.3</v>
      </c>
      <c r="I94" s="170">
        <v>25585</v>
      </c>
      <c r="J94" s="169">
        <v>25568</v>
      </c>
      <c r="K94" s="169">
        <v>25942</v>
      </c>
      <c r="L94" s="169">
        <v>26180</v>
      </c>
      <c r="M94" s="169">
        <v>25525.5</v>
      </c>
      <c r="N94" s="168">
        <v>70614.243000000002</v>
      </c>
      <c r="O94" s="165"/>
      <c r="P94" s="171">
        <f t="shared" si="6"/>
        <v>30479.671444444444</v>
      </c>
      <c r="Q94" s="171">
        <f t="shared" si="7"/>
        <v>28512.199974399162</v>
      </c>
      <c r="R94" s="171">
        <f t="shared" si="8"/>
        <v>25585</v>
      </c>
      <c r="S94" s="172" cm="1">
        <f t="array" ref="S94">ROUND(AVERAGE(SMALL((F94,G94,H94,I94,J94,K94,L94,M94,N94),{2;3;4;5;6;7;8})),0)</f>
        <v>25604</v>
      </c>
      <c r="T94" s="152"/>
      <c r="U94" s="172">
        <f t="shared" si="9"/>
        <v>26910</v>
      </c>
      <c r="V94" s="165"/>
      <c r="W94" s="165"/>
      <c r="X94" s="165"/>
      <c r="Y94" s="165"/>
      <c r="Z94" s="165"/>
      <c r="AA94" s="165"/>
    </row>
    <row r="95" spans="1:27">
      <c r="A95" s="803"/>
      <c r="B95" s="803" t="s">
        <v>322</v>
      </c>
      <c r="C95" s="803"/>
      <c r="D95" s="803"/>
      <c r="E95" s="211" t="s">
        <v>318</v>
      </c>
      <c r="F95" s="190">
        <v>11674.900000000001</v>
      </c>
      <c r="G95" s="169">
        <v>12239</v>
      </c>
      <c r="H95" s="168">
        <v>11608.648333333333</v>
      </c>
      <c r="I95" s="170">
        <v>12138</v>
      </c>
      <c r="J95" s="169">
        <v>12124</v>
      </c>
      <c r="K95" s="169">
        <v>12257</v>
      </c>
      <c r="L95" s="169">
        <v>12415.666666666666</v>
      </c>
      <c r="M95" s="169">
        <v>12105.275</v>
      </c>
      <c r="N95" s="168">
        <v>70614.243000000002</v>
      </c>
      <c r="O95" s="165"/>
      <c r="P95" s="171">
        <f t="shared" si="6"/>
        <v>18575.192555555557</v>
      </c>
      <c r="Q95" s="171">
        <f t="shared" si="7"/>
        <v>14684.734981232355</v>
      </c>
      <c r="R95" s="171">
        <f t="shared" si="8"/>
        <v>12138</v>
      </c>
      <c r="S95" s="172" cm="1">
        <f t="array" ref="S95">ROUND(AVERAGE(SMALL((F95,G95,H95,I95,J95,K95,L95,M95,N95),{2;3;4;5;6;7;8})),0)</f>
        <v>12136</v>
      </c>
      <c r="T95" s="152"/>
      <c r="U95" s="172">
        <f t="shared" si="9"/>
        <v>12755</v>
      </c>
      <c r="V95" s="165"/>
      <c r="W95" s="165"/>
      <c r="X95" s="165"/>
      <c r="Y95" s="165"/>
      <c r="Z95" s="165"/>
      <c r="AA95" s="165"/>
    </row>
    <row r="96" spans="1:27">
      <c r="A96" s="803"/>
      <c r="B96" s="803" t="s">
        <v>323</v>
      </c>
      <c r="C96" s="803"/>
      <c r="D96" s="803"/>
      <c r="E96" s="211" t="s">
        <v>324</v>
      </c>
      <c r="F96" s="190">
        <v>2126.1</v>
      </c>
      <c r="G96" s="169">
        <v>2229</v>
      </c>
      <c r="H96" s="168">
        <v>2114.0349999999999</v>
      </c>
      <c r="I96" s="170">
        <v>2142</v>
      </c>
      <c r="J96" s="169">
        <v>2207</v>
      </c>
      <c r="K96" s="169">
        <v>2142</v>
      </c>
      <c r="L96" s="169">
        <v>2261</v>
      </c>
      <c r="M96" s="169">
        <v>2204.4749999999999</v>
      </c>
      <c r="N96" s="168">
        <v>330945.41885999998</v>
      </c>
      <c r="O96" s="165"/>
      <c r="P96" s="171">
        <f t="shared" si="6"/>
        <v>38707.892095555551</v>
      </c>
      <c r="Q96" s="171">
        <f t="shared" si="7"/>
        <v>3805.406313544348</v>
      </c>
      <c r="R96" s="171">
        <f t="shared" si="8"/>
        <v>2204.4749999999999</v>
      </c>
      <c r="S96" s="172" cm="1">
        <f t="array" ref="S96">ROUND(AVERAGE(SMALL((F96,G96,H96,I96,J96,K96,L96,M96,N96),{2;3;4;5;6;7;8})),0)</f>
        <v>2187</v>
      </c>
      <c r="T96" s="152"/>
      <c r="U96" s="172">
        <f t="shared" si="9"/>
        <v>2299</v>
      </c>
      <c r="V96" s="165"/>
      <c r="W96" s="165"/>
      <c r="X96" s="165"/>
      <c r="Y96" s="165"/>
      <c r="Z96" s="165"/>
      <c r="AA96" s="165"/>
    </row>
    <row r="97" spans="1:27">
      <c r="A97" s="803"/>
      <c r="B97" s="803" t="s">
        <v>325</v>
      </c>
      <c r="C97" s="803"/>
      <c r="D97" s="803"/>
      <c r="E97" s="211" t="s">
        <v>326</v>
      </c>
      <c r="F97" s="190">
        <v>1770631</v>
      </c>
      <c r="G97" s="169">
        <v>1856050</v>
      </c>
      <c r="H97" s="168">
        <v>1760583.1833333333</v>
      </c>
      <c r="I97" s="170">
        <v>1841525</v>
      </c>
      <c r="J97" s="169">
        <v>1839046</v>
      </c>
      <c r="K97" s="169">
        <v>1864135</v>
      </c>
      <c r="L97" s="169">
        <v>1882976.6666666667</v>
      </c>
      <c r="M97" s="169">
        <v>1835902.2500000002</v>
      </c>
      <c r="N97" s="168">
        <v>3122718.7459999998</v>
      </c>
      <c r="O97" s="165"/>
      <c r="P97" s="171">
        <f t="shared" si="6"/>
        <v>1974840.8717777778</v>
      </c>
      <c r="Q97" s="171">
        <f t="shared" si="7"/>
        <v>1942798.1937025867</v>
      </c>
      <c r="R97" s="171">
        <f t="shared" si="8"/>
        <v>1841525</v>
      </c>
      <c r="S97" s="172" cm="1">
        <f t="array" ref="S97">ROUND(AVERAGE(SMALL((F97,G97,H97,I97,J97,K97,L97,M97,N97),{2;3;4;5;6;7;8})),0)</f>
        <v>1841467</v>
      </c>
      <c r="T97" s="152"/>
      <c r="U97" s="172">
        <f t="shared" si="9"/>
        <v>1935382</v>
      </c>
      <c r="V97" s="165"/>
      <c r="W97" s="165"/>
      <c r="X97" s="165"/>
      <c r="Y97" s="165"/>
      <c r="Z97" s="165"/>
      <c r="AA97" s="165"/>
    </row>
    <row r="98" spans="1:27">
      <c r="A98" s="803"/>
      <c r="B98" s="803" t="s">
        <v>327</v>
      </c>
      <c r="C98" s="803"/>
      <c r="D98" s="803"/>
      <c r="E98" s="211" t="s">
        <v>15</v>
      </c>
      <c r="F98" s="190">
        <v>15143.800000000001</v>
      </c>
      <c r="G98" s="169">
        <v>15875</v>
      </c>
      <c r="H98" s="168">
        <v>15057.863333333333</v>
      </c>
      <c r="I98" s="170">
        <v>15708</v>
      </c>
      <c r="J98" s="169">
        <v>15728</v>
      </c>
      <c r="K98" s="169">
        <v>15946</v>
      </c>
      <c r="L98" s="169">
        <v>16104.666666666666</v>
      </c>
      <c r="M98" s="169">
        <v>15702.05</v>
      </c>
      <c r="N98" s="168">
        <v>18830.464800000002</v>
      </c>
      <c r="O98" s="165"/>
      <c r="P98" s="171">
        <f t="shared" si="6"/>
        <v>16010.649422222225</v>
      </c>
      <c r="Q98" s="171">
        <f t="shared" si="7"/>
        <v>15978.921789598737</v>
      </c>
      <c r="R98" s="171">
        <f t="shared" si="8"/>
        <v>15728</v>
      </c>
      <c r="S98" s="172" cm="1">
        <f t="array" ref="S98">ROUND(AVERAGE(SMALL((F98,G98,H98,I98,J98,K98,L98,M98,N98),{2;3;4;5;6;7;8})),0)</f>
        <v>15744</v>
      </c>
      <c r="T98" s="152"/>
      <c r="U98" s="172">
        <f t="shared" si="9"/>
        <v>16547</v>
      </c>
      <c r="V98" s="165"/>
      <c r="W98" s="165"/>
      <c r="X98" s="165"/>
      <c r="Y98" s="165"/>
      <c r="Z98" s="165"/>
      <c r="AA98" s="165"/>
    </row>
    <row r="99" spans="1:27">
      <c r="A99" s="803"/>
      <c r="B99" s="803" t="s">
        <v>328</v>
      </c>
      <c r="C99" s="803"/>
      <c r="D99" s="803"/>
      <c r="E99" s="211" t="s">
        <v>15</v>
      </c>
      <c r="F99" s="190">
        <v>34689</v>
      </c>
      <c r="G99" s="169">
        <v>36363</v>
      </c>
      <c r="H99" s="168">
        <v>34492.15</v>
      </c>
      <c r="I99" s="170">
        <v>36057</v>
      </c>
      <c r="J99" s="169">
        <v>36028</v>
      </c>
      <c r="K99" s="169">
        <v>36533</v>
      </c>
      <c r="L99" s="169">
        <v>36890</v>
      </c>
      <c r="M99" s="169">
        <v>35967.75</v>
      </c>
      <c r="N99" s="168">
        <v>28245.697199999995</v>
      </c>
      <c r="O99" s="165"/>
      <c r="P99" s="171">
        <f t="shared" si="6"/>
        <v>35029.510800000004</v>
      </c>
      <c r="Q99" s="171">
        <f t="shared" si="7"/>
        <v>34928.872111103607</v>
      </c>
      <c r="R99" s="171">
        <f t="shared" si="8"/>
        <v>36028</v>
      </c>
      <c r="S99" s="172" cm="1">
        <f t="array" ref="S99">ROUND(AVERAGE(SMALL((F99,G99,H99,I99,J99,K99,L99,M99,N99),{2;3;4;5;6;7;8})),0)</f>
        <v>35733</v>
      </c>
      <c r="T99" s="152"/>
      <c r="U99" s="172">
        <f t="shared" si="9"/>
        <v>37555</v>
      </c>
      <c r="V99" s="165"/>
      <c r="W99" s="165"/>
      <c r="X99" s="165"/>
      <c r="Y99" s="165"/>
      <c r="Z99" s="165"/>
      <c r="AA99" s="165"/>
    </row>
    <row r="100" spans="1:27">
      <c r="A100" s="803"/>
      <c r="B100" s="803" t="s">
        <v>329</v>
      </c>
      <c r="C100" s="803"/>
      <c r="D100" s="803"/>
      <c r="E100" s="211" t="s">
        <v>15</v>
      </c>
      <c r="F100" s="190">
        <v>11507.050000000001</v>
      </c>
      <c r="G100" s="169">
        <v>12063</v>
      </c>
      <c r="H100" s="168">
        <v>11441.750833333334</v>
      </c>
      <c r="I100" s="170">
        <v>11900</v>
      </c>
      <c r="J100" s="169">
        <v>11951</v>
      </c>
      <c r="K100" s="169">
        <v>12138</v>
      </c>
      <c r="L100" s="169">
        <v>12237.166666666666</v>
      </c>
      <c r="M100" s="169">
        <v>11931.237499999999</v>
      </c>
      <c r="N100" s="168">
        <v>15692.053999999998</v>
      </c>
      <c r="O100" s="165"/>
      <c r="P100" s="171">
        <f t="shared" si="6"/>
        <v>12317.917666666668</v>
      </c>
      <c r="Q100" s="171">
        <f t="shared" si="7"/>
        <v>12265.151693021562</v>
      </c>
      <c r="R100" s="171">
        <f t="shared" si="8"/>
        <v>11951</v>
      </c>
      <c r="S100" s="172" cm="1">
        <f t="array" ref="S100">ROUND(AVERAGE(SMALL((F100,G100,H100,I100,J100,K100,L100,M100,N100),{2;3;4;5;6;7;8})),0)</f>
        <v>11961</v>
      </c>
      <c r="T100" s="152"/>
      <c r="U100" s="172">
        <f t="shared" si="9"/>
        <v>12571</v>
      </c>
      <c r="V100" s="165"/>
      <c r="W100" s="165"/>
      <c r="X100" s="165"/>
      <c r="Y100" s="165"/>
      <c r="Z100" s="165"/>
      <c r="AA100" s="165"/>
    </row>
    <row r="101" spans="1:27">
      <c r="A101" s="803"/>
      <c r="B101" s="803" t="s">
        <v>330</v>
      </c>
      <c r="C101" s="803"/>
      <c r="D101" s="803"/>
      <c r="E101" s="211" t="s">
        <v>326</v>
      </c>
      <c r="F101" s="190">
        <v>41589.5</v>
      </c>
      <c r="G101" s="169">
        <v>43597</v>
      </c>
      <c r="H101" s="168">
        <v>41353.491666666669</v>
      </c>
      <c r="I101" s="170">
        <v>43197</v>
      </c>
      <c r="J101" s="169">
        <v>43195</v>
      </c>
      <c r="K101" s="169">
        <v>43792</v>
      </c>
      <c r="L101" s="169">
        <v>44228.333333333336</v>
      </c>
      <c r="M101" s="169">
        <v>43122.625000000007</v>
      </c>
      <c r="N101" s="168">
        <v>188304.64799999999</v>
      </c>
      <c r="O101" s="165"/>
      <c r="P101" s="171">
        <f t="shared" si="6"/>
        <v>59153.288666666667</v>
      </c>
      <c r="Q101" s="171">
        <f t="shared" si="7"/>
        <v>50666.668473057602</v>
      </c>
      <c r="R101" s="171">
        <f t="shared" si="8"/>
        <v>43197</v>
      </c>
      <c r="S101" s="172" cm="1">
        <f t="array" ref="S101">ROUND(AVERAGE(SMALL((F101,G101,H101,I101,J101,K101,L101,M101,N101),{2;3;4;5;6;7;8})),0)</f>
        <v>43246</v>
      </c>
      <c r="T101" s="152"/>
      <c r="U101" s="172">
        <f t="shared" si="9"/>
        <v>45452</v>
      </c>
      <c r="V101" s="165"/>
      <c r="W101" s="165"/>
      <c r="X101" s="165"/>
      <c r="Y101" s="165"/>
      <c r="Z101" s="165"/>
      <c r="AA101" s="165"/>
    </row>
    <row r="102" spans="1:27">
      <c r="A102" s="803"/>
      <c r="B102" s="803" t="s">
        <v>331</v>
      </c>
      <c r="C102" s="803"/>
      <c r="D102" s="803"/>
      <c r="E102" s="211" t="s">
        <v>324</v>
      </c>
      <c r="F102" s="190">
        <v>14547</v>
      </c>
      <c r="G102" s="169">
        <v>15250</v>
      </c>
      <c r="H102" s="168">
        <v>14464.45</v>
      </c>
      <c r="I102" s="170">
        <v>15113</v>
      </c>
      <c r="J102" s="169">
        <v>15108</v>
      </c>
      <c r="K102" s="169">
        <v>15351</v>
      </c>
      <c r="L102" s="169">
        <v>15470</v>
      </c>
      <c r="M102" s="169">
        <v>15083.25</v>
      </c>
      <c r="N102" s="168">
        <v>392301.35</v>
      </c>
      <c r="O102" s="165"/>
      <c r="P102" s="171">
        <f t="shared" si="6"/>
        <v>56965.338888888888</v>
      </c>
      <c r="Q102" s="171">
        <f t="shared" si="7"/>
        <v>21614.156265884652</v>
      </c>
      <c r="R102" s="171">
        <f t="shared" si="8"/>
        <v>15113</v>
      </c>
      <c r="S102" s="172" cm="1">
        <f t="array" ref="S102">ROUND(AVERAGE(SMALL((F102,G102,H102,I102,J102,K102,L102,M102,N102),{2;3;4;5;6;7;8})),0)</f>
        <v>15132</v>
      </c>
      <c r="T102" s="152"/>
      <c r="U102" s="172">
        <f t="shared" si="9"/>
        <v>15904</v>
      </c>
      <c r="V102" s="165"/>
      <c r="W102" s="165"/>
      <c r="X102" s="165"/>
      <c r="Y102" s="165"/>
      <c r="Z102" s="165"/>
      <c r="AA102" s="165"/>
    </row>
    <row r="103" spans="1:27">
      <c r="A103" s="803"/>
      <c r="B103" s="803" t="s">
        <v>332</v>
      </c>
      <c r="C103" s="803"/>
      <c r="D103" s="803"/>
      <c r="E103" s="211" t="s">
        <v>15</v>
      </c>
      <c r="F103" s="190">
        <v>25449.79</v>
      </c>
      <c r="G103" s="169">
        <v>26679</v>
      </c>
      <c r="H103" s="168">
        <v>25305.36983333333</v>
      </c>
      <c r="I103" s="170">
        <v>26418</v>
      </c>
      <c r="J103" s="169">
        <v>26432</v>
      </c>
      <c r="K103" s="169">
        <v>26775</v>
      </c>
      <c r="L103" s="169">
        <v>27064.566666666666</v>
      </c>
      <c r="M103" s="169">
        <v>26387.952499999999</v>
      </c>
      <c r="N103" s="168">
        <v>31384.107999999997</v>
      </c>
      <c r="O103" s="165"/>
      <c r="P103" s="171">
        <f t="shared" si="6"/>
        <v>26877.309666666668</v>
      </c>
      <c r="Q103" s="171">
        <f t="shared" si="7"/>
        <v>26828.327829511585</v>
      </c>
      <c r="R103" s="171">
        <f t="shared" si="8"/>
        <v>26432</v>
      </c>
      <c r="S103" s="172" cm="1">
        <f t="array" ref="S103">ROUND(AVERAGE(SMALL((F103,G103,H103,I103,J103,K103,L103,M103,N103),{2;3;4;5;6;7;8})),0)</f>
        <v>26458</v>
      </c>
      <c r="T103" s="152"/>
      <c r="U103" s="172">
        <f t="shared" si="9"/>
        <v>27807</v>
      </c>
      <c r="V103" s="165"/>
      <c r="W103" s="165"/>
      <c r="X103" s="165"/>
      <c r="Y103" s="165"/>
      <c r="Z103" s="165"/>
      <c r="AA103" s="165"/>
    </row>
    <row r="104" spans="1:27">
      <c r="A104" s="211" t="s">
        <v>333</v>
      </c>
      <c r="B104" s="804" t="s">
        <v>334</v>
      </c>
      <c r="C104" s="805"/>
      <c r="D104" s="806"/>
      <c r="E104" s="211" t="s">
        <v>124</v>
      </c>
      <c r="F104" s="190">
        <v>541916.35699999996</v>
      </c>
      <c r="G104" s="169">
        <v>574992</v>
      </c>
      <c r="H104" s="168">
        <v>545416.35499999998</v>
      </c>
      <c r="I104" s="170">
        <v>570400</v>
      </c>
      <c r="J104" s="169">
        <v>569723</v>
      </c>
      <c r="K104" s="169">
        <v>577500</v>
      </c>
      <c r="L104" s="169">
        <v>583333</v>
      </c>
      <c r="M104" s="169">
        <v>568749.67500000005</v>
      </c>
      <c r="N104" s="168">
        <v>831947.62112000003</v>
      </c>
      <c r="O104" s="165"/>
      <c r="P104" s="171">
        <f t="shared" si="6"/>
        <v>595997.55645777786</v>
      </c>
      <c r="Q104" s="171">
        <f t="shared" si="7"/>
        <v>591055.01633319445</v>
      </c>
      <c r="R104" s="171">
        <f t="shared" si="8"/>
        <v>570400</v>
      </c>
      <c r="S104" s="172" cm="1">
        <f t="array" ref="S104">ROUND(AVERAGE(SMALL((F104,G104,H104,I104,J104,K104,L104,M104,N104),{2;3;4;5;6;7;8})),0)</f>
        <v>570016</v>
      </c>
      <c r="T104" s="152"/>
      <c r="U104" s="172">
        <f t="shared" si="9"/>
        <v>599087</v>
      </c>
      <c r="V104" s="165"/>
      <c r="W104" s="165"/>
      <c r="X104" s="165"/>
      <c r="Y104" s="165"/>
      <c r="Z104" s="165"/>
      <c r="AA104" s="165"/>
    </row>
    <row r="105" spans="1:27">
      <c r="A105" s="784" t="s">
        <v>335</v>
      </c>
      <c r="B105" s="784"/>
      <c r="C105" s="784"/>
      <c r="D105" s="784"/>
      <c r="E105" s="784"/>
      <c r="F105" s="784"/>
      <c r="G105" s="203"/>
      <c r="H105" s="204"/>
      <c r="I105" s="205"/>
      <c r="J105" s="203"/>
      <c r="K105" s="203"/>
      <c r="L105" s="203"/>
      <c r="M105" s="203"/>
      <c r="N105" s="204"/>
      <c r="O105" s="165"/>
      <c r="P105" s="171"/>
      <c r="Q105" s="171"/>
      <c r="R105" s="171"/>
      <c r="S105" s="172"/>
      <c r="T105" s="152"/>
      <c r="U105" s="172"/>
      <c r="V105" s="165"/>
      <c r="W105" s="165"/>
      <c r="X105" s="165"/>
      <c r="Y105" s="165"/>
      <c r="Z105" s="165"/>
      <c r="AA105" s="165"/>
    </row>
    <row r="106" spans="1:27">
      <c r="A106" s="780" t="s">
        <v>218</v>
      </c>
      <c r="B106" s="780" t="s">
        <v>240</v>
      </c>
      <c r="C106" s="780" t="s">
        <v>24</v>
      </c>
      <c r="D106" s="793" t="s">
        <v>221</v>
      </c>
      <c r="E106" s="794"/>
      <c r="F106" s="788" t="s">
        <v>222</v>
      </c>
      <c r="G106" s="789" t="s">
        <v>222</v>
      </c>
      <c r="H106" s="780" t="s">
        <v>222</v>
      </c>
      <c r="I106" s="787" t="s">
        <v>222</v>
      </c>
      <c r="J106" s="787" t="s">
        <v>222</v>
      </c>
      <c r="K106" s="787" t="s">
        <v>222</v>
      </c>
      <c r="L106" s="787" t="s">
        <v>222</v>
      </c>
      <c r="M106" s="787" t="s">
        <v>222</v>
      </c>
      <c r="N106" s="787" t="s">
        <v>222</v>
      </c>
      <c r="O106" s="165"/>
      <c r="P106" s="171"/>
      <c r="Q106" s="171"/>
      <c r="R106" s="171"/>
      <c r="S106" s="172"/>
      <c r="T106" s="152"/>
      <c r="U106" s="172"/>
      <c r="V106" s="165"/>
      <c r="W106" s="165"/>
      <c r="X106" s="165"/>
      <c r="Y106" s="165"/>
      <c r="Z106" s="165"/>
      <c r="AA106" s="165"/>
    </row>
    <row r="107" spans="1:27">
      <c r="A107" s="780"/>
      <c r="B107" s="780"/>
      <c r="C107" s="780"/>
      <c r="D107" s="789"/>
      <c r="E107" s="795"/>
      <c r="F107" s="780"/>
      <c r="G107" s="790"/>
      <c r="H107" s="780"/>
      <c r="I107" s="787"/>
      <c r="J107" s="787"/>
      <c r="K107" s="787"/>
      <c r="L107" s="787"/>
      <c r="M107" s="787"/>
      <c r="N107" s="787"/>
      <c r="O107" s="165"/>
      <c r="P107" s="171"/>
      <c r="Q107" s="171"/>
      <c r="R107" s="171"/>
      <c r="S107" s="172"/>
      <c r="T107" s="152"/>
      <c r="U107" s="172"/>
      <c r="V107" s="165"/>
      <c r="W107" s="165"/>
      <c r="X107" s="165"/>
      <c r="Y107" s="165"/>
      <c r="Z107" s="165"/>
      <c r="AA107" s="165"/>
    </row>
    <row r="108" spans="1:27" ht="43.2">
      <c r="A108" s="807" t="s">
        <v>336</v>
      </c>
      <c r="B108" s="211" t="s">
        <v>337</v>
      </c>
      <c r="C108" s="211" t="s">
        <v>24</v>
      </c>
      <c r="D108" s="799">
        <v>1</v>
      </c>
      <c r="E108" s="800"/>
      <c r="F108" s="190">
        <v>9765.3414300000022</v>
      </c>
      <c r="G108" s="189">
        <v>10362.52</v>
      </c>
      <c r="H108" s="190">
        <v>9828.4114499999996</v>
      </c>
      <c r="I108" s="212">
        <v>10234</v>
      </c>
      <c r="J108" s="189">
        <v>10266</v>
      </c>
      <c r="K108" s="189">
        <v>10353</v>
      </c>
      <c r="L108" s="189">
        <v>10511.67</v>
      </c>
      <c r="M108" s="189">
        <v>10248.878250000002</v>
      </c>
      <c r="N108" s="190">
        <v>4707.6162000000004</v>
      </c>
      <c r="O108" s="165"/>
      <c r="P108" s="171">
        <f t="shared" si="6"/>
        <v>9586.3819255555554</v>
      </c>
      <c r="Q108" s="171">
        <f t="shared" si="7"/>
        <v>9354.7702459976899</v>
      </c>
      <c r="R108" s="171">
        <f t="shared" si="8"/>
        <v>10248.878250000002</v>
      </c>
      <c r="S108" s="172" cm="1">
        <f t="array" ref="S108">ROUND(AVERAGE(SMALL((F108,G108,H108,I108,J108,K108,L108,M108,N108),{2;3;4;5;6;7;8})),0)</f>
        <v>10151</v>
      </c>
      <c r="T108" s="152"/>
      <c r="U108" s="172">
        <f>ROUND(S108*AA,0)</f>
        <v>10669</v>
      </c>
      <c r="V108" s="165"/>
      <c r="W108" s="165"/>
      <c r="X108" s="165"/>
      <c r="Y108" s="165"/>
      <c r="Z108" s="165"/>
      <c r="AA108" s="165"/>
    </row>
    <row r="109" spans="1:27" ht="57.6">
      <c r="A109" s="808"/>
      <c r="B109" s="211" t="s">
        <v>338</v>
      </c>
      <c r="C109" s="211" t="s">
        <v>24</v>
      </c>
      <c r="D109" s="799">
        <v>1</v>
      </c>
      <c r="E109" s="800"/>
      <c r="F109" s="190">
        <v>4321438.59</v>
      </c>
      <c r="G109" s="189">
        <v>4585191.38</v>
      </c>
      <c r="H109" s="190">
        <v>21746744.25</v>
      </c>
      <c r="I109" s="212">
        <v>4549370</v>
      </c>
      <c r="J109" s="189">
        <v>4543325</v>
      </c>
      <c r="K109" s="189">
        <v>4605181</v>
      </c>
      <c r="L109" s="189">
        <v>4651710</v>
      </c>
      <c r="M109" s="189">
        <v>4535417.25</v>
      </c>
      <c r="N109" s="190">
        <v>2353808.1</v>
      </c>
      <c r="O109" s="165"/>
      <c r="P109" s="171">
        <f t="shared" si="6"/>
        <v>6210242.8411111115</v>
      </c>
      <c r="Q109" s="171">
        <f t="shared" si="7"/>
        <v>5023365.1832163837</v>
      </c>
      <c r="R109" s="171">
        <f t="shared" si="8"/>
        <v>4549370</v>
      </c>
      <c r="S109" s="172" cm="1">
        <f t="array" ref="S109">ROUND(AVERAGE(SMALL((F109,G109,H109,I109,J109,K109,L109,M109,N109),{2;3;4;5;6;7;8})),0)</f>
        <v>4541662</v>
      </c>
      <c r="T109" s="152"/>
      <c r="U109" s="172">
        <f>ROUND(S109*AA,0)</f>
        <v>4773287</v>
      </c>
      <c r="V109" s="165"/>
      <c r="W109" s="165"/>
      <c r="X109" s="165"/>
      <c r="Y109" s="165"/>
      <c r="Z109" s="165"/>
      <c r="AA109" s="165"/>
    </row>
    <row r="110" spans="1:27" s="176" customFormat="1" ht="28.8">
      <c r="A110" s="808"/>
      <c r="B110" s="211" t="s">
        <v>339</v>
      </c>
      <c r="C110" s="211" t="s">
        <v>24</v>
      </c>
      <c r="D110" s="799">
        <v>5</v>
      </c>
      <c r="E110" s="800"/>
      <c r="F110" s="190">
        <v>4000000</v>
      </c>
      <c r="G110" s="189">
        <v>4000000</v>
      </c>
      <c r="H110" s="190">
        <v>4000000</v>
      </c>
      <c r="I110" s="212">
        <v>4000000</v>
      </c>
      <c r="J110" s="189">
        <v>4000000</v>
      </c>
      <c r="K110" s="189">
        <v>4000000</v>
      </c>
      <c r="L110" s="189">
        <v>4000000</v>
      </c>
      <c r="M110" s="189">
        <v>4000000</v>
      </c>
      <c r="N110" s="190">
        <v>4000000</v>
      </c>
      <c r="O110" s="175"/>
      <c r="P110" s="171">
        <f t="shared" si="6"/>
        <v>4000000</v>
      </c>
      <c r="Q110" s="171">
        <f t="shared" si="7"/>
        <v>4000000</v>
      </c>
      <c r="R110" s="171">
        <f t="shared" si="8"/>
        <v>4000000</v>
      </c>
      <c r="S110" s="172" cm="1">
        <f t="array" ref="S110">ROUND(AVERAGE(SMALL((F110,G110,H110,I110,J110,K110,L110,M110,N110),{2;3;4;5;6;7;8})),0)</f>
        <v>4000000</v>
      </c>
      <c r="T110" s="152"/>
      <c r="U110" s="172">
        <f>ROUND(S110*AA,0)</f>
        <v>4204000</v>
      </c>
      <c r="V110" s="175"/>
      <c r="W110" s="175"/>
      <c r="X110" s="175"/>
      <c r="Y110" s="175"/>
      <c r="Z110" s="175"/>
      <c r="AA110" s="175"/>
    </row>
    <row r="111" spans="1:27" s="176" customFormat="1" ht="43.2">
      <c r="A111" s="808"/>
      <c r="B111" s="211" t="s">
        <v>340</v>
      </c>
      <c r="C111" s="211" t="s">
        <v>24</v>
      </c>
      <c r="D111" s="799">
        <v>100</v>
      </c>
      <c r="E111" s="800"/>
      <c r="F111" s="190">
        <v>50000</v>
      </c>
      <c r="G111" s="189">
        <v>50000</v>
      </c>
      <c r="H111" s="190">
        <v>50000</v>
      </c>
      <c r="I111" s="212">
        <v>50000</v>
      </c>
      <c r="J111" s="189">
        <v>50000</v>
      </c>
      <c r="K111" s="189">
        <v>50000</v>
      </c>
      <c r="L111" s="189">
        <v>50000</v>
      </c>
      <c r="M111" s="189">
        <v>50000</v>
      </c>
      <c r="N111" s="190">
        <v>50000</v>
      </c>
      <c r="O111" s="175"/>
      <c r="P111" s="171">
        <f t="shared" si="6"/>
        <v>50000</v>
      </c>
      <c r="Q111" s="171">
        <f t="shared" si="7"/>
        <v>50000</v>
      </c>
      <c r="R111" s="171">
        <f t="shared" si="8"/>
        <v>50000</v>
      </c>
      <c r="S111" s="172" cm="1">
        <f t="array" ref="S111">ROUND(AVERAGE(SMALL((F111,G111,H111,I111,J111,K111,L111,M111,N111),{2;3;4;5;6;7;8})),0)</f>
        <v>50000</v>
      </c>
      <c r="T111" s="152"/>
      <c r="U111" s="172">
        <f>ROUND(S111*AA,0)</f>
        <v>52550</v>
      </c>
      <c r="V111" s="175"/>
      <c r="W111" s="175"/>
      <c r="X111" s="175"/>
      <c r="Y111" s="175"/>
      <c r="Z111" s="175"/>
      <c r="AA111" s="175"/>
    </row>
    <row r="112" spans="1:27" s="176" customFormat="1" ht="43.2">
      <c r="A112" s="809"/>
      <c r="B112" s="211" t="s">
        <v>341</v>
      </c>
      <c r="C112" s="211" t="s">
        <v>24</v>
      </c>
      <c r="D112" s="799">
        <v>100</v>
      </c>
      <c r="E112" s="800"/>
      <c r="F112" s="190">
        <v>100000</v>
      </c>
      <c r="G112" s="189">
        <v>100000</v>
      </c>
      <c r="H112" s="190">
        <v>100000</v>
      </c>
      <c r="I112" s="212">
        <v>100000</v>
      </c>
      <c r="J112" s="189">
        <v>100000</v>
      </c>
      <c r="K112" s="189">
        <v>100000</v>
      </c>
      <c r="L112" s="189">
        <v>100000</v>
      </c>
      <c r="M112" s="189">
        <v>100000</v>
      </c>
      <c r="N112" s="190">
        <v>100000</v>
      </c>
      <c r="O112" s="175"/>
      <c r="P112" s="171">
        <f t="shared" si="6"/>
        <v>100000</v>
      </c>
      <c r="Q112" s="171">
        <f t="shared" si="7"/>
        <v>100000</v>
      </c>
      <c r="R112" s="171">
        <f t="shared" si="8"/>
        <v>100000</v>
      </c>
      <c r="S112" s="172" cm="1">
        <f t="array" ref="S112">ROUND(AVERAGE(SMALL((F112,G112,H112,I112,J112,K112,L112,M112,N112),{2;3;4;5;6;7;8})),0)</f>
        <v>100000</v>
      </c>
      <c r="T112" s="152"/>
      <c r="U112" s="172">
        <f>ROUND(S112*AA,0)</f>
        <v>105100</v>
      </c>
      <c r="V112" s="175"/>
      <c r="W112" s="175"/>
      <c r="X112" s="175"/>
      <c r="Y112" s="175"/>
      <c r="Z112" s="175"/>
      <c r="AA112" s="175"/>
    </row>
    <row r="113" spans="1:27">
      <c r="A113" s="784" t="s">
        <v>342</v>
      </c>
      <c r="B113" s="784"/>
      <c r="C113" s="784"/>
      <c r="D113" s="784"/>
      <c r="E113" s="784"/>
      <c r="F113" s="784"/>
      <c r="G113" s="203"/>
      <c r="H113" s="204"/>
      <c r="I113" s="205"/>
      <c r="J113" s="203"/>
      <c r="K113" s="203"/>
      <c r="L113" s="203"/>
      <c r="M113" s="203"/>
      <c r="N113" s="204"/>
      <c r="O113" s="165"/>
      <c r="P113" s="171"/>
      <c r="Q113" s="171"/>
      <c r="R113" s="171"/>
      <c r="S113" s="172"/>
      <c r="T113" s="152"/>
      <c r="U113" s="172"/>
      <c r="V113" s="165"/>
      <c r="W113" s="165"/>
      <c r="X113" s="165"/>
      <c r="Y113" s="165"/>
      <c r="Z113" s="165"/>
      <c r="AA113" s="165"/>
    </row>
    <row r="114" spans="1:27" ht="28.8">
      <c r="A114" s="204" t="s">
        <v>343</v>
      </c>
      <c r="B114" s="812" t="s">
        <v>240</v>
      </c>
      <c r="C114" s="813"/>
      <c r="D114" s="204" t="s">
        <v>24</v>
      </c>
      <c r="E114" s="203" t="s">
        <v>221</v>
      </c>
      <c r="F114" s="203" t="s">
        <v>344</v>
      </c>
      <c r="G114" s="203" t="s">
        <v>344</v>
      </c>
      <c r="H114" s="204" t="s">
        <v>344</v>
      </c>
      <c r="I114" s="204" t="s">
        <v>344</v>
      </c>
      <c r="J114" s="204" t="s">
        <v>344</v>
      </c>
      <c r="K114" s="204" t="s">
        <v>344</v>
      </c>
      <c r="L114" s="204" t="s">
        <v>344</v>
      </c>
      <c r="M114" s="204" t="s">
        <v>344</v>
      </c>
      <c r="N114" s="204" t="s">
        <v>344</v>
      </c>
      <c r="O114" s="165"/>
      <c r="P114" s="171"/>
      <c r="Q114" s="171"/>
      <c r="R114" s="171"/>
      <c r="S114" s="172"/>
      <c r="T114" s="152"/>
      <c r="U114" s="172"/>
      <c r="V114" s="165"/>
      <c r="W114" s="165"/>
      <c r="X114" s="165"/>
      <c r="Y114" s="165"/>
      <c r="Z114" s="165"/>
      <c r="AA114" s="165"/>
    </row>
    <row r="115" spans="1:27" s="218" customFormat="1">
      <c r="A115" s="213">
        <v>1</v>
      </c>
      <c r="B115" s="810" t="s">
        <v>345</v>
      </c>
      <c r="C115" s="811"/>
      <c r="D115" s="206" t="s">
        <v>15</v>
      </c>
      <c r="E115" s="210">
        <v>1</v>
      </c>
      <c r="F115" s="214">
        <v>15845.643333333337</v>
      </c>
      <c r="G115" s="215">
        <v>16813.510000000002</v>
      </c>
      <c r="H115" s="214">
        <v>15947.983333333334</v>
      </c>
      <c r="I115" s="216">
        <v>16660</v>
      </c>
      <c r="J115" s="215">
        <v>16658</v>
      </c>
      <c r="K115" s="215">
        <v>16898</v>
      </c>
      <c r="L115" s="215">
        <v>17056.666666666668</v>
      </c>
      <c r="M115" s="215">
        <v>16630.250000000004</v>
      </c>
      <c r="N115" s="214">
        <v>22753.478299999999</v>
      </c>
      <c r="O115" s="217"/>
      <c r="P115" s="171">
        <f t="shared" si="6"/>
        <v>17251.503514814816</v>
      </c>
      <c r="Q115" s="171">
        <f t="shared" si="7"/>
        <v>17153.821297311555</v>
      </c>
      <c r="R115" s="171">
        <f t="shared" si="8"/>
        <v>16660</v>
      </c>
      <c r="S115" s="172" cm="1">
        <f t="array" ref="S115">ROUND(AVERAGE(SMALL((F115,G115,H115,I115,J115,K115,L115,M115,N115),{2;3;4;5;6;7;8})),0)</f>
        <v>16666</v>
      </c>
      <c r="T115" s="152"/>
      <c r="U115" s="172">
        <f t="shared" ref="U115:U122" si="10">ROUND(S115*AA,0)</f>
        <v>17516</v>
      </c>
      <c r="V115" s="217"/>
      <c r="W115" s="217"/>
      <c r="X115" s="217"/>
      <c r="Y115" s="217"/>
      <c r="Z115" s="217"/>
      <c r="AA115" s="217"/>
    </row>
    <row r="116" spans="1:27" s="218" customFormat="1">
      <c r="A116" s="213">
        <v>2</v>
      </c>
      <c r="B116" s="810" t="s">
        <v>346</v>
      </c>
      <c r="C116" s="811"/>
      <c r="D116" s="219" t="s">
        <v>15</v>
      </c>
      <c r="E116" s="210">
        <v>1</v>
      </c>
      <c r="F116" s="214">
        <v>232157.1</v>
      </c>
      <c r="G116" s="215">
        <v>246326.43</v>
      </c>
      <c r="H116" s="214">
        <v>233656.5</v>
      </c>
      <c r="I116" s="216">
        <v>244307</v>
      </c>
      <c r="J116" s="215">
        <v>244077</v>
      </c>
      <c r="K116" s="215">
        <v>247401</v>
      </c>
      <c r="L116" s="215">
        <v>249900</v>
      </c>
      <c r="M116" s="215">
        <v>243652.5</v>
      </c>
      <c r="N116" s="214">
        <v>1569205.4</v>
      </c>
      <c r="O116" s="217"/>
      <c r="P116" s="171">
        <f t="shared" si="6"/>
        <v>390075.88111111108</v>
      </c>
      <c r="Q116" s="171">
        <f t="shared" si="7"/>
        <v>298534.59495542152</v>
      </c>
      <c r="R116" s="171">
        <f t="shared" si="8"/>
        <v>244307</v>
      </c>
      <c r="S116" s="172" cm="1">
        <f t="array" ref="S116">ROUND(AVERAGE(SMALL((F116,G116,H116,I116,J116,K116,L116,M116,N116),{2;3;4;5;6;7;8})),0)</f>
        <v>244189</v>
      </c>
      <c r="T116" s="152"/>
      <c r="U116" s="172">
        <f t="shared" si="10"/>
        <v>256643</v>
      </c>
      <c r="V116" s="217"/>
      <c r="W116" s="217"/>
      <c r="X116" s="217"/>
      <c r="Y116" s="217"/>
      <c r="Z116" s="217"/>
      <c r="AA116" s="217"/>
    </row>
    <row r="117" spans="1:27" s="218" customFormat="1">
      <c r="A117" s="213">
        <v>3</v>
      </c>
      <c r="B117" s="810" t="s">
        <v>347</v>
      </c>
      <c r="C117" s="811"/>
      <c r="D117" s="213" t="s">
        <v>348</v>
      </c>
      <c r="E117" s="210">
        <v>1</v>
      </c>
      <c r="F117" s="214">
        <v>353763.2</v>
      </c>
      <c r="G117" s="215">
        <v>375354.56</v>
      </c>
      <c r="H117" s="214">
        <v>356048</v>
      </c>
      <c r="I117" s="216">
        <v>372470</v>
      </c>
      <c r="J117" s="215">
        <v>371927</v>
      </c>
      <c r="K117" s="215">
        <v>376992</v>
      </c>
      <c r="L117" s="215">
        <v>380800</v>
      </c>
      <c r="M117" s="215">
        <v>371280</v>
      </c>
      <c r="N117" s="214">
        <v>188304.64799999999</v>
      </c>
      <c r="O117" s="217"/>
      <c r="P117" s="171">
        <f t="shared" si="6"/>
        <v>349659.93422222219</v>
      </c>
      <c r="Q117" s="171">
        <f t="shared" si="7"/>
        <v>343013.73340396048</v>
      </c>
      <c r="R117" s="171">
        <f t="shared" si="8"/>
        <v>371927</v>
      </c>
      <c r="S117" s="172" cm="1">
        <f t="array" ref="S117">ROUND(AVERAGE(SMALL((F117,G117,H117,I117,J117,K117,L117,M117,N117),{2;3;4;5;6;7;8})),0)</f>
        <v>368262</v>
      </c>
      <c r="T117" s="152"/>
      <c r="U117" s="172">
        <f t="shared" si="10"/>
        <v>387043</v>
      </c>
      <c r="V117" s="217"/>
      <c r="W117" s="217"/>
      <c r="X117" s="217"/>
      <c r="Y117" s="217"/>
      <c r="Z117" s="217"/>
      <c r="AA117" s="217"/>
    </row>
    <row r="118" spans="1:27" s="218" customFormat="1">
      <c r="A118" s="213">
        <v>4</v>
      </c>
      <c r="B118" s="810" t="s">
        <v>349</v>
      </c>
      <c r="C118" s="811"/>
      <c r="D118" s="213" t="s">
        <v>350</v>
      </c>
      <c r="E118" s="210">
        <v>1</v>
      </c>
      <c r="F118" s="214">
        <v>701998.85</v>
      </c>
      <c r="G118" s="215">
        <v>744844.80000000005</v>
      </c>
      <c r="H118" s="214">
        <v>706532.75</v>
      </c>
      <c r="I118" s="216">
        <v>738990</v>
      </c>
      <c r="J118" s="215">
        <v>738042</v>
      </c>
      <c r="K118" s="215">
        <v>748153</v>
      </c>
      <c r="L118" s="215">
        <v>755650</v>
      </c>
      <c r="M118" s="215">
        <v>736758.75</v>
      </c>
      <c r="N118" s="214">
        <v>1569205.4</v>
      </c>
      <c r="O118" s="217"/>
      <c r="P118" s="171">
        <f t="shared" si="6"/>
        <v>826686.17222222232</v>
      </c>
      <c r="Q118" s="171">
        <f t="shared" si="7"/>
        <v>798315.35248337593</v>
      </c>
      <c r="R118" s="171">
        <f t="shared" si="8"/>
        <v>738990</v>
      </c>
      <c r="S118" s="172" cm="1">
        <f t="array" ref="S118">ROUND(AVERAGE(SMALL((F118,G118,H118,I118,J118,K118,L118,M118,N118),{2;3;4;5;6;7;8})),0)</f>
        <v>738424</v>
      </c>
      <c r="T118" s="152"/>
      <c r="U118" s="172">
        <f t="shared" si="10"/>
        <v>776084</v>
      </c>
      <c r="V118" s="217"/>
      <c r="W118" s="217"/>
      <c r="X118" s="217"/>
      <c r="Y118" s="217"/>
      <c r="Z118" s="217"/>
      <c r="AA118" s="217"/>
    </row>
    <row r="119" spans="1:27" s="218" customFormat="1">
      <c r="A119" s="213">
        <v>5</v>
      </c>
      <c r="B119" s="810" t="s">
        <v>351</v>
      </c>
      <c r="C119" s="811"/>
      <c r="D119" s="219" t="s">
        <v>15</v>
      </c>
      <c r="E119" s="210">
        <v>1</v>
      </c>
      <c r="F119" s="214">
        <v>473526.78333333333</v>
      </c>
      <c r="G119" s="215">
        <v>502428.71</v>
      </c>
      <c r="H119" s="214">
        <v>476585.08333333337</v>
      </c>
      <c r="I119" s="216">
        <v>498491</v>
      </c>
      <c r="J119" s="215">
        <v>497840</v>
      </c>
      <c r="K119" s="215">
        <v>504679</v>
      </c>
      <c r="L119" s="215">
        <v>509716.66666666669</v>
      </c>
      <c r="M119" s="215">
        <v>496973.75000000006</v>
      </c>
      <c r="N119" s="214">
        <v>287416.96935000003</v>
      </c>
      <c r="O119" s="217"/>
      <c r="P119" s="171">
        <f t="shared" si="6"/>
        <v>471961.9958537037</v>
      </c>
      <c r="Q119" s="171">
        <f t="shared" si="7"/>
        <v>465883.56076606899</v>
      </c>
      <c r="R119" s="171">
        <f t="shared" si="8"/>
        <v>497840</v>
      </c>
      <c r="S119" s="172" cm="1">
        <f t="array" ref="S119">ROUND(AVERAGE(SMALL((F119,G119,H119,I119,J119,K119,L119,M119,N119),{2;3;4;5;6;7;8})),0)</f>
        <v>492932</v>
      </c>
      <c r="T119" s="152"/>
      <c r="U119" s="172">
        <f t="shared" si="10"/>
        <v>518072</v>
      </c>
      <c r="V119" s="217"/>
      <c r="W119" s="217"/>
      <c r="X119" s="217"/>
      <c r="Y119" s="217"/>
      <c r="Z119" s="217"/>
      <c r="AA119" s="217"/>
    </row>
    <row r="120" spans="1:27" s="218" customFormat="1">
      <c r="A120" s="213">
        <v>6</v>
      </c>
      <c r="B120" s="810" t="s">
        <v>352</v>
      </c>
      <c r="C120" s="811"/>
      <c r="D120" s="219" t="s">
        <v>15</v>
      </c>
      <c r="E120" s="210">
        <v>1</v>
      </c>
      <c r="F120" s="214">
        <v>35744.823333333334</v>
      </c>
      <c r="G120" s="215">
        <v>37926.49</v>
      </c>
      <c r="H120" s="214">
        <v>35975.683333333334</v>
      </c>
      <c r="I120" s="216">
        <v>37604</v>
      </c>
      <c r="J120" s="215">
        <v>37579</v>
      </c>
      <c r="K120" s="215">
        <v>38080</v>
      </c>
      <c r="L120" s="215">
        <v>38476.666666666664</v>
      </c>
      <c r="M120" s="215">
        <v>37514.75</v>
      </c>
      <c r="N120" s="214">
        <v>39230.135000000002</v>
      </c>
      <c r="O120" s="217"/>
      <c r="P120" s="171">
        <f t="shared" si="6"/>
        <v>37570.172037037039</v>
      </c>
      <c r="Q120" s="171">
        <f t="shared" si="7"/>
        <v>37555.484876193157</v>
      </c>
      <c r="R120" s="171">
        <f t="shared" si="8"/>
        <v>37604</v>
      </c>
      <c r="S120" s="172" cm="1">
        <f t="array" ref="S120">ROUND(AVERAGE(SMALL((F120,G120,H120,I120,J120,K120,L120,M120,N120),{2;3;4;5;6;7;8})),0)</f>
        <v>37594</v>
      </c>
      <c r="T120" s="152"/>
      <c r="U120" s="172">
        <f t="shared" si="10"/>
        <v>39511</v>
      </c>
      <c r="V120" s="217"/>
      <c r="W120" s="217"/>
      <c r="X120" s="217"/>
      <c r="Y120" s="217"/>
      <c r="Z120" s="217"/>
      <c r="AA120" s="217"/>
    </row>
    <row r="121" spans="1:27" s="218" customFormat="1">
      <c r="A121" s="213">
        <v>7</v>
      </c>
      <c r="B121" s="810" t="s">
        <v>353</v>
      </c>
      <c r="C121" s="811"/>
      <c r="D121" s="219" t="s">
        <v>15</v>
      </c>
      <c r="E121" s="210">
        <v>1</v>
      </c>
      <c r="F121" s="214">
        <v>6706.760666666667</v>
      </c>
      <c r="G121" s="215">
        <v>7116.2</v>
      </c>
      <c r="H121" s="214">
        <v>6750.0766666666659</v>
      </c>
      <c r="I121" s="216">
        <v>7021</v>
      </c>
      <c r="J121" s="215">
        <v>7050</v>
      </c>
      <c r="K121" s="215">
        <v>7140</v>
      </c>
      <c r="L121" s="215">
        <v>7219.333333333333</v>
      </c>
      <c r="M121" s="215">
        <v>7038.85</v>
      </c>
      <c r="N121" s="214">
        <v>1569205.4</v>
      </c>
      <c r="O121" s="217"/>
      <c r="P121" s="171">
        <f t="shared" si="6"/>
        <v>180583.06896296295</v>
      </c>
      <c r="Q121" s="171">
        <f t="shared" si="7"/>
        <v>12777.570459920336</v>
      </c>
      <c r="R121" s="171">
        <f t="shared" si="8"/>
        <v>7050</v>
      </c>
      <c r="S121" s="172" cm="1">
        <f t="array" ref="S121">ROUND(AVERAGE(SMALL((F121,G121,H121,I121,J121,K121,L121,M121,N121),{2;3;4;5;6;7;8})),0)</f>
        <v>7048</v>
      </c>
      <c r="T121" s="152"/>
      <c r="U121" s="172">
        <f t="shared" si="10"/>
        <v>7407</v>
      </c>
      <c r="V121" s="217"/>
      <c r="W121" s="217"/>
      <c r="X121" s="217"/>
      <c r="Y121" s="217"/>
      <c r="Z121" s="217"/>
      <c r="AA121" s="217"/>
    </row>
    <row r="122" spans="1:27" s="218" customFormat="1">
      <c r="A122" s="213">
        <v>8</v>
      </c>
      <c r="B122" s="810" t="s">
        <v>354</v>
      </c>
      <c r="C122" s="811"/>
      <c r="D122" s="219" t="s">
        <v>15</v>
      </c>
      <c r="E122" s="210">
        <v>1</v>
      </c>
      <c r="F122" s="214">
        <v>7001.5633333333335</v>
      </c>
      <c r="G122" s="215">
        <v>7429.17</v>
      </c>
      <c r="H122" s="214">
        <v>7046.7833333333338</v>
      </c>
      <c r="I122" s="216">
        <v>7378</v>
      </c>
      <c r="J122" s="215">
        <v>7360</v>
      </c>
      <c r="K122" s="215">
        <v>7497</v>
      </c>
      <c r="L122" s="215">
        <v>7536.666666666667</v>
      </c>
      <c r="M122" s="215">
        <v>7348.2500000000009</v>
      </c>
      <c r="N122" s="214">
        <v>227534.783</v>
      </c>
      <c r="O122" s="217"/>
      <c r="P122" s="171">
        <f t="shared" si="6"/>
        <v>31792.468481481483</v>
      </c>
      <c r="Q122" s="171">
        <f t="shared" si="7"/>
        <v>10726.82631787269</v>
      </c>
      <c r="R122" s="171">
        <f t="shared" si="8"/>
        <v>7378</v>
      </c>
      <c r="S122" s="172" cm="1">
        <f t="array" ref="S122">ROUND(AVERAGE(SMALL((F122,G122,H122,I122,J122,K122,L122,M122,N122),{2;3;4;5;6;7;8})),0)</f>
        <v>7371</v>
      </c>
      <c r="T122" s="152"/>
      <c r="U122" s="172">
        <f t="shared" si="10"/>
        <v>7747</v>
      </c>
      <c r="V122" s="217"/>
      <c r="W122" s="217"/>
      <c r="X122" s="217"/>
      <c r="Y122" s="217"/>
      <c r="Z122" s="217"/>
      <c r="AA122" s="217"/>
    </row>
  </sheetData>
  <autoFilter ref="A6:AA122" xr:uid="{9E83B1A4-8779-47EE-9366-CD3D9437DF9F}">
    <filterColumn colId="0" showButton="0"/>
    <filterColumn colId="1" showButton="0"/>
    <filterColumn colId="2" showButton="0"/>
    <filterColumn colId="3" showButton="0"/>
  </autoFilter>
  <mergeCells count="190">
    <mergeCell ref="B119:C119"/>
    <mergeCell ref="B120:C120"/>
    <mergeCell ref="B121:C121"/>
    <mergeCell ref="B122:C122"/>
    <mergeCell ref="A113:F113"/>
    <mergeCell ref="B114:C114"/>
    <mergeCell ref="B115:C115"/>
    <mergeCell ref="B116:C116"/>
    <mergeCell ref="B117:C117"/>
    <mergeCell ref="B118:C118"/>
    <mergeCell ref="M106:M107"/>
    <mergeCell ref="N106:N107"/>
    <mergeCell ref="A108:A112"/>
    <mergeCell ref="D108:E108"/>
    <mergeCell ref="D109:E109"/>
    <mergeCell ref="D110:E110"/>
    <mergeCell ref="D111:E111"/>
    <mergeCell ref="D112:E112"/>
    <mergeCell ref="G106:G107"/>
    <mergeCell ref="H106:H107"/>
    <mergeCell ref="I106:I107"/>
    <mergeCell ref="J106:J107"/>
    <mergeCell ref="K106:K107"/>
    <mergeCell ref="L106:L107"/>
    <mergeCell ref="B88:D88"/>
    <mergeCell ref="B89:D89"/>
    <mergeCell ref="B90:D90"/>
    <mergeCell ref="B91:D91"/>
    <mergeCell ref="B92:D92"/>
    <mergeCell ref="A105:F105"/>
    <mergeCell ref="A106:A107"/>
    <mergeCell ref="B106:B107"/>
    <mergeCell ref="C106:C107"/>
    <mergeCell ref="D106:E107"/>
    <mergeCell ref="F106:F107"/>
    <mergeCell ref="B99:D99"/>
    <mergeCell ref="B100:D100"/>
    <mergeCell ref="B101:D101"/>
    <mergeCell ref="B102:D102"/>
    <mergeCell ref="B103:D103"/>
    <mergeCell ref="B104:D104"/>
    <mergeCell ref="A88:A103"/>
    <mergeCell ref="B93:D93"/>
    <mergeCell ref="B94:D94"/>
    <mergeCell ref="B95:D95"/>
    <mergeCell ref="B96:D96"/>
    <mergeCell ref="B97:D97"/>
    <mergeCell ref="B98:D98"/>
    <mergeCell ref="B78:D78"/>
    <mergeCell ref="B79:D79"/>
    <mergeCell ref="B80:D80"/>
    <mergeCell ref="B81:D81"/>
    <mergeCell ref="B82:D82"/>
    <mergeCell ref="B83:D83"/>
    <mergeCell ref="A69:A87"/>
    <mergeCell ref="B69:D69"/>
    <mergeCell ref="B70:D70"/>
    <mergeCell ref="B71:D71"/>
    <mergeCell ref="B72:D72"/>
    <mergeCell ref="B73:D73"/>
    <mergeCell ref="B74:D74"/>
    <mergeCell ref="B75:D75"/>
    <mergeCell ref="B76:D76"/>
    <mergeCell ref="B77:D77"/>
    <mergeCell ref="B84:D84"/>
    <mergeCell ref="B85:D85"/>
    <mergeCell ref="B86:D86"/>
    <mergeCell ref="B87:D87"/>
    <mergeCell ref="B63:D63"/>
    <mergeCell ref="B64:D64"/>
    <mergeCell ref="B65:D65"/>
    <mergeCell ref="B66:D66"/>
    <mergeCell ref="B67:D67"/>
    <mergeCell ref="B68:D68"/>
    <mergeCell ref="A55:A57"/>
    <mergeCell ref="B55:D55"/>
    <mergeCell ref="B56:D56"/>
    <mergeCell ref="B57:D57"/>
    <mergeCell ref="A58:A68"/>
    <mergeCell ref="B58:D58"/>
    <mergeCell ref="B59:D59"/>
    <mergeCell ref="B60:D60"/>
    <mergeCell ref="B61:D61"/>
    <mergeCell ref="B62:D62"/>
    <mergeCell ref="A52:A54"/>
    <mergeCell ref="B52:D52"/>
    <mergeCell ref="B53:D53"/>
    <mergeCell ref="B54:D54"/>
    <mergeCell ref="G50:G51"/>
    <mergeCell ref="H50:H51"/>
    <mergeCell ref="I50:I51"/>
    <mergeCell ref="J50:J51"/>
    <mergeCell ref="K50:K51"/>
    <mergeCell ref="A49:F49"/>
    <mergeCell ref="A50:A51"/>
    <mergeCell ref="B50:D51"/>
    <mergeCell ref="E50:E51"/>
    <mergeCell ref="F50:F51"/>
    <mergeCell ref="L45:L46"/>
    <mergeCell ref="M45:M46"/>
    <mergeCell ref="N45:N46"/>
    <mergeCell ref="A47:A48"/>
    <mergeCell ref="D47:E47"/>
    <mergeCell ref="D48:E48"/>
    <mergeCell ref="F45:F46"/>
    <mergeCell ref="G45:G46"/>
    <mergeCell ref="H45:H46"/>
    <mergeCell ref="I45:I46"/>
    <mergeCell ref="J45:J46"/>
    <mergeCell ref="K45:K46"/>
    <mergeCell ref="M50:M51"/>
    <mergeCell ref="N50:N51"/>
    <mergeCell ref="L50:L51"/>
    <mergeCell ref="A28:A36"/>
    <mergeCell ref="A37:A43"/>
    <mergeCell ref="A44:F44"/>
    <mergeCell ref="A45:A46"/>
    <mergeCell ref="B45:B46"/>
    <mergeCell ref="C45:C46"/>
    <mergeCell ref="D45:E46"/>
    <mergeCell ref="G26:G27"/>
    <mergeCell ref="L24:L25"/>
    <mergeCell ref="M24:M25"/>
    <mergeCell ref="N24:N25"/>
    <mergeCell ref="A26:A27"/>
    <mergeCell ref="B26:B27"/>
    <mergeCell ref="C26:C27"/>
    <mergeCell ref="D26:D27"/>
    <mergeCell ref="E26:E27"/>
    <mergeCell ref="F26:F27"/>
    <mergeCell ref="M26:M27"/>
    <mergeCell ref="N26:N27"/>
    <mergeCell ref="H26:H27"/>
    <mergeCell ref="I26:I27"/>
    <mergeCell ref="J26:J27"/>
    <mergeCell ref="K26:K27"/>
    <mergeCell ref="L26:L27"/>
    <mergeCell ref="A24:F25"/>
    <mergeCell ref="G24:G25"/>
    <mergeCell ref="H24:H25"/>
    <mergeCell ref="I24:I25"/>
    <mergeCell ref="J24:J25"/>
    <mergeCell ref="K24:K25"/>
    <mergeCell ref="N19:N20"/>
    <mergeCell ref="J19:J20"/>
    <mergeCell ref="K19:K20"/>
    <mergeCell ref="L19:L20"/>
    <mergeCell ref="M19:M20"/>
    <mergeCell ref="D17:E17"/>
    <mergeCell ref="A21:A22"/>
    <mergeCell ref="B21:B22"/>
    <mergeCell ref="C21:C22"/>
    <mergeCell ref="D21:D22"/>
    <mergeCell ref="E21:E22"/>
    <mergeCell ref="K21:K22"/>
    <mergeCell ref="L21:L22"/>
    <mergeCell ref="M21:M22"/>
    <mergeCell ref="N21:N22"/>
    <mergeCell ref="F21:F22"/>
    <mergeCell ref="G21:G22"/>
    <mergeCell ref="H21:H22"/>
    <mergeCell ref="I21:I22"/>
    <mergeCell ref="J21:J22"/>
    <mergeCell ref="A6:E6"/>
    <mergeCell ref="A7:A8"/>
    <mergeCell ref="B7:B8"/>
    <mergeCell ref="C7:C8"/>
    <mergeCell ref="D7:E8"/>
    <mergeCell ref="D18:E18"/>
    <mergeCell ref="A19:F20"/>
    <mergeCell ref="G19:G20"/>
    <mergeCell ref="K7:K8"/>
    <mergeCell ref="H19:H20"/>
    <mergeCell ref="I19:I20"/>
    <mergeCell ref="D11:E11"/>
    <mergeCell ref="D12:E12"/>
    <mergeCell ref="D13:E13"/>
    <mergeCell ref="D14:E14"/>
    <mergeCell ref="D15:E15"/>
    <mergeCell ref="D16:E16"/>
    <mergeCell ref="L7:L8"/>
    <mergeCell ref="M7:M8"/>
    <mergeCell ref="N7:N8"/>
    <mergeCell ref="D9:E9"/>
    <mergeCell ref="D10:E10"/>
    <mergeCell ref="F7:F8"/>
    <mergeCell ref="G7:G8"/>
    <mergeCell ref="H7:H8"/>
    <mergeCell ref="I7:I8"/>
    <mergeCell ref="J7:J8"/>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ACF00-D7CA-4C77-B8E1-BF7A5D2CE6A3}">
  <dimension ref="A1:T114"/>
  <sheetViews>
    <sheetView showGridLines="0" topLeftCell="B35" zoomScale="80" zoomScaleNormal="80" workbookViewId="0">
      <selection activeCell="D38" sqref="D38"/>
    </sheetView>
  </sheetViews>
  <sheetFormatPr baseColWidth="10" defaultColWidth="12.21875" defaultRowHeight="99" customHeight="1" outlineLevelCol="1"/>
  <cols>
    <col min="1" max="1" width="12.21875" style="220"/>
    <col min="2" max="2" width="22.88671875" style="247" customWidth="1"/>
    <col min="3" max="3" width="26.6640625" style="220" customWidth="1"/>
    <col min="4" max="4" width="82.5546875" style="248" customWidth="1"/>
    <col min="5" max="5" width="18.21875" style="249" customWidth="1"/>
    <col min="6" max="7" width="14.33203125" style="249" customWidth="1"/>
    <col min="8" max="11" width="29.6640625" style="250" hidden="1" customWidth="1" outlineLevel="1"/>
    <col min="12" max="13" width="37.21875" style="220" hidden="1" customWidth="1" outlineLevel="1"/>
    <col min="14" max="14" width="0" style="220" hidden="1" customWidth="1" outlineLevel="1"/>
    <col min="15" max="15" width="19.44140625" style="220" hidden="1" customWidth="1" collapsed="1"/>
    <col min="16" max="16" width="20.5546875" style="220" hidden="1" customWidth="1"/>
    <col min="17" max="17" width="18" style="220" hidden="1" customWidth="1"/>
    <col min="18" max="18" width="15.77734375" style="220" hidden="1" customWidth="1"/>
    <col min="19" max="19" width="0" style="220" hidden="1" customWidth="1"/>
    <col min="20" max="20" width="16.5546875" style="220" customWidth="1"/>
    <col min="21" max="16384" width="12.21875" style="220"/>
  </cols>
  <sheetData>
    <row r="1" spans="1:20" ht="15.6">
      <c r="B1" s="220"/>
      <c r="D1" s="220"/>
      <c r="E1" s="220"/>
      <c r="F1" s="220"/>
      <c r="G1" s="220"/>
      <c r="H1" s="220"/>
      <c r="I1" s="220"/>
      <c r="J1" s="220"/>
      <c r="K1" s="220"/>
    </row>
    <row r="2" spans="1:20" ht="15.6">
      <c r="B2" s="220"/>
      <c r="D2" s="220"/>
      <c r="E2" s="220"/>
      <c r="F2" s="220"/>
      <c r="G2" s="220"/>
      <c r="H2" s="220"/>
      <c r="I2" s="220"/>
      <c r="J2" s="220"/>
      <c r="K2" s="220"/>
    </row>
    <row r="3" spans="1:20" ht="15.6" customHeight="1">
      <c r="B3" s="220"/>
      <c r="D3" s="220"/>
      <c r="E3" s="220"/>
      <c r="F3" s="220"/>
      <c r="G3" s="220"/>
      <c r="H3" s="220"/>
      <c r="I3" s="220"/>
      <c r="J3" s="220"/>
      <c r="K3" s="220"/>
    </row>
    <row r="4" spans="1:20" ht="15.6">
      <c r="B4" s="220"/>
      <c r="D4" s="220"/>
      <c r="E4" s="220"/>
      <c r="F4" s="220"/>
      <c r="G4" s="220"/>
      <c r="H4" s="220"/>
      <c r="I4" s="220"/>
      <c r="J4" s="220"/>
      <c r="K4" s="220"/>
    </row>
    <row r="5" spans="1:20" ht="15.6">
      <c r="B5" s="220"/>
      <c r="D5" s="220"/>
      <c r="E5" s="220"/>
      <c r="F5" s="220"/>
      <c r="G5" s="220"/>
      <c r="H5" s="220"/>
      <c r="I5" s="220"/>
      <c r="J5" s="220"/>
      <c r="K5" s="220"/>
      <c r="R5" s="156"/>
      <c r="S5" s="156"/>
      <c r="T5" s="156"/>
    </row>
    <row r="6" spans="1:20" s="247" customFormat="1" ht="14.25" customHeight="1">
      <c r="R6" s="152"/>
      <c r="S6" s="152">
        <v>1.0509999999999999</v>
      </c>
      <c r="T6" s="153" t="s">
        <v>1393</v>
      </c>
    </row>
    <row r="7" spans="1:20" ht="57.6">
      <c r="A7" s="269"/>
      <c r="B7" s="270"/>
      <c r="C7" s="270"/>
      <c r="D7" s="270"/>
      <c r="E7" s="270"/>
      <c r="F7" s="270"/>
      <c r="G7" s="270"/>
      <c r="H7" s="267" t="s">
        <v>355</v>
      </c>
      <c r="I7" s="267" t="s">
        <v>356</v>
      </c>
      <c r="J7" s="267" t="s">
        <v>357</v>
      </c>
      <c r="K7" s="267" t="s">
        <v>358</v>
      </c>
      <c r="L7" s="267" t="s">
        <v>359</v>
      </c>
      <c r="M7" s="267" t="s">
        <v>360</v>
      </c>
      <c r="N7" s="247"/>
      <c r="O7" s="268" t="s">
        <v>7</v>
      </c>
      <c r="P7" s="268" t="s">
        <v>8</v>
      </c>
      <c r="Q7" s="268" t="s">
        <v>9</v>
      </c>
      <c r="R7" s="164" t="s">
        <v>1394</v>
      </c>
      <c r="S7" s="154"/>
      <c r="T7" s="164" t="s">
        <v>1395</v>
      </c>
    </row>
    <row r="8" spans="1:20" ht="15.6">
      <c r="A8" s="261"/>
      <c r="B8" s="275"/>
      <c r="C8" s="262"/>
      <c r="D8" s="262"/>
      <c r="E8" s="262"/>
      <c r="F8" s="262"/>
      <c r="G8" s="262"/>
      <c r="H8" s="262"/>
      <c r="I8" s="221"/>
      <c r="J8" s="221"/>
      <c r="K8" s="221"/>
      <c r="L8" s="221"/>
      <c r="M8" s="221"/>
    </row>
    <row r="9" spans="1:20" ht="15.6">
      <c r="A9" s="222"/>
      <c r="B9" s="223"/>
      <c r="C9" s="222"/>
      <c r="D9" s="224"/>
      <c r="E9" s="225"/>
      <c r="F9" s="225"/>
      <c r="G9" s="225"/>
      <c r="H9" s="226"/>
      <c r="I9" s="226"/>
      <c r="J9" s="226"/>
      <c r="K9" s="226"/>
      <c r="L9" s="226"/>
      <c r="M9" s="226"/>
    </row>
    <row r="10" spans="1:20" ht="15.6">
      <c r="A10" s="263" t="s">
        <v>361</v>
      </c>
      <c r="B10" s="263" t="s">
        <v>362</v>
      </c>
      <c r="C10" s="263" t="s">
        <v>363</v>
      </c>
      <c r="D10" s="263" t="s">
        <v>219</v>
      </c>
      <c r="E10" s="263" t="s">
        <v>364</v>
      </c>
      <c r="F10" s="265" t="s">
        <v>365</v>
      </c>
      <c r="G10" s="265" t="s">
        <v>366</v>
      </c>
      <c r="H10" s="227"/>
      <c r="I10" s="227"/>
      <c r="J10" s="227"/>
      <c r="K10" s="227"/>
      <c r="L10" s="227"/>
      <c r="M10" s="227"/>
    </row>
    <row r="11" spans="1:20" ht="15.6">
      <c r="A11" s="264"/>
      <c r="B11" s="264"/>
      <c r="C11" s="264"/>
      <c r="D11" s="264"/>
      <c r="E11" s="264"/>
      <c r="F11" s="266"/>
      <c r="G11" s="266"/>
      <c r="H11" s="228" t="s">
        <v>367</v>
      </c>
      <c r="I11" s="228" t="s">
        <v>367</v>
      </c>
      <c r="J11" s="228" t="s">
        <v>367</v>
      </c>
      <c r="K11" s="228" t="s">
        <v>367</v>
      </c>
      <c r="L11" s="228" t="s">
        <v>367</v>
      </c>
      <c r="M11" s="228" t="s">
        <v>367</v>
      </c>
    </row>
    <row r="12" spans="1:20" ht="15.6">
      <c r="A12" s="229">
        <v>1</v>
      </c>
      <c r="B12" s="258" t="s">
        <v>368</v>
      </c>
      <c r="C12" s="258" t="s">
        <v>368</v>
      </c>
      <c r="D12" s="230" t="s">
        <v>369</v>
      </c>
      <c r="E12" s="229" t="s">
        <v>370</v>
      </c>
      <c r="F12" s="231">
        <v>1</v>
      </c>
      <c r="G12" s="231">
        <v>6</v>
      </c>
      <c r="H12" s="271">
        <v>5474000</v>
      </c>
      <c r="I12" s="271">
        <v>6832980</v>
      </c>
      <c r="J12" s="271">
        <v>5500000</v>
      </c>
      <c r="K12" s="271">
        <v>6578077.3109243698</v>
      </c>
      <c r="L12" s="271">
        <v>5771500</v>
      </c>
      <c r="M12" s="271">
        <v>5701409</v>
      </c>
      <c r="N12" s="272"/>
      <c r="O12" s="273">
        <f>+AVERAGE(H12:M12)</f>
        <v>5976327.718487394</v>
      </c>
      <c r="P12" s="273">
        <f>+GEOMEAN(H12:M12)</f>
        <v>5953530.511987986</v>
      </c>
      <c r="Q12" s="273">
        <f>+MEDIAN(H12:M12)</f>
        <v>5736454.5</v>
      </c>
      <c r="R12" s="172" cm="1">
        <f t="array" ref="R12">ROUND(AVERAGE(SMALL((H12,I12,J12,K12,L12,M12),{2;3;4;5})),0)</f>
        <v>5887747</v>
      </c>
      <c r="S12" s="152"/>
      <c r="T12" s="172">
        <f t="shared" ref="T12:T43" si="0">ROUND(R12*AA,0)</f>
        <v>6188022</v>
      </c>
    </row>
    <row r="13" spans="1:20" ht="15.6">
      <c r="A13" s="225">
        <v>2</v>
      </c>
      <c r="B13" s="259"/>
      <c r="C13" s="259"/>
      <c r="D13" s="230" t="s">
        <v>371</v>
      </c>
      <c r="E13" s="232" t="s">
        <v>370</v>
      </c>
      <c r="F13" s="231">
        <v>3</v>
      </c>
      <c r="G13" s="231">
        <v>6</v>
      </c>
      <c r="H13" s="271">
        <v>4879000</v>
      </c>
      <c r="I13" s="271">
        <v>6126120</v>
      </c>
      <c r="J13" s="271">
        <v>4700000</v>
      </c>
      <c r="K13" s="271">
        <v>5897586.5546218483</v>
      </c>
      <c r="L13" s="271">
        <v>5140800</v>
      </c>
      <c r="M13" s="271">
        <v>5111645</v>
      </c>
      <c r="N13" s="272"/>
      <c r="O13" s="273">
        <f t="shared" ref="O13:O76" si="1">+AVERAGE(H13:M13)</f>
        <v>5309191.9257703079</v>
      </c>
      <c r="P13" s="273">
        <f t="shared" ref="P13:P76" si="2">+GEOMEAN(H13:M13)</f>
        <v>5284208.9464643458</v>
      </c>
      <c r="Q13" s="273">
        <f t="shared" ref="Q13:Q76" si="3">+MEDIAN(H13:M13)</f>
        <v>5126222.5</v>
      </c>
      <c r="R13" s="172" cm="1">
        <f t="array" ref="R13">ROUND(AVERAGE(SMALL((H13,I13,J13,K13,L13,M13),{2;3;4;5})),0)</f>
        <v>5257258</v>
      </c>
      <c r="S13" s="152"/>
      <c r="T13" s="172">
        <f t="shared" si="0"/>
        <v>5525378</v>
      </c>
    </row>
    <row r="14" spans="1:20" ht="28.8">
      <c r="A14" s="225">
        <v>3</v>
      </c>
      <c r="B14" s="259"/>
      <c r="C14" s="259"/>
      <c r="D14" s="233" t="s">
        <v>372</v>
      </c>
      <c r="E14" s="232" t="s">
        <v>370</v>
      </c>
      <c r="F14" s="231">
        <v>1</v>
      </c>
      <c r="G14" s="231">
        <v>5</v>
      </c>
      <c r="H14" s="271">
        <v>3094000</v>
      </c>
      <c r="I14" s="271">
        <v>3769920</v>
      </c>
      <c r="J14" s="271">
        <v>3200000</v>
      </c>
      <c r="K14" s="271">
        <v>3629284.0336134452</v>
      </c>
      <c r="L14" s="271">
        <v>3153500</v>
      </c>
      <c r="M14" s="271">
        <v>3145646</v>
      </c>
      <c r="N14" s="272"/>
      <c r="O14" s="273">
        <f t="shared" si="1"/>
        <v>3332058.3389355741</v>
      </c>
      <c r="P14" s="273">
        <f t="shared" si="2"/>
        <v>3321908.5855627269</v>
      </c>
      <c r="Q14" s="273">
        <f t="shared" si="3"/>
        <v>3176750</v>
      </c>
      <c r="R14" s="172" cm="1">
        <f t="array" ref="R14">ROUND(AVERAGE(SMALL((H14,I14,J14,K14,L14,M14),{2;3;4;5})),0)</f>
        <v>3282108</v>
      </c>
      <c r="S14" s="152"/>
      <c r="T14" s="172">
        <f t="shared" si="0"/>
        <v>3449496</v>
      </c>
    </row>
    <row r="15" spans="1:20" ht="28.8">
      <c r="A15" s="225">
        <v>4</v>
      </c>
      <c r="B15" s="259"/>
      <c r="C15" s="259"/>
      <c r="D15" s="233" t="s">
        <v>373</v>
      </c>
      <c r="E15" s="232" t="s">
        <v>370</v>
      </c>
      <c r="F15" s="231">
        <v>1</v>
      </c>
      <c r="G15" s="231">
        <v>6</v>
      </c>
      <c r="H15" s="271">
        <v>2737000</v>
      </c>
      <c r="I15" s="271">
        <v>3298680</v>
      </c>
      <c r="J15" s="271">
        <v>2800000</v>
      </c>
      <c r="K15" s="271">
        <v>3175623.5294117648</v>
      </c>
      <c r="L15" s="271">
        <v>2796500</v>
      </c>
      <c r="M15" s="271">
        <v>2752351</v>
      </c>
      <c r="N15" s="272"/>
      <c r="O15" s="273">
        <f t="shared" si="1"/>
        <v>2926692.421568627</v>
      </c>
      <c r="P15" s="273">
        <f t="shared" si="2"/>
        <v>2918457.9801394874</v>
      </c>
      <c r="Q15" s="273">
        <f t="shared" si="3"/>
        <v>2798250</v>
      </c>
      <c r="R15" s="172" cm="1">
        <f t="array" ref="R15">ROUND(AVERAGE(SMALL((H15,I15,J15,K15,L15,M15),{2;3;4;5})),0)</f>
        <v>2881119</v>
      </c>
      <c r="S15" s="152"/>
      <c r="T15" s="172">
        <f t="shared" si="0"/>
        <v>3028056</v>
      </c>
    </row>
    <row r="16" spans="1:20" ht="28.8">
      <c r="A16" s="229">
        <v>5</v>
      </c>
      <c r="B16" s="260"/>
      <c r="C16" s="260"/>
      <c r="D16" s="233" t="s">
        <v>374</v>
      </c>
      <c r="E16" s="232" t="s">
        <v>370</v>
      </c>
      <c r="F16" s="231">
        <v>3</v>
      </c>
      <c r="G16" s="231">
        <v>5</v>
      </c>
      <c r="H16" s="271">
        <v>2856000</v>
      </c>
      <c r="I16" s="271">
        <v>3475395</v>
      </c>
      <c r="J16" s="271">
        <v>2950000</v>
      </c>
      <c r="K16" s="271">
        <v>3345746.218487395</v>
      </c>
      <c r="L16" s="271">
        <v>2879800</v>
      </c>
      <c r="M16" s="271">
        <v>2899792</v>
      </c>
      <c r="N16" s="272"/>
      <c r="O16" s="273">
        <f t="shared" si="1"/>
        <v>3067788.8697478995</v>
      </c>
      <c r="P16" s="273">
        <f t="shared" si="2"/>
        <v>3058213.212432981</v>
      </c>
      <c r="Q16" s="273">
        <f t="shared" si="3"/>
        <v>2924896</v>
      </c>
      <c r="R16" s="172" cm="1">
        <f t="array" ref="R16">ROUND(AVERAGE(SMALL((H16,I16,J16,K16,L16,M16),{2;3;4;5})),0)</f>
        <v>3018835</v>
      </c>
      <c r="S16" s="152"/>
      <c r="T16" s="172">
        <f t="shared" si="0"/>
        <v>3172796</v>
      </c>
    </row>
    <row r="17" spans="1:20" ht="28.8">
      <c r="A17" s="229">
        <v>6</v>
      </c>
      <c r="B17" s="254" t="s">
        <v>375</v>
      </c>
      <c r="C17" s="226" t="s">
        <v>376</v>
      </c>
      <c r="D17" s="233" t="s">
        <v>377</v>
      </c>
      <c r="E17" s="232" t="s">
        <v>24</v>
      </c>
      <c r="F17" s="231">
        <v>4</v>
      </c>
      <c r="G17" s="231">
        <v>1</v>
      </c>
      <c r="H17" s="271">
        <v>214200</v>
      </c>
      <c r="I17" s="271">
        <v>255712.49550000002</v>
      </c>
      <c r="J17" s="271">
        <v>217054.81</v>
      </c>
      <c r="K17" s="271">
        <v>246173.2018487395</v>
      </c>
      <c r="L17" s="271">
        <v>214200</v>
      </c>
      <c r="M17" s="271">
        <v>213367</v>
      </c>
      <c r="N17" s="272"/>
      <c r="O17" s="273">
        <f t="shared" si="1"/>
        <v>226784.58455812326</v>
      </c>
      <c r="P17" s="273">
        <f t="shared" si="2"/>
        <v>226145.5539412486</v>
      </c>
      <c r="Q17" s="273">
        <f t="shared" si="3"/>
        <v>215627.405</v>
      </c>
      <c r="R17" s="172" cm="1">
        <f t="array" ref="R17">ROUND(AVERAGE(SMALL((H17,I17,J17,K17,L17,M17),{2;3;4;5})),0)</f>
        <v>222907</v>
      </c>
      <c r="S17" s="152"/>
      <c r="T17" s="172">
        <f t="shared" si="0"/>
        <v>234275</v>
      </c>
    </row>
    <row r="18" spans="1:20" ht="43.2">
      <c r="A18" s="225">
        <v>7</v>
      </c>
      <c r="B18" s="254"/>
      <c r="C18" s="226"/>
      <c r="D18" s="234" t="s">
        <v>378</v>
      </c>
      <c r="E18" s="232" t="s">
        <v>21</v>
      </c>
      <c r="F18" s="235">
        <v>1</v>
      </c>
      <c r="G18" s="231">
        <v>1</v>
      </c>
      <c r="H18" s="271">
        <v>4294416</v>
      </c>
      <c r="I18" s="271">
        <v>5110355.04</v>
      </c>
      <c r="J18" s="271">
        <v>4294416</v>
      </c>
      <c r="K18" s="271">
        <v>4294416</v>
      </c>
      <c r="L18" s="271">
        <v>4294416</v>
      </c>
      <c r="M18" s="271">
        <v>4294416</v>
      </c>
      <c r="N18" s="272"/>
      <c r="O18" s="273">
        <f t="shared" si="1"/>
        <v>4430405.84</v>
      </c>
      <c r="P18" s="273">
        <f t="shared" si="2"/>
        <v>4420743.0463054199</v>
      </c>
      <c r="Q18" s="273">
        <f t="shared" si="3"/>
        <v>4294416</v>
      </c>
      <c r="R18" s="172" cm="1">
        <f t="array" ref="R18">ROUND(AVERAGE(SMALL((H18,I18,J18,K18,L18,M18),{2;3;4;5})),0)</f>
        <v>4294416</v>
      </c>
      <c r="S18" s="152"/>
      <c r="T18" s="172">
        <f t="shared" si="0"/>
        <v>4513431</v>
      </c>
    </row>
    <row r="19" spans="1:20" ht="93" customHeight="1">
      <c r="A19" s="225">
        <v>8</v>
      </c>
      <c r="B19" s="251" t="s">
        <v>379</v>
      </c>
      <c r="C19" s="256" t="s">
        <v>380</v>
      </c>
      <c r="D19" s="233" t="s">
        <v>381</v>
      </c>
      <c r="E19" s="232" t="s">
        <v>382</v>
      </c>
      <c r="F19" s="235">
        <v>9</v>
      </c>
      <c r="G19" s="235">
        <v>2</v>
      </c>
      <c r="H19" s="271">
        <v>89250</v>
      </c>
      <c r="I19" s="271">
        <v>107187.0723</v>
      </c>
      <c r="J19" s="271">
        <v>90983</v>
      </c>
      <c r="K19" s="271">
        <v>103188.48413445377</v>
      </c>
      <c r="L19" s="271">
        <v>89250</v>
      </c>
      <c r="M19" s="271">
        <v>89488</v>
      </c>
      <c r="N19" s="272"/>
      <c r="O19" s="273">
        <f t="shared" si="1"/>
        <v>94891.092739075611</v>
      </c>
      <c r="P19" s="273">
        <f t="shared" si="2"/>
        <v>94613.372734799777</v>
      </c>
      <c r="Q19" s="273">
        <f t="shared" si="3"/>
        <v>90235.5</v>
      </c>
      <c r="R19" s="172" cm="1">
        <f t="array" ref="R19">ROUND(AVERAGE(SMALL((H19,I19,J19,K19,L19,M19),{2;3;4;5})),0)</f>
        <v>93227</v>
      </c>
      <c r="S19" s="152"/>
      <c r="T19" s="172">
        <f t="shared" si="0"/>
        <v>97982</v>
      </c>
    </row>
    <row r="20" spans="1:20" ht="28.8">
      <c r="A20" s="225">
        <v>9</v>
      </c>
      <c r="B20" s="252"/>
      <c r="C20" s="256"/>
      <c r="D20" s="230" t="s">
        <v>383</v>
      </c>
      <c r="E20" s="232" t="s">
        <v>384</v>
      </c>
      <c r="F20" s="235">
        <v>9</v>
      </c>
      <c r="G20" s="235">
        <v>1</v>
      </c>
      <c r="H20" s="271">
        <v>214200</v>
      </c>
      <c r="I20" s="271">
        <v>254245.761</v>
      </c>
      <c r="J20" s="271">
        <v>215810</v>
      </c>
      <c r="K20" s="271">
        <v>244761.18352941176</v>
      </c>
      <c r="L20" s="271">
        <v>214200</v>
      </c>
      <c r="M20" s="271">
        <v>212177</v>
      </c>
      <c r="N20" s="272"/>
      <c r="O20" s="273">
        <f t="shared" si="1"/>
        <v>225898.99075490198</v>
      </c>
      <c r="P20" s="273">
        <f t="shared" si="2"/>
        <v>225285.98642358289</v>
      </c>
      <c r="Q20" s="273">
        <f t="shared" si="3"/>
        <v>215005</v>
      </c>
      <c r="R20" s="172" cm="1">
        <f t="array" ref="R20">ROUND(AVERAGE(SMALL((H20,I20,J20,K20,L20,M20),{2;3;4;5})),0)</f>
        <v>222243</v>
      </c>
      <c r="S20" s="152"/>
      <c r="T20" s="172">
        <f t="shared" si="0"/>
        <v>233577</v>
      </c>
    </row>
    <row r="21" spans="1:20" ht="115.2">
      <c r="A21" s="225"/>
      <c r="B21" s="252"/>
      <c r="C21" s="256"/>
      <c r="D21" s="230" t="s">
        <v>385</v>
      </c>
      <c r="E21" s="232"/>
      <c r="F21" s="235">
        <v>270</v>
      </c>
      <c r="G21" s="231">
        <v>1</v>
      </c>
      <c r="H21" s="271">
        <v>15470</v>
      </c>
      <c r="I21" s="271">
        <v>19140.590700000001</v>
      </c>
      <c r="J21" s="271">
        <v>16247</v>
      </c>
      <c r="K21" s="271">
        <v>18426.555529411766</v>
      </c>
      <c r="L21" s="271">
        <v>15470</v>
      </c>
      <c r="M21" s="271">
        <v>15946</v>
      </c>
      <c r="N21" s="272"/>
      <c r="O21" s="273">
        <f t="shared" si="1"/>
        <v>16783.357704901962</v>
      </c>
      <c r="P21" s="273">
        <f t="shared" si="2"/>
        <v>16722.486116425582</v>
      </c>
      <c r="Q21" s="273">
        <f t="shared" si="3"/>
        <v>16096.5</v>
      </c>
      <c r="R21" s="172" cm="1">
        <f t="array" ref="R21">ROUND(AVERAGE(SMALL((H21,I21,J21,K21,L21,M21),{2;3;4;5})),0)</f>
        <v>16522</v>
      </c>
      <c r="S21" s="152"/>
      <c r="T21" s="172">
        <f t="shared" si="0"/>
        <v>17365</v>
      </c>
    </row>
    <row r="22" spans="1:20" ht="28.8">
      <c r="A22" s="229">
        <v>10</v>
      </c>
      <c r="B22" s="252"/>
      <c r="C22" s="257"/>
      <c r="D22" s="233" t="s">
        <v>386</v>
      </c>
      <c r="E22" s="232" t="s">
        <v>24</v>
      </c>
      <c r="F22" s="235">
        <v>90</v>
      </c>
      <c r="G22" s="231">
        <v>1</v>
      </c>
      <c r="H22" s="271">
        <v>3808</v>
      </c>
      <c r="I22" s="271">
        <v>4515.6572999999999</v>
      </c>
      <c r="J22" s="271">
        <v>3833.0000000000005</v>
      </c>
      <c r="K22" s="271">
        <v>4347.2017815126055</v>
      </c>
      <c r="L22" s="271">
        <v>3808</v>
      </c>
      <c r="M22" s="271">
        <v>3808</v>
      </c>
      <c r="N22" s="272"/>
      <c r="O22" s="273">
        <f t="shared" si="1"/>
        <v>4019.9765135854341</v>
      </c>
      <c r="P22" s="273">
        <f t="shared" si="2"/>
        <v>4009.5293982704643</v>
      </c>
      <c r="Q22" s="273">
        <f t="shared" si="3"/>
        <v>3820.5</v>
      </c>
      <c r="R22" s="172" cm="1">
        <f t="array" ref="R22">ROUND(AVERAGE(SMALL((H22,I22,J22,K22,L22,M22),{2;3;4;5})),0)</f>
        <v>3949</v>
      </c>
      <c r="S22" s="152"/>
      <c r="T22" s="172">
        <f t="shared" si="0"/>
        <v>4150</v>
      </c>
    </row>
    <row r="23" spans="1:20" ht="28.8">
      <c r="A23" s="229">
        <v>11</v>
      </c>
      <c r="B23" s="252"/>
      <c r="C23" s="251" t="s">
        <v>387</v>
      </c>
      <c r="D23" s="233" t="s">
        <v>388</v>
      </c>
      <c r="E23" s="232" t="s">
        <v>389</v>
      </c>
      <c r="F23" s="235">
        <v>1</v>
      </c>
      <c r="G23" s="235">
        <v>1</v>
      </c>
      <c r="H23" s="271">
        <v>1011500</v>
      </c>
      <c r="I23" s="271">
        <v>1254676.5</v>
      </c>
      <c r="J23" s="271">
        <v>1065000</v>
      </c>
      <c r="K23" s="271">
        <v>1207871.0924369749</v>
      </c>
      <c r="L23" s="271">
        <v>1023400</v>
      </c>
      <c r="M23" s="271">
        <v>1046843</v>
      </c>
      <c r="N23" s="272"/>
      <c r="O23" s="273">
        <f t="shared" si="1"/>
        <v>1101548.4320728292</v>
      </c>
      <c r="P23" s="273">
        <f t="shared" si="2"/>
        <v>1097654.8534421951</v>
      </c>
      <c r="Q23" s="273">
        <f t="shared" si="3"/>
        <v>1055921.5</v>
      </c>
      <c r="R23" s="172" cm="1">
        <f t="array" ref="R23">ROUND(AVERAGE(SMALL((H23,I23,J23,K23,L23,M23),{2;3;4;5})),0)</f>
        <v>1085779</v>
      </c>
      <c r="S23" s="152"/>
      <c r="T23" s="172">
        <f t="shared" si="0"/>
        <v>1141154</v>
      </c>
    </row>
    <row r="24" spans="1:20" ht="28.8">
      <c r="A24" s="225">
        <v>12</v>
      </c>
      <c r="B24" s="252"/>
      <c r="C24" s="253"/>
      <c r="D24" s="233" t="s">
        <v>390</v>
      </c>
      <c r="E24" s="232" t="s">
        <v>24</v>
      </c>
      <c r="F24" s="235">
        <v>300</v>
      </c>
      <c r="G24" s="231">
        <v>1</v>
      </c>
      <c r="H24" s="271">
        <v>4165</v>
      </c>
      <c r="I24" s="271">
        <v>4922.1018000000004</v>
      </c>
      <c r="J24" s="271">
        <v>4178</v>
      </c>
      <c r="K24" s="271">
        <v>4738.4839663865541</v>
      </c>
      <c r="L24" s="271">
        <v>4165</v>
      </c>
      <c r="M24" s="271">
        <v>4165</v>
      </c>
      <c r="N24" s="272"/>
      <c r="O24" s="273">
        <f t="shared" si="1"/>
        <v>4388.9309610644259</v>
      </c>
      <c r="P24" s="273">
        <f t="shared" si="2"/>
        <v>4377.9141745466331</v>
      </c>
      <c r="Q24" s="273">
        <f t="shared" si="3"/>
        <v>4171.5</v>
      </c>
      <c r="R24" s="172" cm="1">
        <f t="array" ref="R24">ROUND(AVERAGE(SMALL((H24,I24,J24,K24,L24,M24),{2;3;4;5})),0)</f>
        <v>4312</v>
      </c>
      <c r="S24" s="152"/>
      <c r="T24" s="172">
        <f t="shared" si="0"/>
        <v>4532</v>
      </c>
    </row>
    <row r="25" spans="1:20" ht="15.6">
      <c r="A25" s="225">
        <v>13</v>
      </c>
      <c r="B25" s="252"/>
      <c r="C25" s="255" t="s">
        <v>391</v>
      </c>
      <c r="D25" s="233" t="s">
        <v>392</v>
      </c>
      <c r="E25" s="232" t="s">
        <v>24</v>
      </c>
      <c r="F25" s="235">
        <v>90</v>
      </c>
      <c r="G25" s="231">
        <v>1</v>
      </c>
      <c r="H25" s="271">
        <v>3094</v>
      </c>
      <c r="I25" s="271">
        <v>3686.2748999999999</v>
      </c>
      <c r="J25" s="271">
        <v>3129</v>
      </c>
      <c r="K25" s="271">
        <v>3548.7592941176467</v>
      </c>
      <c r="L25" s="271">
        <v>2975</v>
      </c>
      <c r="M25" s="271">
        <v>3094</v>
      </c>
      <c r="N25" s="272"/>
      <c r="O25" s="273">
        <f t="shared" si="1"/>
        <v>3254.5056990196076</v>
      </c>
      <c r="P25" s="273">
        <f t="shared" si="2"/>
        <v>3244.1398595370788</v>
      </c>
      <c r="Q25" s="273">
        <f t="shared" si="3"/>
        <v>3111.5</v>
      </c>
      <c r="R25" s="172" cm="1">
        <f t="array" ref="R25">ROUND(AVERAGE(SMALL((H25,I25,J25,K25,L25,M25),{2;3;4;5})),0)</f>
        <v>3216</v>
      </c>
      <c r="S25" s="152"/>
      <c r="T25" s="172">
        <f t="shared" si="0"/>
        <v>3380</v>
      </c>
    </row>
    <row r="26" spans="1:20" ht="57.6">
      <c r="A26" s="225">
        <v>14</v>
      </c>
      <c r="B26" s="252"/>
      <c r="C26" s="256"/>
      <c r="D26" s="233" t="s">
        <v>393</v>
      </c>
      <c r="E26" s="232" t="s">
        <v>24</v>
      </c>
      <c r="F26" s="235">
        <v>90</v>
      </c>
      <c r="G26" s="231">
        <v>1</v>
      </c>
      <c r="H26" s="271">
        <v>21420</v>
      </c>
      <c r="I26" s="271">
        <v>25781.540399999998</v>
      </c>
      <c r="J26" s="271">
        <v>21884</v>
      </c>
      <c r="K26" s="271">
        <v>24819.766184873948</v>
      </c>
      <c r="L26" s="271">
        <v>21420</v>
      </c>
      <c r="M26" s="271">
        <v>21539</v>
      </c>
      <c r="N26" s="272"/>
      <c r="O26" s="273">
        <f t="shared" si="1"/>
        <v>22810.717764145655</v>
      </c>
      <c r="P26" s="273">
        <f t="shared" si="2"/>
        <v>22743.097885907508</v>
      </c>
      <c r="Q26" s="273">
        <f t="shared" si="3"/>
        <v>21711.5</v>
      </c>
      <c r="R26" s="172" cm="1">
        <f t="array" ref="R26">ROUND(AVERAGE(SMALL((H26,I26,J26,K26,L26,M26),{2;3;4;5})),0)</f>
        <v>22416</v>
      </c>
      <c r="S26" s="152"/>
      <c r="T26" s="172">
        <f t="shared" si="0"/>
        <v>23559</v>
      </c>
    </row>
    <row r="27" spans="1:20" ht="28.8">
      <c r="A27" s="229">
        <v>15</v>
      </c>
      <c r="B27" s="252"/>
      <c r="C27" s="256"/>
      <c r="D27" s="233" t="s">
        <v>394</v>
      </c>
      <c r="E27" s="232" t="s">
        <v>24</v>
      </c>
      <c r="F27" s="235">
        <v>90</v>
      </c>
      <c r="G27" s="231">
        <v>1</v>
      </c>
      <c r="H27" s="271">
        <v>38080</v>
      </c>
      <c r="I27" s="271">
        <v>49421.294999999998</v>
      </c>
      <c r="J27" s="271">
        <v>41950</v>
      </c>
      <c r="K27" s="271">
        <v>47577.645378151254</v>
      </c>
      <c r="L27" s="271">
        <v>40460</v>
      </c>
      <c r="M27" s="271">
        <v>41293</v>
      </c>
      <c r="N27" s="272"/>
      <c r="O27" s="273">
        <f t="shared" si="1"/>
        <v>43130.323396358544</v>
      </c>
      <c r="P27" s="273">
        <f t="shared" si="2"/>
        <v>42947.845383295316</v>
      </c>
      <c r="Q27" s="273">
        <f t="shared" si="3"/>
        <v>41621.5</v>
      </c>
      <c r="R27" s="172" cm="1">
        <f t="array" ref="R27">ROUND(AVERAGE(SMALL((H27,I27,J27,K27,L27,M27),{2;3;4;5})),0)</f>
        <v>42820</v>
      </c>
      <c r="S27" s="152"/>
      <c r="T27" s="172">
        <f t="shared" si="0"/>
        <v>45004</v>
      </c>
    </row>
    <row r="28" spans="1:20" ht="57.6">
      <c r="A28" s="229">
        <v>16</v>
      </c>
      <c r="B28" s="252"/>
      <c r="C28" s="256"/>
      <c r="D28" s="233" t="s">
        <v>395</v>
      </c>
      <c r="E28" s="232" t="s">
        <v>24</v>
      </c>
      <c r="F28" s="235">
        <v>90</v>
      </c>
      <c r="G28" s="231">
        <v>1</v>
      </c>
      <c r="H28" s="271">
        <v>15470</v>
      </c>
      <c r="I28" s="271">
        <v>19140.590700000001</v>
      </c>
      <c r="J28" s="271">
        <v>16247</v>
      </c>
      <c r="K28" s="271">
        <v>18426.555529411766</v>
      </c>
      <c r="L28" s="271">
        <v>16065</v>
      </c>
      <c r="M28" s="271">
        <v>15946</v>
      </c>
      <c r="N28" s="272"/>
      <c r="O28" s="273">
        <f t="shared" si="1"/>
        <v>16882.524371568627</v>
      </c>
      <c r="P28" s="273">
        <f t="shared" si="2"/>
        <v>16828.002973717052</v>
      </c>
      <c r="Q28" s="273">
        <f t="shared" si="3"/>
        <v>16156</v>
      </c>
      <c r="R28" s="172" cm="1">
        <f t="array" ref="R28">ROUND(AVERAGE(SMALL((H28,I28,J28,K28,L28,M28),{2;3;4;5})),0)</f>
        <v>16671</v>
      </c>
      <c r="S28" s="152"/>
      <c r="T28" s="172">
        <f t="shared" si="0"/>
        <v>17521</v>
      </c>
    </row>
    <row r="29" spans="1:20" ht="43.2">
      <c r="A29" s="225">
        <v>17</v>
      </c>
      <c r="B29" s="252"/>
      <c r="C29" s="257"/>
      <c r="D29" s="233" t="s">
        <v>396</v>
      </c>
      <c r="E29" s="232" t="s">
        <v>24</v>
      </c>
      <c r="F29" s="235">
        <v>90</v>
      </c>
      <c r="G29" s="231">
        <v>1</v>
      </c>
      <c r="H29" s="271">
        <v>8925</v>
      </c>
      <c r="I29" s="271">
        <v>10681.832699999999</v>
      </c>
      <c r="J29" s="271">
        <v>9067</v>
      </c>
      <c r="K29" s="271">
        <v>10283.349478991597</v>
      </c>
      <c r="L29" s="271">
        <v>8925</v>
      </c>
      <c r="M29" s="271">
        <v>8925</v>
      </c>
      <c r="N29" s="272"/>
      <c r="O29" s="273">
        <f t="shared" si="1"/>
        <v>9467.8636964985999</v>
      </c>
      <c r="P29" s="273">
        <f t="shared" si="2"/>
        <v>9440.8575094074531</v>
      </c>
      <c r="Q29" s="273">
        <f t="shared" si="3"/>
        <v>8996</v>
      </c>
      <c r="R29" s="172" cm="1">
        <f t="array" ref="R29">ROUND(AVERAGE(SMALL((H29,I29,J29,K29,L29,M29),{2;3;4;5})),0)</f>
        <v>9300</v>
      </c>
      <c r="S29" s="152"/>
      <c r="T29" s="172">
        <f t="shared" si="0"/>
        <v>9774</v>
      </c>
    </row>
    <row r="30" spans="1:20" ht="72">
      <c r="A30" s="225"/>
      <c r="B30" s="253"/>
      <c r="C30" s="236" t="s">
        <v>397</v>
      </c>
      <c r="D30" s="234" t="s">
        <v>398</v>
      </c>
      <c r="E30" s="232" t="s">
        <v>24</v>
      </c>
      <c r="F30" s="235">
        <v>1</v>
      </c>
      <c r="G30" s="231">
        <v>1</v>
      </c>
      <c r="H30" s="271">
        <v>150000000</v>
      </c>
      <c r="I30" s="271">
        <v>178500000</v>
      </c>
      <c r="J30" s="271">
        <v>150000000</v>
      </c>
      <c r="K30" s="271">
        <v>150000000</v>
      </c>
      <c r="L30" s="271">
        <v>150000000</v>
      </c>
      <c r="M30" s="271">
        <v>150000000</v>
      </c>
      <c r="N30" s="272"/>
      <c r="O30" s="273">
        <f t="shared" si="1"/>
        <v>154750000</v>
      </c>
      <c r="P30" s="273">
        <f t="shared" si="2"/>
        <v>154412487.50605741</v>
      </c>
      <c r="Q30" s="273">
        <f t="shared" si="3"/>
        <v>150000000</v>
      </c>
      <c r="R30" s="172" cm="1">
        <f t="array" ref="R30">ROUND(AVERAGE(SMALL((H30,I30,J30,K30,L30,M30),{2;3;4;5})),0)</f>
        <v>150000000</v>
      </c>
      <c r="S30" s="152"/>
      <c r="T30" s="172">
        <f t="shared" si="0"/>
        <v>157650000</v>
      </c>
    </row>
    <row r="31" spans="1:20" ht="15.6" customHeight="1">
      <c r="A31" s="225">
        <v>18</v>
      </c>
      <c r="B31" s="251" t="s">
        <v>399</v>
      </c>
      <c r="C31" s="255" t="s">
        <v>400</v>
      </c>
      <c r="D31" s="233" t="s">
        <v>401</v>
      </c>
      <c r="E31" s="232" t="s">
        <v>382</v>
      </c>
      <c r="F31" s="235">
        <v>8</v>
      </c>
      <c r="G31" s="231">
        <v>4</v>
      </c>
      <c r="H31" s="271">
        <v>89250</v>
      </c>
      <c r="I31" s="271">
        <v>107187.0723</v>
      </c>
      <c r="J31" s="271">
        <v>90983</v>
      </c>
      <c r="K31" s="271">
        <v>103188.48413445377</v>
      </c>
      <c r="L31" s="271">
        <v>89250</v>
      </c>
      <c r="M31" s="271">
        <v>89488</v>
      </c>
      <c r="N31" s="272"/>
      <c r="O31" s="273">
        <f t="shared" si="1"/>
        <v>94891.092739075611</v>
      </c>
      <c r="P31" s="273">
        <f t="shared" si="2"/>
        <v>94613.372734799777</v>
      </c>
      <c r="Q31" s="273">
        <f t="shared" si="3"/>
        <v>90235.5</v>
      </c>
      <c r="R31" s="172" cm="1">
        <f t="array" ref="R31">ROUND(AVERAGE(SMALL((H31,I31,J31,K31,L31,M31),{2;3;4;5})),0)</f>
        <v>93227</v>
      </c>
      <c r="S31" s="152"/>
      <c r="T31" s="172">
        <f t="shared" si="0"/>
        <v>97982</v>
      </c>
    </row>
    <row r="32" spans="1:20" ht="28.8">
      <c r="A32" s="225">
        <v>19</v>
      </c>
      <c r="B32" s="252"/>
      <c r="C32" s="256"/>
      <c r="D32" s="233" t="s">
        <v>383</v>
      </c>
      <c r="E32" s="232" t="s">
        <v>384</v>
      </c>
      <c r="F32" s="235">
        <v>8</v>
      </c>
      <c r="G32" s="235">
        <v>1</v>
      </c>
      <c r="H32" s="271">
        <v>214200</v>
      </c>
      <c r="I32" s="271">
        <v>254245.761</v>
      </c>
      <c r="J32" s="271">
        <v>215810</v>
      </c>
      <c r="K32" s="271">
        <v>244761.18352941176</v>
      </c>
      <c r="L32" s="271">
        <v>214200</v>
      </c>
      <c r="M32" s="271">
        <v>212177</v>
      </c>
      <c r="N32" s="272"/>
      <c r="O32" s="273">
        <f t="shared" si="1"/>
        <v>225898.99075490198</v>
      </c>
      <c r="P32" s="273">
        <f t="shared" si="2"/>
        <v>225285.98642358289</v>
      </c>
      <c r="Q32" s="273">
        <f t="shared" si="3"/>
        <v>215005</v>
      </c>
      <c r="R32" s="172" cm="1">
        <f t="array" ref="R32">ROUND(AVERAGE(SMALL((H32,I32,J32,K32,L32,M32),{2;3;4;5})),0)</f>
        <v>222243</v>
      </c>
      <c r="S32" s="152"/>
      <c r="T32" s="172">
        <f t="shared" si="0"/>
        <v>233577</v>
      </c>
    </row>
    <row r="33" spans="1:20" ht="28.8">
      <c r="A33" s="229">
        <v>20</v>
      </c>
      <c r="B33" s="252"/>
      <c r="C33" s="256"/>
      <c r="D33" s="233" t="s">
        <v>390</v>
      </c>
      <c r="E33" s="232" t="s">
        <v>24</v>
      </c>
      <c r="F33" s="231">
        <v>200</v>
      </c>
      <c r="G33" s="231">
        <v>1</v>
      </c>
      <c r="H33" s="271">
        <v>4165</v>
      </c>
      <c r="I33" s="271">
        <v>4922.1018000000004</v>
      </c>
      <c r="J33" s="271">
        <v>4178</v>
      </c>
      <c r="K33" s="271">
        <v>4738.4839663865541</v>
      </c>
      <c r="L33" s="271">
        <v>4165</v>
      </c>
      <c r="M33" s="271">
        <v>4165</v>
      </c>
      <c r="N33" s="272"/>
      <c r="O33" s="273">
        <f t="shared" si="1"/>
        <v>4388.9309610644259</v>
      </c>
      <c r="P33" s="273">
        <f t="shared" si="2"/>
        <v>4377.9141745466331</v>
      </c>
      <c r="Q33" s="273">
        <f t="shared" si="3"/>
        <v>4171.5</v>
      </c>
      <c r="R33" s="172" cm="1">
        <f t="array" ref="R33">ROUND(AVERAGE(SMALL((H33,I33,J33,K33,L33,M33),{2;3;4;5})),0)</f>
        <v>4312</v>
      </c>
      <c r="S33" s="152"/>
      <c r="T33" s="172">
        <f t="shared" si="0"/>
        <v>4532</v>
      </c>
    </row>
    <row r="34" spans="1:20" ht="57.6">
      <c r="A34" s="229">
        <v>21</v>
      </c>
      <c r="B34" s="252"/>
      <c r="C34" s="256"/>
      <c r="D34" s="233" t="s">
        <v>402</v>
      </c>
      <c r="E34" s="232" t="s">
        <v>24</v>
      </c>
      <c r="F34" s="235">
        <v>5</v>
      </c>
      <c r="G34" s="231">
        <v>1</v>
      </c>
      <c r="H34" s="271">
        <v>904400</v>
      </c>
      <c r="I34" s="271">
        <v>1072267.7426999998</v>
      </c>
      <c r="J34" s="271">
        <v>910167</v>
      </c>
      <c r="K34" s="271">
        <v>1032267.0503193277</v>
      </c>
      <c r="L34" s="271">
        <v>904400</v>
      </c>
      <c r="M34" s="271">
        <v>894642</v>
      </c>
      <c r="N34" s="272"/>
      <c r="O34" s="273">
        <f t="shared" si="1"/>
        <v>953023.96550322126</v>
      </c>
      <c r="P34" s="273">
        <f t="shared" si="2"/>
        <v>950454.06017083081</v>
      </c>
      <c r="Q34" s="273">
        <f t="shared" si="3"/>
        <v>907283.5</v>
      </c>
      <c r="R34" s="172" cm="1">
        <f t="array" ref="R34">ROUND(AVERAGE(SMALL((H34,I34,J34,K34,L34,M34),{2;3;4;5})),0)</f>
        <v>937809</v>
      </c>
      <c r="S34" s="152"/>
      <c r="T34" s="172">
        <f t="shared" si="0"/>
        <v>985637</v>
      </c>
    </row>
    <row r="35" spans="1:20" ht="57.6">
      <c r="A35" s="225">
        <v>22</v>
      </c>
      <c r="B35" s="252"/>
      <c r="C35" s="257"/>
      <c r="D35" s="233" t="s">
        <v>395</v>
      </c>
      <c r="E35" s="232" t="s">
        <v>24</v>
      </c>
      <c r="F35" s="235">
        <v>200</v>
      </c>
      <c r="G35" s="231">
        <v>1</v>
      </c>
      <c r="H35" s="271">
        <v>15470</v>
      </c>
      <c r="I35" s="271">
        <v>19140.590700000001</v>
      </c>
      <c r="J35" s="271">
        <v>16247</v>
      </c>
      <c r="K35" s="271">
        <v>18426.555529411766</v>
      </c>
      <c r="L35" s="271">
        <v>16065</v>
      </c>
      <c r="M35" s="271">
        <v>15946</v>
      </c>
      <c r="N35" s="272"/>
      <c r="O35" s="273">
        <f t="shared" si="1"/>
        <v>16882.524371568627</v>
      </c>
      <c r="P35" s="273">
        <f t="shared" si="2"/>
        <v>16828.002973717052</v>
      </c>
      <c r="Q35" s="273">
        <f t="shared" si="3"/>
        <v>16156</v>
      </c>
      <c r="R35" s="172" cm="1">
        <f t="array" ref="R35">ROUND(AVERAGE(SMALL((H35,I35,J35,K35,L35,M35),{2;3;4;5})),0)</f>
        <v>16671</v>
      </c>
      <c r="S35" s="152"/>
      <c r="T35" s="172">
        <f t="shared" si="0"/>
        <v>17521</v>
      </c>
    </row>
    <row r="36" spans="1:20" ht="15.6">
      <c r="A36" s="225">
        <v>23</v>
      </c>
      <c r="B36" s="252"/>
      <c r="C36" s="255" t="s">
        <v>400</v>
      </c>
      <c r="D36" s="233" t="s">
        <v>403</v>
      </c>
      <c r="E36" s="232" t="s">
        <v>382</v>
      </c>
      <c r="F36" s="235">
        <v>6</v>
      </c>
      <c r="G36" s="231">
        <v>4</v>
      </c>
      <c r="H36" s="271">
        <v>89250</v>
      </c>
      <c r="I36" s="271">
        <v>107187.0723</v>
      </c>
      <c r="J36" s="271">
        <v>90983</v>
      </c>
      <c r="K36" s="271">
        <v>103188.48413445377</v>
      </c>
      <c r="L36" s="271">
        <v>89250</v>
      </c>
      <c r="M36" s="271">
        <v>89488</v>
      </c>
      <c r="N36" s="272"/>
      <c r="O36" s="273">
        <f t="shared" si="1"/>
        <v>94891.092739075611</v>
      </c>
      <c r="P36" s="273">
        <f t="shared" si="2"/>
        <v>94613.372734799777</v>
      </c>
      <c r="Q36" s="273">
        <f t="shared" si="3"/>
        <v>90235.5</v>
      </c>
      <c r="R36" s="172" cm="1">
        <f t="array" ref="R36">ROUND(AVERAGE(SMALL((H36,I36,J36,K36,L36,M36),{2;3;4;5})),0)</f>
        <v>93227</v>
      </c>
      <c r="S36" s="152"/>
      <c r="T36" s="172">
        <f t="shared" si="0"/>
        <v>97982</v>
      </c>
    </row>
    <row r="37" spans="1:20" ht="28.8">
      <c r="A37" s="225">
        <v>24</v>
      </c>
      <c r="B37" s="252"/>
      <c r="C37" s="256"/>
      <c r="D37" s="233" t="s">
        <v>390</v>
      </c>
      <c r="E37" s="232" t="s">
        <v>24</v>
      </c>
      <c r="F37" s="231">
        <v>150</v>
      </c>
      <c r="G37" s="231">
        <v>1</v>
      </c>
      <c r="H37" s="271">
        <v>4165</v>
      </c>
      <c r="I37" s="271">
        <v>4922.1018000000004</v>
      </c>
      <c r="J37" s="271">
        <v>4178</v>
      </c>
      <c r="K37" s="271">
        <v>4738.4839663865541</v>
      </c>
      <c r="L37" s="271">
        <v>4165</v>
      </c>
      <c r="M37" s="271">
        <v>4165</v>
      </c>
      <c r="N37" s="272"/>
      <c r="O37" s="273">
        <f t="shared" si="1"/>
        <v>4388.9309610644259</v>
      </c>
      <c r="P37" s="273">
        <f t="shared" si="2"/>
        <v>4377.9141745466331</v>
      </c>
      <c r="Q37" s="273">
        <f t="shared" si="3"/>
        <v>4171.5</v>
      </c>
      <c r="R37" s="172" cm="1">
        <f t="array" ref="R37">ROUND(AVERAGE(SMALL((H37,I37,J37,K37,L37,M37),{2;3;4;5})),0)</f>
        <v>4312</v>
      </c>
      <c r="S37" s="152"/>
      <c r="T37" s="172">
        <f t="shared" si="0"/>
        <v>4532</v>
      </c>
    </row>
    <row r="38" spans="1:20" ht="28.8">
      <c r="A38" s="229">
        <v>25</v>
      </c>
      <c r="B38" s="252"/>
      <c r="C38" s="256"/>
      <c r="D38" s="233" t="s">
        <v>383</v>
      </c>
      <c r="E38" s="232" t="s">
        <v>384</v>
      </c>
      <c r="F38" s="235">
        <v>6</v>
      </c>
      <c r="G38" s="235">
        <v>1</v>
      </c>
      <c r="H38" s="271">
        <v>214200</v>
      </c>
      <c r="I38" s="271">
        <v>254245.761</v>
      </c>
      <c r="J38" s="271">
        <v>215810</v>
      </c>
      <c r="K38" s="271">
        <v>244761.18352941176</v>
      </c>
      <c r="L38" s="271">
        <v>214200</v>
      </c>
      <c r="M38" s="271">
        <v>212177</v>
      </c>
      <c r="N38" s="272"/>
      <c r="O38" s="273">
        <f t="shared" si="1"/>
        <v>225898.99075490198</v>
      </c>
      <c r="P38" s="273">
        <f t="shared" si="2"/>
        <v>225285.98642358289</v>
      </c>
      <c r="Q38" s="273">
        <f t="shared" si="3"/>
        <v>215005</v>
      </c>
      <c r="R38" s="172" cm="1">
        <f t="array" ref="R38">ROUND(AVERAGE(SMALL((H38,I38,J38,K38,L38,M38),{2;3;4;5})),0)</f>
        <v>222243</v>
      </c>
      <c r="S38" s="152"/>
      <c r="T38" s="172">
        <f t="shared" si="0"/>
        <v>233577</v>
      </c>
    </row>
    <row r="39" spans="1:20" ht="57.6">
      <c r="A39" s="229">
        <v>26</v>
      </c>
      <c r="B39" s="252"/>
      <c r="C39" s="256"/>
      <c r="D39" s="233" t="s">
        <v>402</v>
      </c>
      <c r="E39" s="232" t="s">
        <v>24</v>
      </c>
      <c r="F39" s="235">
        <v>5</v>
      </c>
      <c r="G39" s="231">
        <v>1</v>
      </c>
      <c r="H39" s="271">
        <v>904400</v>
      </c>
      <c r="I39" s="271">
        <v>1072267.7426999998</v>
      </c>
      <c r="J39" s="271">
        <v>910167</v>
      </c>
      <c r="K39" s="271">
        <v>1032267.0503193277</v>
      </c>
      <c r="L39" s="271">
        <v>904400</v>
      </c>
      <c r="M39" s="271">
        <v>894642</v>
      </c>
      <c r="N39" s="272"/>
      <c r="O39" s="273">
        <f t="shared" si="1"/>
        <v>953023.96550322126</v>
      </c>
      <c r="P39" s="273">
        <f t="shared" si="2"/>
        <v>950454.06017083081</v>
      </c>
      <c r="Q39" s="273">
        <f t="shared" si="3"/>
        <v>907283.5</v>
      </c>
      <c r="R39" s="172" cm="1">
        <f t="array" ref="R39">ROUND(AVERAGE(SMALL((H39,I39,J39,K39,L39,M39),{2;3;4;5})),0)</f>
        <v>937809</v>
      </c>
      <c r="S39" s="152"/>
      <c r="T39" s="172">
        <f t="shared" si="0"/>
        <v>985637</v>
      </c>
    </row>
    <row r="40" spans="1:20" ht="57.6">
      <c r="A40" s="225">
        <v>27</v>
      </c>
      <c r="B40" s="252"/>
      <c r="C40" s="257"/>
      <c r="D40" s="233" t="s">
        <v>395</v>
      </c>
      <c r="E40" s="232" t="s">
        <v>24</v>
      </c>
      <c r="F40" s="235">
        <v>150</v>
      </c>
      <c r="G40" s="231">
        <v>1</v>
      </c>
      <c r="H40" s="271">
        <v>15470</v>
      </c>
      <c r="I40" s="271">
        <v>19140.590700000001</v>
      </c>
      <c r="J40" s="271">
        <v>16247</v>
      </c>
      <c r="K40" s="271">
        <v>18426.555529411766</v>
      </c>
      <c r="L40" s="271">
        <v>16065</v>
      </c>
      <c r="M40" s="271">
        <v>15946</v>
      </c>
      <c r="N40" s="272"/>
      <c r="O40" s="273">
        <f t="shared" si="1"/>
        <v>16882.524371568627</v>
      </c>
      <c r="P40" s="273">
        <f t="shared" si="2"/>
        <v>16828.002973717052</v>
      </c>
      <c r="Q40" s="273">
        <f t="shared" si="3"/>
        <v>16156</v>
      </c>
      <c r="R40" s="172" cm="1">
        <f t="array" ref="R40">ROUND(AVERAGE(SMALL((H40,I40,J40,K40,L40,M40),{2;3;4;5})),0)</f>
        <v>16671</v>
      </c>
      <c r="S40" s="152"/>
      <c r="T40" s="172">
        <f t="shared" si="0"/>
        <v>17521</v>
      </c>
    </row>
    <row r="41" spans="1:20" ht="57.6">
      <c r="A41" s="225">
        <v>28</v>
      </c>
      <c r="B41" s="252"/>
      <c r="C41" s="254" t="s">
        <v>404</v>
      </c>
      <c r="D41" s="224" t="s">
        <v>402</v>
      </c>
      <c r="E41" s="232" t="s">
        <v>24</v>
      </c>
      <c r="F41" s="235">
        <v>5</v>
      </c>
      <c r="G41" s="231">
        <v>1</v>
      </c>
      <c r="H41" s="271">
        <v>904400</v>
      </c>
      <c r="I41" s="271">
        <v>1072267.7426999998</v>
      </c>
      <c r="J41" s="271">
        <v>910167</v>
      </c>
      <c r="K41" s="271">
        <v>1032267.0503193277</v>
      </c>
      <c r="L41" s="271">
        <v>904400</v>
      </c>
      <c r="M41" s="271">
        <v>894642</v>
      </c>
      <c r="N41" s="272"/>
      <c r="O41" s="273">
        <f t="shared" si="1"/>
        <v>953023.96550322126</v>
      </c>
      <c r="P41" s="273">
        <f t="shared" si="2"/>
        <v>950454.06017083081</v>
      </c>
      <c r="Q41" s="273">
        <f t="shared" si="3"/>
        <v>907283.5</v>
      </c>
      <c r="R41" s="172" cm="1">
        <f t="array" ref="R41">ROUND(AVERAGE(SMALL((H41,I41,J41,K41,L41,M41),{2;3;4;5})),0)</f>
        <v>937809</v>
      </c>
      <c r="S41" s="152"/>
      <c r="T41" s="172">
        <f t="shared" si="0"/>
        <v>985637</v>
      </c>
    </row>
    <row r="42" spans="1:20" ht="43.2">
      <c r="A42" s="225">
        <v>29</v>
      </c>
      <c r="B42" s="252"/>
      <c r="C42" s="254"/>
      <c r="D42" s="224" t="s">
        <v>405</v>
      </c>
      <c r="E42" s="232" t="s">
        <v>24</v>
      </c>
      <c r="F42" s="235">
        <v>200</v>
      </c>
      <c r="G42" s="231">
        <v>1</v>
      </c>
      <c r="H42" s="271">
        <v>12376</v>
      </c>
      <c r="I42" s="271">
        <v>14687.3727</v>
      </c>
      <c r="J42" s="271">
        <v>12467</v>
      </c>
      <c r="K42" s="271">
        <v>14139.463764705883</v>
      </c>
      <c r="L42" s="271">
        <v>12138</v>
      </c>
      <c r="M42" s="271">
        <v>12257</v>
      </c>
      <c r="N42" s="272"/>
      <c r="O42" s="273">
        <f t="shared" si="1"/>
        <v>13010.80607745098</v>
      </c>
      <c r="P42" s="273">
        <f t="shared" si="2"/>
        <v>12973.04045413008</v>
      </c>
      <c r="Q42" s="273">
        <f t="shared" si="3"/>
        <v>12421.5</v>
      </c>
      <c r="R42" s="172" cm="1">
        <f t="array" ref="R42">ROUND(AVERAGE(SMALL((H42,I42,J42,K42,L42,M42),{2;3;4;5})),0)</f>
        <v>12810</v>
      </c>
      <c r="S42" s="152"/>
      <c r="T42" s="172">
        <f t="shared" si="0"/>
        <v>13463</v>
      </c>
    </row>
    <row r="43" spans="1:20" ht="43.2">
      <c r="A43" s="229">
        <v>30</v>
      </c>
      <c r="B43" s="252"/>
      <c r="C43" s="254"/>
      <c r="D43" s="224" t="s">
        <v>406</v>
      </c>
      <c r="E43" s="232" t="s">
        <v>24</v>
      </c>
      <c r="F43" s="235">
        <v>200</v>
      </c>
      <c r="G43" s="231">
        <v>1</v>
      </c>
      <c r="H43" s="271">
        <v>23800</v>
      </c>
      <c r="I43" s="271">
        <v>29747.025000000001</v>
      </c>
      <c r="J43" s="271">
        <v>25250</v>
      </c>
      <c r="K43" s="271">
        <v>28637.319327731093</v>
      </c>
      <c r="L43" s="271">
        <v>24990</v>
      </c>
      <c r="M43" s="271">
        <v>24871</v>
      </c>
      <c r="N43" s="272"/>
      <c r="O43" s="273">
        <f t="shared" si="1"/>
        <v>26215.890721288513</v>
      </c>
      <c r="P43" s="273">
        <f t="shared" si="2"/>
        <v>26128.368389030053</v>
      </c>
      <c r="Q43" s="273">
        <f t="shared" si="3"/>
        <v>25120</v>
      </c>
      <c r="R43" s="172" cm="1">
        <f t="array" ref="R43">ROUND(AVERAGE(SMALL((H43,I43,J43,K43,L43,M43),{2;3;4;5})),0)</f>
        <v>25937</v>
      </c>
      <c r="S43" s="152"/>
      <c r="T43" s="172">
        <f t="shared" si="0"/>
        <v>27260</v>
      </c>
    </row>
    <row r="44" spans="1:20" ht="15.6">
      <c r="A44" s="229">
        <v>31</v>
      </c>
      <c r="B44" s="252"/>
      <c r="C44" s="254"/>
      <c r="D44" s="224" t="s">
        <v>407</v>
      </c>
      <c r="E44" s="232" t="s">
        <v>24</v>
      </c>
      <c r="F44" s="235">
        <v>200</v>
      </c>
      <c r="G44" s="231">
        <v>1</v>
      </c>
      <c r="H44" s="271">
        <v>1904</v>
      </c>
      <c r="I44" s="271">
        <v>2415.105</v>
      </c>
      <c r="J44" s="271">
        <v>2050</v>
      </c>
      <c r="K44" s="271">
        <v>2325.0100840336136</v>
      </c>
      <c r="L44" s="271">
        <v>2023</v>
      </c>
      <c r="M44" s="271">
        <v>2023</v>
      </c>
      <c r="N44" s="272"/>
      <c r="O44" s="273">
        <f t="shared" si="1"/>
        <v>2123.3525140056022</v>
      </c>
      <c r="P44" s="273">
        <f t="shared" si="2"/>
        <v>2115.7397136544341</v>
      </c>
      <c r="Q44" s="273">
        <f t="shared" si="3"/>
        <v>2036.5</v>
      </c>
      <c r="R44" s="172" cm="1">
        <f t="array" ref="R44">ROUND(AVERAGE(SMALL((H44,I44,J44,K44,L44,M44),{2;3;4;5})),0)</f>
        <v>2105</v>
      </c>
      <c r="S44" s="152"/>
      <c r="T44" s="172">
        <f t="shared" ref="T44:T75" si="4">ROUND(R44*AA,0)</f>
        <v>2212</v>
      </c>
    </row>
    <row r="45" spans="1:20" ht="43.2">
      <c r="A45" s="225">
        <v>32</v>
      </c>
      <c r="B45" s="252"/>
      <c r="C45" s="254"/>
      <c r="D45" s="224" t="s">
        <v>408</v>
      </c>
      <c r="E45" s="232" t="s">
        <v>21</v>
      </c>
      <c r="F45" s="235">
        <v>1</v>
      </c>
      <c r="G45" s="231">
        <v>1</v>
      </c>
      <c r="H45" s="271">
        <v>464100</v>
      </c>
      <c r="I45" s="271">
        <v>553741.16489999997</v>
      </c>
      <c r="J45" s="271">
        <v>470029.00000000006</v>
      </c>
      <c r="K45" s="271">
        <v>533083.9828235294</v>
      </c>
      <c r="L45" s="271">
        <v>464100</v>
      </c>
      <c r="M45" s="271">
        <v>462077</v>
      </c>
      <c r="N45" s="272"/>
      <c r="O45" s="273">
        <f t="shared" si="1"/>
        <v>491188.52462058823</v>
      </c>
      <c r="P45" s="273">
        <f t="shared" si="2"/>
        <v>489809.75596621342</v>
      </c>
      <c r="Q45" s="273">
        <f t="shared" si="3"/>
        <v>467064.5</v>
      </c>
      <c r="R45" s="172" cm="1">
        <f t="array" ref="R45">ROUND(AVERAGE(SMALL((H45,I45,J45,K45,L45,M45),{2;3;4;5})),0)</f>
        <v>482828</v>
      </c>
      <c r="S45" s="152"/>
      <c r="T45" s="172">
        <f t="shared" si="4"/>
        <v>507452</v>
      </c>
    </row>
    <row r="46" spans="1:20" ht="28.8">
      <c r="A46" s="225">
        <v>33</v>
      </c>
      <c r="B46" s="252"/>
      <c r="C46" s="254"/>
      <c r="D46" s="224" t="s">
        <v>409</v>
      </c>
      <c r="E46" s="232" t="s">
        <v>21</v>
      </c>
      <c r="F46" s="237">
        <v>1</v>
      </c>
      <c r="G46" s="238">
        <v>1</v>
      </c>
      <c r="H46" s="271">
        <v>3927000</v>
      </c>
      <c r="I46" s="271">
        <v>4712400</v>
      </c>
      <c r="J46" s="271">
        <v>4000000</v>
      </c>
      <c r="K46" s="271">
        <v>4536605.0420168061</v>
      </c>
      <c r="L46" s="271">
        <v>3986500</v>
      </c>
      <c r="M46" s="271">
        <v>3931998</v>
      </c>
      <c r="N46" s="272"/>
      <c r="O46" s="273">
        <f t="shared" si="1"/>
        <v>4182417.1736694672</v>
      </c>
      <c r="P46" s="273">
        <f t="shared" si="2"/>
        <v>4170772.595377496</v>
      </c>
      <c r="Q46" s="273">
        <f t="shared" si="3"/>
        <v>3993250</v>
      </c>
      <c r="R46" s="172" cm="1">
        <f t="array" ref="R46">ROUND(AVERAGE(SMALL((H46,I46,J46,K46,L46,M46),{2;3;4;5})),0)</f>
        <v>4113776</v>
      </c>
      <c r="S46" s="152"/>
      <c r="T46" s="172">
        <f t="shared" si="4"/>
        <v>4323579</v>
      </c>
    </row>
    <row r="47" spans="1:20" ht="28.8">
      <c r="A47" s="225">
        <v>34</v>
      </c>
      <c r="B47" s="252"/>
      <c r="C47" s="239" t="s">
        <v>410</v>
      </c>
      <c r="D47" s="230" t="s">
        <v>411</v>
      </c>
      <c r="E47" s="232" t="s">
        <v>412</v>
      </c>
      <c r="F47" s="231">
        <v>3</v>
      </c>
      <c r="G47" s="231">
        <v>1</v>
      </c>
      <c r="H47" s="271">
        <v>297500</v>
      </c>
      <c r="I47" s="271">
        <v>353430</v>
      </c>
      <c r="J47" s="271">
        <v>300000</v>
      </c>
      <c r="K47" s="271">
        <v>340245.37815126049</v>
      </c>
      <c r="L47" s="271">
        <v>297500</v>
      </c>
      <c r="M47" s="271">
        <v>294882</v>
      </c>
      <c r="N47" s="272"/>
      <c r="O47" s="273">
        <f t="shared" si="1"/>
        <v>313926.22969187674</v>
      </c>
      <c r="P47" s="273">
        <f t="shared" si="2"/>
        <v>313068.84468908253</v>
      </c>
      <c r="Q47" s="273">
        <f t="shared" si="3"/>
        <v>298750</v>
      </c>
      <c r="R47" s="172" cm="1">
        <f t="array" ref="R47">ROUND(AVERAGE(SMALL((H47,I47,J47,K47,L47,M47),{2;3;4;5})),0)</f>
        <v>308811</v>
      </c>
      <c r="S47" s="152"/>
      <c r="T47" s="172">
        <f t="shared" si="4"/>
        <v>324560</v>
      </c>
    </row>
    <row r="48" spans="1:20" ht="28.8">
      <c r="A48" s="229">
        <v>35</v>
      </c>
      <c r="B48" s="252"/>
      <c r="C48" s="254" t="s">
        <v>413</v>
      </c>
      <c r="D48" s="230" t="s">
        <v>414</v>
      </c>
      <c r="E48" s="232" t="s">
        <v>21</v>
      </c>
      <c r="F48" s="235">
        <v>1</v>
      </c>
      <c r="G48" s="231">
        <v>1</v>
      </c>
      <c r="H48" s="271">
        <v>3927000</v>
      </c>
      <c r="I48" s="271">
        <v>4712400</v>
      </c>
      <c r="J48" s="271">
        <v>4000000</v>
      </c>
      <c r="K48" s="271">
        <v>4536605.0420168061</v>
      </c>
      <c r="L48" s="271">
        <v>3986500</v>
      </c>
      <c r="M48" s="271">
        <v>3931998</v>
      </c>
      <c r="N48" s="272"/>
      <c r="O48" s="273">
        <f t="shared" si="1"/>
        <v>4182417.1736694672</v>
      </c>
      <c r="P48" s="273">
        <f t="shared" si="2"/>
        <v>4170772.595377496</v>
      </c>
      <c r="Q48" s="273">
        <f t="shared" si="3"/>
        <v>3993250</v>
      </c>
      <c r="R48" s="172" cm="1">
        <f t="array" ref="R48">ROUND(AVERAGE(SMALL((H48,I48,J48,K48,L48,M48),{2;3;4;5})),0)</f>
        <v>4113776</v>
      </c>
      <c r="S48" s="152"/>
      <c r="T48" s="172">
        <f t="shared" si="4"/>
        <v>4323579</v>
      </c>
    </row>
    <row r="49" spans="1:20" ht="57.6">
      <c r="A49" s="229">
        <v>36</v>
      </c>
      <c r="B49" s="252"/>
      <c r="C49" s="254"/>
      <c r="D49" s="230" t="s">
        <v>415</v>
      </c>
      <c r="E49" s="232" t="s">
        <v>24</v>
      </c>
      <c r="F49" s="235">
        <v>200</v>
      </c>
      <c r="G49" s="231">
        <v>1</v>
      </c>
      <c r="H49" s="271">
        <v>19635</v>
      </c>
      <c r="I49" s="271">
        <v>23503.095000000001</v>
      </c>
      <c r="J49" s="271">
        <v>19950</v>
      </c>
      <c r="K49" s="271">
        <v>22626.317647058822</v>
      </c>
      <c r="L49" s="271">
        <v>19635</v>
      </c>
      <c r="M49" s="271">
        <v>19635</v>
      </c>
      <c r="N49" s="272"/>
      <c r="O49" s="273">
        <f t="shared" si="1"/>
        <v>20830.735441176472</v>
      </c>
      <c r="P49" s="273">
        <f t="shared" si="2"/>
        <v>20771.240079189862</v>
      </c>
      <c r="Q49" s="273">
        <f t="shared" si="3"/>
        <v>19792.5</v>
      </c>
      <c r="R49" s="172" cm="1">
        <f t="array" ref="R49">ROUND(AVERAGE(SMALL((H49,I49,J49,K49,L49,M49),{2;3;4;5})),0)</f>
        <v>20462</v>
      </c>
      <c r="S49" s="152"/>
      <c r="T49" s="172">
        <f t="shared" si="4"/>
        <v>21506</v>
      </c>
    </row>
    <row r="50" spans="1:20" ht="28.8">
      <c r="A50" s="225">
        <v>37</v>
      </c>
      <c r="B50" s="252"/>
      <c r="C50" s="254"/>
      <c r="D50" s="233" t="s">
        <v>383</v>
      </c>
      <c r="E50" s="232" t="s">
        <v>384</v>
      </c>
      <c r="F50" s="235">
        <v>8</v>
      </c>
      <c r="G50" s="235">
        <v>1</v>
      </c>
      <c r="H50" s="271">
        <v>214200</v>
      </c>
      <c r="I50" s="271">
        <v>254245.761</v>
      </c>
      <c r="J50" s="271">
        <v>215810</v>
      </c>
      <c r="K50" s="271">
        <v>244761.18352941176</v>
      </c>
      <c r="L50" s="271">
        <v>214200</v>
      </c>
      <c r="M50" s="271">
        <v>212177</v>
      </c>
      <c r="N50" s="272"/>
      <c r="O50" s="273">
        <f t="shared" si="1"/>
        <v>225898.99075490198</v>
      </c>
      <c r="P50" s="273">
        <f t="shared" si="2"/>
        <v>225285.98642358289</v>
      </c>
      <c r="Q50" s="273">
        <f t="shared" si="3"/>
        <v>215005</v>
      </c>
      <c r="R50" s="172" cm="1">
        <f t="array" ref="R50">ROUND(AVERAGE(SMALL((H50,I50,J50,K50,L50,M50),{2;3;4;5})),0)</f>
        <v>222243</v>
      </c>
      <c r="S50" s="152"/>
      <c r="T50" s="172">
        <f t="shared" si="4"/>
        <v>233577</v>
      </c>
    </row>
    <row r="51" spans="1:20" ht="28.8">
      <c r="A51" s="225">
        <v>38</v>
      </c>
      <c r="B51" s="252"/>
      <c r="C51" s="254"/>
      <c r="D51" s="233" t="s">
        <v>390</v>
      </c>
      <c r="E51" s="232" t="s">
        <v>24</v>
      </c>
      <c r="F51" s="231">
        <v>200</v>
      </c>
      <c r="G51" s="231">
        <v>1</v>
      </c>
      <c r="H51" s="271">
        <v>4165</v>
      </c>
      <c r="I51" s="271">
        <v>4922.1018000000004</v>
      </c>
      <c r="J51" s="271">
        <v>4178</v>
      </c>
      <c r="K51" s="271">
        <v>4738.4839663865541</v>
      </c>
      <c r="L51" s="271">
        <v>4165</v>
      </c>
      <c r="M51" s="271">
        <v>4165</v>
      </c>
      <c r="N51" s="272"/>
      <c r="O51" s="273">
        <f t="shared" si="1"/>
        <v>4388.9309610644259</v>
      </c>
      <c r="P51" s="273">
        <f t="shared" si="2"/>
        <v>4377.9141745466331</v>
      </c>
      <c r="Q51" s="273">
        <f t="shared" si="3"/>
        <v>4171.5</v>
      </c>
      <c r="R51" s="172" cm="1">
        <f t="array" ref="R51">ROUND(AVERAGE(SMALL((H51,I51,J51,K51,L51,M51),{2;3;4;5})),0)</f>
        <v>4312</v>
      </c>
      <c r="S51" s="152"/>
      <c r="T51" s="172">
        <f t="shared" si="4"/>
        <v>4532</v>
      </c>
    </row>
    <row r="52" spans="1:20" ht="28.8">
      <c r="A52" s="225">
        <v>39</v>
      </c>
      <c r="B52" s="252"/>
      <c r="C52" s="254" t="s">
        <v>391</v>
      </c>
      <c r="D52" s="233" t="s">
        <v>416</v>
      </c>
      <c r="E52" s="232" t="s">
        <v>24</v>
      </c>
      <c r="F52" s="240">
        <v>200</v>
      </c>
      <c r="G52" s="241">
        <v>1</v>
      </c>
      <c r="H52" s="271">
        <v>123760</v>
      </c>
      <c r="I52" s="271">
        <v>151144.3395</v>
      </c>
      <c r="J52" s="271">
        <v>128295.00000000001</v>
      </c>
      <c r="K52" s="271">
        <v>145505.93596638655</v>
      </c>
      <c r="L52" s="271">
        <v>121380</v>
      </c>
      <c r="M52" s="271">
        <v>126140</v>
      </c>
      <c r="N52" s="272"/>
      <c r="O52" s="273">
        <f t="shared" si="1"/>
        <v>132704.21257773109</v>
      </c>
      <c r="P52" s="273">
        <f t="shared" si="2"/>
        <v>132234.19171262247</v>
      </c>
      <c r="Q52" s="273">
        <f t="shared" si="3"/>
        <v>127217.5</v>
      </c>
      <c r="R52" s="172" cm="1">
        <f t="array" ref="R52">ROUND(AVERAGE(SMALL((H52,I52,J52,K52,L52,M52),{2;3;4;5})),0)</f>
        <v>130925</v>
      </c>
      <c r="S52" s="152"/>
      <c r="T52" s="172">
        <f t="shared" si="4"/>
        <v>137602</v>
      </c>
    </row>
    <row r="53" spans="1:20" ht="28.8">
      <c r="A53" s="229">
        <v>40</v>
      </c>
      <c r="B53" s="252"/>
      <c r="C53" s="254"/>
      <c r="D53" s="233" t="s">
        <v>417</v>
      </c>
      <c r="E53" s="232" t="s">
        <v>24</v>
      </c>
      <c r="F53" s="235">
        <v>200</v>
      </c>
      <c r="G53" s="231">
        <v>1</v>
      </c>
      <c r="H53" s="271">
        <v>159460</v>
      </c>
      <c r="I53" s="271">
        <v>194910.75449999998</v>
      </c>
      <c r="J53" s="271">
        <v>165445.00000000003</v>
      </c>
      <c r="K53" s="271">
        <v>187639.65529411763</v>
      </c>
      <c r="L53" s="271">
        <v>158270</v>
      </c>
      <c r="M53" s="271">
        <v>162673</v>
      </c>
      <c r="N53" s="272"/>
      <c r="O53" s="273">
        <f t="shared" si="1"/>
        <v>171399.73496568628</v>
      </c>
      <c r="P53" s="273">
        <f t="shared" si="2"/>
        <v>170816.56553998272</v>
      </c>
      <c r="Q53" s="273">
        <f t="shared" si="3"/>
        <v>164059</v>
      </c>
      <c r="R53" s="172" cm="1">
        <f t="array" ref="R53">ROUND(AVERAGE(SMALL((H53,I53,J53,K53,L53,M53),{2;3;4;5})),0)</f>
        <v>168804</v>
      </c>
      <c r="S53" s="152"/>
      <c r="T53" s="172">
        <f t="shared" si="4"/>
        <v>177413</v>
      </c>
    </row>
    <row r="54" spans="1:20" ht="15.6">
      <c r="A54" s="229">
        <v>41</v>
      </c>
      <c r="B54" s="252"/>
      <c r="C54" s="254"/>
      <c r="D54" s="233" t="s">
        <v>418</v>
      </c>
      <c r="E54" s="232" t="s">
        <v>24</v>
      </c>
      <c r="F54" s="235">
        <v>200</v>
      </c>
      <c r="G54" s="231">
        <v>1</v>
      </c>
      <c r="H54" s="271">
        <v>38675</v>
      </c>
      <c r="I54" s="271">
        <v>45907.022700000001</v>
      </c>
      <c r="J54" s="271">
        <v>38967</v>
      </c>
      <c r="K54" s="271">
        <v>44194.472168067223</v>
      </c>
      <c r="L54" s="271">
        <v>38675</v>
      </c>
      <c r="M54" s="271">
        <v>38318</v>
      </c>
      <c r="N54" s="272"/>
      <c r="O54" s="273">
        <f t="shared" si="1"/>
        <v>40789.415811344537</v>
      </c>
      <c r="P54" s="273">
        <f t="shared" si="2"/>
        <v>40678.780175320127</v>
      </c>
      <c r="Q54" s="273">
        <f t="shared" si="3"/>
        <v>38821</v>
      </c>
      <c r="R54" s="172" cm="1">
        <f t="array" ref="R54">ROUND(AVERAGE(SMALL((H54,I54,J54,K54,L54,M54),{2;3;4;5})),0)</f>
        <v>40128</v>
      </c>
      <c r="S54" s="152"/>
      <c r="T54" s="172">
        <f t="shared" si="4"/>
        <v>42175</v>
      </c>
    </row>
    <row r="55" spans="1:20" ht="15.6">
      <c r="A55" s="225">
        <v>42</v>
      </c>
      <c r="B55" s="252"/>
      <c r="C55" s="226" t="s">
        <v>419</v>
      </c>
      <c r="D55" s="233" t="s">
        <v>407</v>
      </c>
      <c r="E55" s="232" t="s">
        <v>24</v>
      </c>
      <c r="F55" s="235">
        <v>200</v>
      </c>
      <c r="G55" s="231">
        <v>1</v>
      </c>
      <c r="H55" s="271">
        <v>1904</v>
      </c>
      <c r="I55" s="271">
        <v>2415.105</v>
      </c>
      <c r="J55" s="271">
        <v>2050</v>
      </c>
      <c r="K55" s="271">
        <v>2325.0100840336136</v>
      </c>
      <c r="L55" s="271">
        <v>2023</v>
      </c>
      <c r="M55" s="271">
        <v>2023</v>
      </c>
      <c r="N55" s="272"/>
      <c r="O55" s="273">
        <f t="shared" si="1"/>
        <v>2123.3525140056022</v>
      </c>
      <c r="P55" s="273">
        <f t="shared" si="2"/>
        <v>2115.7397136544341</v>
      </c>
      <c r="Q55" s="273">
        <f t="shared" si="3"/>
        <v>2036.5</v>
      </c>
      <c r="R55" s="172" cm="1">
        <f t="array" ref="R55">ROUND(AVERAGE(SMALL((H55,I55,J55,K55,L55,M55),{2;3;4;5})),0)</f>
        <v>2105</v>
      </c>
      <c r="S55" s="152"/>
      <c r="T55" s="172">
        <f t="shared" si="4"/>
        <v>2212</v>
      </c>
    </row>
    <row r="56" spans="1:20" ht="57.6">
      <c r="A56" s="225">
        <v>43</v>
      </c>
      <c r="B56" s="252"/>
      <c r="C56" s="226"/>
      <c r="D56" s="233" t="s">
        <v>402</v>
      </c>
      <c r="E56" s="232" t="s">
        <v>24</v>
      </c>
      <c r="F56" s="235">
        <v>5</v>
      </c>
      <c r="G56" s="231">
        <v>1</v>
      </c>
      <c r="H56" s="271">
        <v>904400</v>
      </c>
      <c r="I56" s="271">
        <v>1072267.7426999998</v>
      </c>
      <c r="J56" s="271">
        <v>910167</v>
      </c>
      <c r="K56" s="271">
        <v>1032267.0503193277</v>
      </c>
      <c r="L56" s="271">
        <v>904400</v>
      </c>
      <c r="M56" s="271">
        <v>894642</v>
      </c>
      <c r="N56" s="272"/>
      <c r="O56" s="273">
        <f t="shared" si="1"/>
        <v>953023.96550322126</v>
      </c>
      <c r="P56" s="273">
        <f t="shared" si="2"/>
        <v>950454.06017083081</v>
      </c>
      <c r="Q56" s="273">
        <f t="shared" si="3"/>
        <v>907283.5</v>
      </c>
      <c r="R56" s="172" cm="1">
        <f t="array" ref="R56">ROUND(AVERAGE(SMALL((H56,I56,J56,K56,L56,M56),{2;3;4;5})),0)</f>
        <v>937809</v>
      </c>
      <c r="S56" s="152"/>
      <c r="T56" s="172">
        <f t="shared" si="4"/>
        <v>985637</v>
      </c>
    </row>
    <row r="57" spans="1:20" ht="43.2">
      <c r="A57" s="225">
        <v>44</v>
      </c>
      <c r="B57" s="252"/>
      <c r="C57" s="226"/>
      <c r="D57" s="233" t="s">
        <v>420</v>
      </c>
      <c r="E57" s="232" t="s">
        <v>389</v>
      </c>
      <c r="F57" s="231">
        <v>1</v>
      </c>
      <c r="G57" s="231">
        <v>1</v>
      </c>
      <c r="H57" s="271">
        <v>2142000</v>
      </c>
      <c r="I57" s="271">
        <v>2548613.1825000001</v>
      </c>
      <c r="J57" s="271">
        <v>2163325</v>
      </c>
      <c r="K57" s="271">
        <v>2453537.7756302524</v>
      </c>
      <c r="L57" s="271">
        <v>2142000</v>
      </c>
      <c r="M57" s="271">
        <v>2126530</v>
      </c>
      <c r="N57" s="272"/>
      <c r="O57" s="273">
        <f t="shared" si="1"/>
        <v>2262667.6596883754</v>
      </c>
      <c r="P57" s="273">
        <f t="shared" si="2"/>
        <v>2256428.0074752234</v>
      </c>
      <c r="Q57" s="273">
        <f t="shared" si="3"/>
        <v>2152662.5</v>
      </c>
      <c r="R57" s="172" cm="1">
        <f t="array" ref="R57">ROUND(AVERAGE(SMALL((H57,I57,J57,K57,L57,M57),{2;3;4;5})),0)</f>
        <v>2225216</v>
      </c>
      <c r="S57" s="152"/>
      <c r="T57" s="172">
        <f t="shared" si="4"/>
        <v>2338702</v>
      </c>
    </row>
    <row r="58" spans="1:20" ht="43.2">
      <c r="A58" s="229">
        <v>45</v>
      </c>
      <c r="B58" s="252"/>
      <c r="C58" s="226"/>
      <c r="D58" s="230" t="s">
        <v>405</v>
      </c>
      <c r="E58" s="232" t="s">
        <v>24</v>
      </c>
      <c r="F58" s="235">
        <v>200</v>
      </c>
      <c r="G58" s="231">
        <v>1</v>
      </c>
      <c r="H58" s="271">
        <v>12376</v>
      </c>
      <c r="I58" s="271">
        <v>14687.3727</v>
      </c>
      <c r="J58" s="271">
        <v>12467</v>
      </c>
      <c r="K58" s="271">
        <v>14139.463764705883</v>
      </c>
      <c r="L58" s="271">
        <v>12138</v>
      </c>
      <c r="M58" s="271">
        <v>12257</v>
      </c>
      <c r="N58" s="272"/>
      <c r="O58" s="273">
        <f t="shared" si="1"/>
        <v>13010.80607745098</v>
      </c>
      <c r="P58" s="273">
        <f t="shared" si="2"/>
        <v>12973.04045413008</v>
      </c>
      <c r="Q58" s="273">
        <f t="shared" si="3"/>
        <v>12421.5</v>
      </c>
      <c r="R58" s="172" cm="1">
        <f t="array" ref="R58">ROUND(AVERAGE(SMALL((H58,I58,J58,K58,L58,M58),{2;3;4;5})),0)</f>
        <v>12810</v>
      </c>
      <c r="S58" s="152"/>
      <c r="T58" s="172">
        <f t="shared" si="4"/>
        <v>13463</v>
      </c>
    </row>
    <row r="59" spans="1:20" ht="28.8">
      <c r="A59" s="229">
        <v>46</v>
      </c>
      <c r="B59" s="252"/>
      <c r="C59" s="226"/>
      <c r="D59" s="230" t="s">
        <v>421</v>
      </c>
      <c r="E59" s="232" t="s">
        <v>24</v>
      </c>
      <c r="F59" s="235">
        <v>200</v>
      </c>
      <c r="G59" s="231">
        <v>1</v>
      </c>
      <c r="H59" s="271">
        <v>29750</v>
      </c>
      <c r="I59" s="271">
        <v>38523.870000000003</v>
      </c>
      <c r="J59" s="271">
        <v>32700</v>
      </c>
      <c r="K59" s="271">
        <v>37086.746218487388</v>
      </c>
      <c r="L59" s="271">
        <v>30940</v>
      </c>
      <c r="M59" s="271">
        <v>32130</v>
      </c>
      <c r="N59" s="272"/>
      <c r="O59" s="273">
        <f t="shared" si="1"/>
        <v>33521.769369747897</v>
      </c>
      <c r="P59" s="273">
        <f t="shared" si="2"/>
        <v>33373.549543003806</v>
      </c>
      <c r="Q59" s="273">
        <f t="shared" si="3"/>
        <v>32415</v>
      </c>
      <c r="R59" s="172" cm="1">
        <f t="array" ref="R59">ROUND(AVERAGE(SMALL((H59,I59,J59,K59,L59,M59),{2;3;4;5})),0)</f>
        <v>33214</v>
      </c>
      <c r="S59" s="152"/>
      <c r="T59" s="172">
        <f t="shared" si="4"/>
        <v>34908</v>
      </c>
    </row>
    <row r="60" spans="1:20" ht="15.6">
      <c r="A60" s="225">
        <v>47</v>
      </c>
      <c r="B60" s="252"/>
      <c r="C60" s="254" t="s">
        <v>422</v>
      </c>
      <c r="D60" s="230" t="s">
        <v>423</v>
      </c>
      <c r="E60" s="232" t="s">
        <v>412</v>
      </c>
      <c r="F60" s="231">
        <v>1</v>
      </c>
      <c r="G60" s="231">
        <v>2</v>
      </c>
      <c r="H60" s="271">
        <v>297500</v>
      </c>
      <c r="I60" s="271">
        <v>353430</v>
      </c>
      <c r="J60" s="271">
        <v>300000</v>
      </c>
      <c r="K60" s="271">
        <v>340245.37815126049</v>
      </c>
      <c r="L60" s="271">
        <v>297500</v>
      </c>
      <c r="M60" s="271">
        <v>294882</v>
      </c>
      <c r="N60" s="272"/>
      <c r="O60" s="273">
        <f t="shared" si="1"/>
        <v>313926.22969187674</v>
      </c>
      <c r="P60" s="273">
        <f t="shared" si="2"/>
        <v>313068.84468908253</v>
      </c>
      <c r="Q60" s="273">
        <f t="shared" si="3"/>
        <v>298750</v>
      </c>
      <c r="R60" s="172" cm="1">
        <f t="array" ref="R60">ROUND(AVERAGE(SMALL((H60,I60,J60,K60,L60,M60),{2;3;4;5})),0)</f>
        <v>308811</v>
      </c>
      <c r="S60" s="152"/>
      <c r="T60" s="172">
        <f t="shared" si="4"/>
        <v>324560</v>
      </c>
    </row>
    <row r="61" spans="1:20" ht="28.8">
      <c r="A61" s="225">
        <v>48</v>
      </c>
      <c r="B61" s="252"/>
      <c r="C61" s="254"/>
      <c r="D61" s="230" t="s">
        <v>383</v>
      </c>
      <c r="E61" s="232" t="s">
        <v>384</v>
      </c>
      <c r="F61" s="235">
        <v>1</v>
      </c>
      <c r="G61" s="235">
        <v>1</v>
      </c>
      <c r="H61" s="271">
        <v>214200</v>
      </c>
      <c r="I61" s="271">
        <v>254245.761</v>
      </c>
      <c r="J61" s="271">
        <v>215810</v>
      </c>
      <c r="K61" s="271">
        <v>244761.18352941176</v>
      </c>
      <c r="L61" s="271">
        <v>214200</v>
      </c>
      <c r="M61" s="271">
        <v>212177</v>
      </c>
      <c r="N61" s="272"/>
      <c r="O61" s="273">
        <f t="shared" si="1"/>
        <v>225898.99075490198</v>
      </c>
      <c r="P61" s="273">
        <f t="shared" si="2"/>
        <v>225285.98642358289</v>
      </c>
      <c r="Q61" s="273">
        <f t="shared" si="3"/>
        <v>215005</v>
      </c>
      <c r="R61" s="172" cm="1">
        <f t="array" ref="R61">ROUND(AVERAGE(SMALL((H61,I61,J61,K61,L61,M61),{2;3;4;5})),0)</f>
        <v>222243</v>
      </c>
      <c r="S61" s="152"/>
      <c r="T61" s="172">
        <f t="shared" si="4"/>
        <v>233577</v>
      </c>
    </row>
    <row r="62" spans="1:20" ht="28.8">
      <c r="A62" s="225">
        <v>49</v>
      </c>
      <c r="B62" s="252"/>
      <c r="C62" s="254"/>
      <c r="D62" s="230" t="s">
        <v>386</v>
      </c>
      <c r="E62" s="232" t="s">
        <v>24</v>
      </c>
      <c r="F62" s="235">
        <v>200</v>
      </c>
      <c r="G62" s="231">
        <v>1</v>
      </c>
      <c r="H62" s="271">
        <v>3808</v>
      </c>
      <c r="I62" s="271">
        <v>4515.6572999999999</v>
      </c>
      <c r="J62" s="271">
        <v>3833.0000000000005</v>
      </c>
      <c r="K62" s="271">
        <v>4347.2017815126055</v>
      </c>
      <c r="L62" s="271">
        <v>3808</v>
      </c>
      <c r="M62" s="271">
        <v>3808</v>
      </c>
      <c r="N62" s="272"/>
      <c r="O62" s="273">
        <f t="shared" si="1"/>
        <v>4019.9765135854341</v>
      </c>
      <c r="P62" s="273">
        <f t="shared" si="2"/>
        <v>4009.5293982704643</v>
      </c>
      <c r="Q62" s="273">
        <f t="shared" si="3"/>
        <v>3820.5</v>
      </c>
      <c r="R62" s="172" cm="1">
        <f t="array" ref="R62">ROUND(AVERAGE(SMALL((H62,I62,J62,K62,L62,M62),{2;3;4;5})),0)</f>
        <v>3949</v>
      </c>
      <c r="S62" s="152"/>
      <c r="T62" s="172">
        <f t="shared" si="4"/>
        <v>4150</v>
      </c>
    </row>
    <row r="63" spans="1:20" ht="28.8">
      <c r="A63" s="229">
        <v>50</v>
      </c>
      <c r="B63" s="252"/>
      <c r="C63" s="223" t="s">
        <v>424</v>
      </c>
      <c r="D63" s="230" t="s">
        <v>425</v>
      </c>
      <c r="E63" s="232" t="s">
        <v>21</v>
      </c>
      <c r="F63" s="235">
        <v>1</v>
      </c>
      <c r="G63" s="231">
        <v>1</v>
      </c>
      <c r="H63" s="271">
        <v>1428000</v>
      </c>
      <c r="I63" s="271">
        <v>1767150</v>
      </c>
      <c r="J63" s="271">
        <v>1500000</v>
      </c>
      <c r="K63" s="271">
        <v>1701226.8907563025</v>
      </c>
      <c r="L63" s="271">
        <v>1428000</v>
      </c>
      <c r="M63" s="271">
        <v>1474529</v>
      </c>
      <c r="N63" s="272"/>
      <c r="O63" s="273">
        <f t="shared" si="1"/>
        <v>1549817.6484593835</v>
      </c>
      <c r="P63" s="273">
        <f t="shared" si="2"/>
        <v>1544209.1010103752</v>
      </c>
      <c r="Q63" s="273">
        <f t="shared" si="3"/>
        <v>1487264.5</v>
      </c>
      <c r="R63" s="172" cm="1">
        <f t="array" ref="R63">ROUND(AVERAGE(SMALL((H63,I63,J63,K63,L63,M63),{2;3;4;5})),0)</f>
        <v>1525939</v>
      </c>
      <c r="S63" s="152"/>
      <c r="T63" s="172">
        <f t="shared" si="4"/>
        <v>1603762</v>
      </c>
    </row>
    <row r="64" spans="1:20" ht="57.6">
      <c r="A64" s="229">
        <v>51</v>
      </c>
      <c r="B64" s="252"/>
      <c r="C64" s="232" t="s">
        <v>391</v>
      </c>
      <c r="D64" s="230" t="s">
        <v>426</v>
      </c>
      <c r="E64" s="232" t="s">
        <v>24</v>
      </c>
      <c r="F64" s="235">
        <v>200</v>
      </c>
      <c r="G64" s="231">
        <v>1</v>
      </c>
      <c r="H64" s="271">
        <v>67830</v>
      </c>
      <c r="I64" s="271">
        <v>80583.218099999998</v>
      </c>
      <c r="J64" s="271">
        <v>68401</v>
      </c>
      <c r="K64" s="271">
        <v>77577.080369747899</v>
      </c>
      <c r="L64" s="271">
        <v>63070</v>
      </c>
      <c r="M64" s="271">
        <v>67235</v>
      </c>
      <c r="N64" s="272"/>
      <c r="O64" s="273">
        <f t="shared" si="1"/>
        <v>70782.716411624642</v>
      </c>
      <c r="P64" s="273">
        <f t="shared" si="2"/>
        <v>70520.18198078165</v>
      </c>
      <c r="Q64" s="273">
        <f t="shared" si="3"/>
        <v>68115.5</v>
      </c>
      <c r="R64" s="172" cm="1">
        <f t="array" ref="R64">ROUND(AVERAGE(SMALL((H64,I64,J64,K64,L64,M64),{2;3;4;5})),0)</f>
        <v>70261</v>
      </c>
      <c r="S64" s="152"/>
      <c r="T64" s="172">
        <f t="shared" si="4"/>
        <v>73844</v>
      </c>
    </row>
    <row r="65" spans="1:20" ht="57.6">
      <c r="A65" s="225">
        <v>52</v>
      </c>
      <c r="B65" s="252"/>
      <c r="C65" s="254" t="s">
        <v>427</v>
      </c>
      <c r="D65" s="224" t="s">
        <v>428</v>
      </c>
      <c r="E65" s="242" t="s">
        <v>389</v>
      </c>
      <c r="F65" s="231">
        <v>1</v>
      </c>
      <c r="G65" s="231">
        <v>1</v>
      </c>
      <c r="H65" s="271">
        <v>2356200</v>
      </c>
      <c r="I65" s="271">
        <v>2827440</v>
      </c>
      <c r="J65" s="271">
        <v>2400000</v>
      </c>
      <c r="K65" s="271">
        <v>2721963.0252100839</v>
      </c>
      <c r="L65" s="271">
        <v>2380000</v>
      </c>
      <c r="M65" s="271">
        <v>2359175</v>
      </c>
      <c r="N65" s="272"/>
      <c r="O65" s="273">
        <f t="shared" si="1"/>
        <v>2507463.0042016809</v>
      </c>
      <c r="P65" s="273">
        <f t="shared" si="2"/>
        <v>2500380.0273598284</v>
      </c>
      <c r="Q65" s="273">
        <f t="shared" si="3"/>
        <v>2390000</v>
      </c>
      <c r="R65" s="172" cm="1">
        <f t="array" ref="R65">ROUND(AVERAGE(SMALL((H65,I65,J65,K65,L65,M65),{2;3;4;5})),0)</f>
        <v>2465285</v>
      </c>
      <c r="S65" s="152"/>
      <c r="T65" s="172">
        <f t="shared" si="4"/>
        <v>2591015</v>
      </c>
    </row>
    <row r="66" spans="1:20" ht="28.8">
      <c r="A66" s="225">
        <v>53</v>
      </c>
      <c r="B66" s="252"/>
      <c r="C66" s="254"/>
      <c r="D66" s="224" t="s">
        <v>383</v>
      </c>
      <c r="E66" s="225" t="s">
        <v>384</v>
      </c>
      <c r="F66" s="231">
        <v>1</v>
      </c>
      <c r="G66" s="231">
        <v>1</v>
      </c>
      <c r="H66" s="271">
        <v>214200</v>
      </c>
      <c r="I66" s="271">
        <v>254245.761</v>
      </c>
      <c r="J66" s="271">
        <v>215810</v>
      </c>
      <c r="K66" s="271">
        <v>244761.18352941176</v>
      </c>
      <c r="L66" s="271">
        <v>214200</v>
      </c>
      <c r="M66" s="271">
        <v>212177</v>
      </c>
      <c r="N66" s="272"/>
      <c r="O66" s="273">
        <f t="shared" si="1"/>
        <v>225898.99075490198</v>
      </c>
      <c r="P66" s="273">
        <f t="shared" si="2"/>
        <v>225285.98642358289</v>
      </c>
      <c r="Q66" s="273">
        <f t="shared" si="3"/>
        <v>215005</v>
      </c>
      <c r="R66" s="172" cm="1">
        <f t="array" ref="R66">ROUND(AVERAGE(SMALL((H66,I66,J66,K66,L66,M66),{2;3;4;5})),0)</f>
        <v>222243</v>
      </c>
      <c r="S66" s="152"/>
      <c r="T66" s="172">
        <f t="shared" si="4"/>
        <v>233577</v>
      </c>
    </row>
    <row r="67" spans="1:20" ht="43.2">
      <c r="A67" s="225">
        <v>54</v>
      </c>
      <c r="B67" s="252"/>
      <c r="C67" s="254"/>
      <c r="D67" s="224" t="s">
        <v>429</v>
      </c>
      <c r="E67" s="225" t="s">
        <v>389</v>
      </c>
      <c r="F67" s="231">
        <v>1</v>
      </c>
      <c r="G67" s="231">
        <v>1</v>
      </c>
      <c r="H67" s="271">
        <v>737800</v>
      </c>
      <c r="I67" s="271">
        <v>896534.1</v>
      </c>
      <c r="J67" s="271">
        <v>761000</v>
      </c>
      <c r="K67" s="271">
        <v>863089.10924369749</v>
      </c>
      <c r="L67" s="271">
        <v>749700</v>
      </c>
      <c r="M67" s="271">
        <v>748034</v>
      </c>
      <c r="N67" s="272"/>
      <c r="O67" s="273">
        <f t="shared" si="1"/>
        <v>792692.86820728297</v>
      </c>
      <c r="P67" s="273">
        <f t="shared" si="2"/>
        <v>790300.82320934639</v>
      </c>
      <c r="Q67" s="273">
        <f t="shared" si="3"/>
        <v>755350</v>
      </c>
      <c r="R67" s="172" cm="1">
        <f t="array" ref="R67">ROUND(AVERAGE(SMALL((H67,I67,J67,K67,L67,M67),{2;3;4;5})),0)</f>
        <v>780456</v>
      </c>
      <c r="S67" s="152"/>
      <c r="T67" s="172">
        <f t="shared" si="4"/>
        <v>820259</v>
      </c>
    </row>
    <row r="68" spans="1:20" s="244" customFormat="1" ht="43.2">
      <c r="A68" s="243">
        <v>55</v>
      </c>
      <c r="B68" s="253"/>
      <c r="C68" s="254"/>
      <c r="D68" s="224" t="s">
        <v>430</v>
      </c>
      <c r="E68" s="225" t="s">
        <v>389</v>
      </c>
      <c r="F68" s="231">
        <v>2</v>
      </c>
      <c r="G68" s="231">
        <v>1</v>
      </c>
      <c r="H68" s="271">
        <v>1011500</v>
      </c>
      <c r="I68" s="271">
        <v>1255713.2279999999</v>
      </c>
      <c r="J68" s="271">
        <v>1065880</v>
      </c>
      <c r="K68" s="271">
        <v>1208869.1455462184</v>
      </c>
      <c r="L68" s="271">
        <v>1047200</v>
      </c>
      <c r="M68" s="271">
        <v>1047795</v>
      </c>
      <c r="N68" s="274"/>
      <c r="O68" s="273">
        <f t="shared" si="1"/>
        <v>1106159.5622577032</v>
      </c>
      <c r="P68" s="273">
        <f t="shared" si="2"/>
        <v>1102490.8310608384</v>
      </c>
      <c r="Q68" s="273">
        <f t="shared" si="3"/>
        <v>1056837.5</v>
      </c>
      <c r="R68" s="172" cm="1">
        <f t="array" ref="R68">ROUND(AVERAGE(SMALL((H68,I68,J68,K68,L68,M68),{2;3;4;5})),0)</f>
        <v>1092436</v>
      </c>
      <c r="S68" s="152"/>
      <c r="T68" s="172">
        <f t="shared" si="4"/>
        <v>1148150</v>
      </c>
    </row>
    <row r="69" spans="1:20" ht="15.6" customHeight="1">
      <c r="A69" s="229">
        <v>56</v>
      </c>
      <c r="B69" s="251" t="s">
        <v>431</v>
      </c>
      <c r="C69" s="226" t="s">
        <v>380</v>
      </c>
      <c r="D69" s="224" t="s">
        <v>432</v>
      </c>
      <c r="E69" s="225" t="s">
        <v>382</v>
      </c>
      <c r="F69" s="231">
        <v>2</v>
      </c>
      <c r="G69" s="231">
        <v>2</v>
      </c>
      <c r="H69" s="271">
        <v>89250</v>
      </c>
      <c r="I69" s="271">
        <v>107187.0723</v>
      </c>
      <c r="J69" s="271">
        <v>90983</v>
      </c>
      <c r="K69" s="271">
        <v>103188.48413445377</v>
      </c>
      <c r="L69" s="271">
        <v>89250</v>
      </c>
      <c r="M69" s="271">
        <v>89488</v>
      </c>
      <c r="N69" s="272"/>
      <c r="O69" s="273">
        <f t="shared" si="1"/>
        <v>94891.092739075611</v>
      </c>
      <c r="P69" s="273">
        <f t="shared" si="2"/>
        <v>94613.372734799777</v>
      </c>
      <c r="Q69" s="273">
        <f t="shared" si="3"/>
        <v>90235.5</v>
      </c>
      <c r="R69" s="172" cm="1">
        <f t="array" ref="R69">ROUND(AVERAGE(SMALL((H69,I69,J69,K69,L69,M69),{2;3;4;5})),0)</f>
        <v>93227</v>
      </c>
      <c r="S69" s="152"/>
      <c r="T69" s="172">
        <f t="shared" si="4"/>
        <v>97982</v>
      </c>
    </row>
    <row r="70" spans="1:20" ht="28.8">
      <c r="A70" s="225">
        <v>57</v>
      </c>
      <c r="B70" s="252"/>
      <c r="C70" s="226"/>
      <c r="D70" s="224" t="s">
        <v>383</v>
      </c>
      <c r="E70" s="225" t="s">
        <v>384</v>
      </c>
      <c r="F70" s="231">
        <v>2</v>
      </c>
      <c r="G70" s="231">
        <v>2</v>
      </c>
      <c r="H70" s="271">
        <v>214200</v>
      </c>
      <c r="I70" s="271">
        <v>254245.761</v>
      </c>
      <c r="J70" s="271">
        <v>215810</v>
      </c>
      <c r="K70" s="271">
        <v>244761.18352941176</v>
      </c>
      <c r="L70" s="271">
        <v>214200</v>
      </c>
      <c r="M70" s="271">
        <v>212177</v>
      </c>
      <c r="N70" s="272"/>
      <c r="O70" s="273">
        <f t="shared" si="1"/>
        <v>225898.99075490198</v>
      </c>
      <c r="P70" s="273">
        <f t="shared" si="2"/>
        <v>225285.98642358289</v>
      </c>
      <c r="Q70" s="273">
        <f t="shared" si="3"/>
        <v>215005</v>
      </c>
      <c r="R70" s="172" cm="1">
        <f t="array" ref="R70">ROUND(AVERAGE(SMALL((H70,I70,J70,K70,L70,M70),{2;3;4;5})),0)</f>
        <v>222243</v>
      </c>
      <c r="S70" s="152"/>
      <c r="T70" s="172">
        <f t="shared" si="4"/>
        <v>233577</v>
      </c>
    </row>
    <row r="71" spans="1:20" ht="57.6">
      <c r="A71" s="225">
        <v>58</v>
      </c>
      <c r="B71" s="252"/>
      <c r="C71" s="226"/>
      <c r="D71" s="224" t="s">
        <v>395</v>
      </c>
      <c r="E71" s="225" t="s">
        <v>24</v>
      </c>
      <c r="F71" s="231">
        <v>20</v>
      </c>
      <c r="G71" s="231">
        <v>4</v>
      </c>
      <c r="H71" s="271">
        <v>15470</v>
      </c>
      <c r="I71" s="271">
        <v>19140.590700000001</v>
      </c>
      <c r="J71" s="271">
        <v>16247</v>
      </c>
      <c r="K71" s="271">
        <v>18426.555529411766</v>
      </c>
      <c r="L71" s="271">
        <v>15470</v>
      </c>
      <c r="M71" s="271">
        <v>15946</v>
      </c>
      <c r="N71" s="272"/>
      <c r="O71" s="273">
        <f t="shared" si="1"/>
        <v>16783.357704901962</v>
      </c>
      <c r="P71" s="273">
        <f t="shared" si="2"/>
        <v>16722.486116425582</v>
      </c>
      <c r="Q71" s="273">
        <f t="shared" si="3"/>
        <v>16096.5</v>
      </c>
      <c r="R71" s="172" cm="1">
        <f t="array" ref="R71">ROUND(AVERAGE(SMALL((H71,I71,J71,K71,L71,M71),{2;3;4;5})),0)</f>
        <v>16522</v>
      </c>
      <c r="S71" s="152"/>
      <c r="T71" s="172">
        <f t="shared" si="4"/>
        <v>17365</v>
      </c>
    </row>
    <row r="72" spans="1:20" ht="38.4" customHeight="1">
      <c r="A72" s="225">
        <v>59</v>
      </c>
      <c r="B72" s="252"/>
      <c r="C72" s="254" t="s">
        <v>433</v>
      </c>
      <c r="D72" s="224" t="s">
        <v>434</v>
      </c>
      <c r="E72" s="225" t="s">
        <v>382</v>
      </c>
      <c r="F72" s="231">
        <v>1</v>
      </c>
      <c r="G72" s="231">
        <v>2</v>
      </c>
      <c r="H72" s="271">
        <v>89250</v>
      </c>
      <c r="I72" s="271">
        <v>107187.0723</v>
      </c>
      <c r="J72" s="271">
        <v>90983</v>
      </c>
      <c r="K72" s="271">
        <v>103188.48413445377</v>
      </c>
      <c r="L72" s="271">
        <v>89250</v>
      </c>
      <c r="M72" s="271">
        <v>89488</v>
      </c>
      <c r="N72" s="272"/>
      <c r="O72" s="273">
        <f t="shared" si="1"/>
        <v>94891.092739075611</v>
      </c>
      <c r="P72" s="273">
        <f t="shared" si="2"/>
        <v>94613.372734799777</v>
      </c>
      <c r="Q72" s="273">
        <f t="shared" si="3"/>
        <v>90235.5</v>
      </c>
      <c r="R72" s="172" cm="1">
        <f t="array" ref="R72">ROUND(AVERAGE(SMALL((H72,I72,J72,K72,L72,M72),{2;3;4;5})),0)</f>
        <v>93227</v>
      </c>
      <c r="S72" s="152"/>
      <c r="T72" s="172">
        <f t="shared" si="4"/>
        <v>97982</v>
      </c>
    </row>
    <row r="73" spans="1:20" ht="28.8">
      <c r="A73" s="229">
        <v>60</v>
      </c>
      <c r="B73" s="252"/>
      <c r="C73" s="254"/>
      <c r="D73" s="224" t="s">
        <v>383</v>
      </c>
      <c r="E73" s="225" t="s">
        <v>384</v>
      </c>
      <c r="F73" s="231">
        <v>1</v>
      </c>
      <c r="G73" s="231">
        <v>2</v>
      </c>
      <c r="H73" s="271">
        <v>214200</v>
      </c>
      <c r="I73" s="271">
        <v>254245.761</v>
      </c>
      <c r="J73" s="271">
        <v>215810</v>
      </c>
      <c r="K73" s="271">
        <v>244761.18352941176</v>
      </c>
      <c r="L73" s="271">
        <v>214200</v>
      </c>
      <c r="M73" s="271">
        <v>212177</v>
      </c>
      <c r="N73" s="272"/>
      <c r="O73" s="273">
        <f t="shared" si="1"/>
        <v>225898.99075490198</v>
      </c>
      <c r="P73" s="273">
        <f t="shared" si="2"/>
        <v>225285.98642358289</v>
      </c>
      <c r="Q73" s="273">
        <f t="shared" si="3"/>
        <v>215005</v>
      </c>
      <c r="R73" s="172" cm="1">
        <f t="array" ref="R73">ROUND(AVERAGE(SMALL((H73,I73,J73,K73,L73,M73),{2;3;4;5})),0)</f>
        <v>222243</v>
      </c>
      <c r="S73" s="152"/>
      <c r="T73" s="172">
        <f t="shared" si="4"/>
        <v>233577</v>
      </c>
    </row>
    <row r="74" spans="1:20" ht="57.6">
      <c r="A74" s="229">
        <v>61</v>
      </c>
      <c r="B74" s="252"/>
      <c r="C74" s="254"/>
      <c r="D74" s="224" t="s">
        <v>395</v>
      </c>
      <c r="E74" s="225" t="s">
        <v>24</v>
      </c>
      <c r="F74" s="231">
        <v>20</v>
      </c>
      <c r="G74" s="231">
        <v>2</v>
      </c>
      <c r="H74" s="271">
        <v>15470</v>
      </c>
      <c r="I74" s="271">
        <v>19140.590700000001</v>
      </c>
      <c r="J74" s="271">
        <v>16247</v>
      </c>
      <c r="K74" s="271">
        <v>18426.555529411766</v>
      </c>
      <c r="L74" s="271">
        <v>15708</v>
      </c>
      <c r="M74" s="271">
        <v>15946</v>
      </c>
      <c r="N74" s="272"/>
      <c r="O74" s="273">
        <f t="shared" si="1"/>
        <v>16823.024371568627</v>
      </c>
      <c r="P74" s="273">
        <f t="shared" si="2"/>
        <v>16765.091982215643</v>
      </c>
      <c r="Q74" s="273">
        <f t="shared" si="3"/>
        <v>16096.5</v>
      </c>
      <c r="R74" s="172" cm="1">
        <f t="array" ref="R74">ROUND(AVERAGE(SMALL((H74,I74,J74,K74,L74,M74),{2;3;4;5})),0)</f>
        <v>16582</v>
      </c>
      <c r="S74" s="152"/>
      <c r="T74" s="172">
        <f t="shared" si="4"/>
        <v>17428</v>
      </c>
    </row>
    <row r="75" spans="1:20" ht="28.8">
      <c r="A75" s="225">
        <v>62</v>
      </c>
      <c r="B75" s="252"/>
      <c r="C75" s="254" t="s">
        <v>435</v>
      </c>
      <c r="D75" s="224" t="s">
        <v>436</v>
      </c>
      <c r="E75" s="225" t="s">
        <v>21</v>
      </c>
      <c r="F75" s="231">
        <v>1</v>
      </c>
      <c r="G75" s="231">
        <v>1</v>
      </c>
      <c r="H75" s="271">
        <v>11305000</v>
      </c>
      <c r="I75" s="271">
        <v>14137200</v>
      </c>
      <c r="J75" s="271">
        <v>12000000</v>
      </c>
      <c r="K75" s="271">
        <v>13609815.12605042</v>
      </c>
      <c r="L75" s="271">
        <v>11900000</v>
      </c>
      <c r="M75" s="271">
        <v>11795994</v>
      </c>
      <c r="N75" s="272"/>
      <c r="O75" s="273">
        <f t="shared" si="1"/>
        <v>12458001.521008402</v>
      </c>
      <c r="P75" s="273">
        <f t="shared" si="2"/>
        <v>12416279.800279537</v>
      </c>
      <c r="Q75" s="273">
        <f t="shared" si="3"/>
        <v>11950000</v>
      </c>
      <c r="R75" s="172" cm="1">
        <f t="array" ref="R75">ROUND(AVERAGE(SMALL((H75,I75,J75,K75,L75,M75),{2;3;4;5})),0)</f>
        <v>12326452</v>
      </c>
      <c r="S75" s="152"/>
      <c r="T75" s="172">
        <f t="shared" si="4"/>
        <v>12955101</v>
      </c>
    </row>
    <row r="76" spans="1:20" ht="15.6">
      <c r="A76" s="225">
        <v>63</v>
      </c>
      <c r="B76" s="252"/>
      <c r="C76" s="254"/>
      <c r="D76" s="224" t="s">
        <v>392</v>
      </c>
      <c r="E76" s="225" t="s">
        <v>24</v>
      </c>
      <c r="F76" s="231">
        <v>40</v>
      </c>
      <c r="G76" s="231">
        <v>1</v>
      </c>
      <c r="H76" s="271">
        <v>3094</v>
      </c>
      <c r="I76" s="271">
        <v>3686.2748999999999</v>
      </c>
      <c r="J76" s="271">
        <v>3129</v>
      </c>
      <c r="K76" s="271">
        <v>3548.7592941176467</v>
      </c>
      <c r="L76" s="271">
        <v>2975</v>
      </c>
      <c r="M76" s="271">
        <v>3094</v>
      </c>
      <c r="N76" s="272"/>
      <c r="O76" s="273">
        <f t="shared" si="1"/>
        <v>3254.5056990196076</v>
      </c>
      <c r="P76" s="273">
        <f t="shared" si="2"/>
        <v>3244.1398595370788</v>
      </c>
      <c r="Q76" s="273">
        <f t="shared" si="3"/>
        <v>3111.5</v>
      </c>
      <c r="R76" s="172" cm="1">
        <f t="array" ref="R76">ROUND(AVERAGE(SMALL((H76,I76,J76,K76,L76,M76),{2;3;4;5})),0)</f>
        <v>3216</v>
      </c>
      <c r="S76" s="152"/>
      <c r="T76" s="172">
        <f t="shared" ref="T76:T107" si="5">ROUND(R76*AA,0)</f>
        <v>3380</v>
      </c>
    </row>
    <row r="77" spans="1:20" ht="57.6">
      <c r="A77" s="225">
        <v>64</v>
      </c>
      <c r="B77" s="252"/>
      <c r="C77" s="254"/>
      <c r="D77" s="224" t="s">
        <v>393</v>
      </c>
      <c r="E77" s="225" t="s">
        <v>24</v>
      </c>
      <c r="F77" s="231">
        <v>40</v>
      </c>
      <c r="G77" s="231">
        <v>1</v>
      </c>
      <c r="H77" s="271">
        <v>21420</v>
      </c>
      <c r="I77" s="271">
        <v>25781.540399999998</v>
      </c>
      <c r="J77" s="271">
        <v>21884</v>
      </c>
      <c r="K77" s="271">
        <v>24819.766184873948</v>
      </c>
      <c r="L77" s="271">
        <v>21420</v>
      </c>
      <c r="M77" s="271">
        <v>21539</v>
      </c>
      <c r="N77" s="272"/>
      <c r="O77" s="273">
        <f t="shared" ref="O77:O114" si="6">+AVERAGE(H77:M77)</f>
        <v>22810.717764145655</v>
      </c>
      <c r="P77" s="273">
        <f t="shared" ref="P77:P114" si="7">+GEOMEAN(H77:M77)</f>
        <v>22743.097885907508</v>
      </c>
      <c r="Q77" s="273">
        <f t="shared" ref="Q77:Q114" si="8">+MEDIAN(H77:M77)</f>
        <v>21711.5</v>
      </c>
      <c r="R77" s="172" cm="1">
        <f t="array" ref="R77">ROUND(AVERAGE(SMALL((H77,I77,J77,K77,L77,M77),{2;3;4;5})),0)</f>
        <v>22416</v>
      </c>
      <c r="S77" s="152"/>
      <c r="T77" s="172">
        <f t="shared" si="5"/>
        <v>23559</v>
      </c>
    </row>
    <row r="78" spans="1:20" ht="28.8">
      <c r="A78" s="229">
        <v>65</v>
      </c>
      <c r="B78" s="252"/>
      <c r="C78" s="254"/>
      <c r="D78" s="224" t="s">
        <v>394</v>
      </c>
      <c r="E78" s="225" t="s">
        <v>24</v>
      </c>
      <c r="F78" s="231">
        <v>40</v>
      </c>
      <c r="G78" s="231">
        <v>1</v>
      </c>
      <c r="H78" s="271">
        <v>38080</v>
      </c>
      <c r="I78" s="271">
        <v>49421.294999999998</v>
      </c>
      <c r="J78" s="271">
        <v>41950</v>
      </c>
      <c r="K78" s="271">
        <v>47577.645378151254</v>
      </c>
      <c r="L78" s="271">
        <v>40460</v>
      </c>
      <c r="M78" s="271">
        <v>41293</v>
      </c>
      <c r="N78" s="272"/>
      <c r="O78" s="273">
        <f t="shared" si="6"/>
        <v>43130.323396358544</v>
      </c>
      <c r="P78" s="273">
        <f t="shared" si="7"/>
        <v>42947.845383295316</v>
      </c>
      <c r="Q78" s="273">
        <f t="shared" si="8"/>
        <v>41621.5</v>
      </c>
      <c r="R78" s="172" cm="1">
        <f t="array" ref="R78">ROUND(AVERAGE(SMALL((H78,I78,J78,K78,L78,M78),{2;3;4;5})),0)</f>
        <v>42820</v>
      </c>
      <c r="S78" s="152"/>
      <c r="T78" s="172">
        <f t="shared" si="5"/>
        <v>45004</v>
      </c>
    </row>
    <row r="79" spans="1:20" ht="57.6">
      <c r="A79" s="229">
        <v>66</v>
      </c>
      <c r="B79" s="252"/>
      <c r="C79" s="254"/>
      <c r="D79" s="224" t="s">
        <v>395</v>
      </c>
      <c r="E79" s="225" t="s">
        <v>24</v>
      </c>
      <c r="F79" s="231">
        <v>40</v>
      </c>
      <c r="G79" s="231">
        <v>1</v>
      </c>
      <c r="H79" s="271">
        <v>15470</v>
      </c>
      <c r="I79" s="271">
        <v>19140.590700000001</v>
      </c>
      <c r="J79" s="271">
        <v>16247</v>
      </c>
      <c r="K79" s="271">
        <v>18426.555529411766</v>
      </c>
      <c r="L79" s="271">
        <v>15708</v>
      </c>
      <c r="M79" s="271">
        <v>15946</v>
      </c>
      <c r="N79" s="272"/>
      <c r="O79" s="273">
        <f t="shared" si="6"/>
        <v>16823.024371568627</v>
      </c>
      <c r="P79" s="273">
        <f t="shared" si="7"/>
        <v>16765.091982215643</v>
      </c>
      <c r="Q79" s="273">
        <f t="shared" si="8"/>
        <v>16096.5</v>
      </c>
      <c r="R79" s="172" cm="1">
        <f t="array" ref="R79">ROUND(AVERAGE(SMALL((H79,I79,J79,K79,L79,M79),{2;3;4;5})),0)</f>
        <v>16582</v>
      </c>
      <c r="S79" s="152"/>
      <c r="T79" s="172">
        <f t="shared" si="5"/>
        <v>17428</v>
      </c>
    </row>
    <row r="80" spans="1:20" s="244" customFormat="1" ht="43.2">
      <c r="A80" s="245">
        <v>67</v>
      </c>
      <c r="B80" s="252"/>
      <c r="C80" s="254"/>
      <c r="D80" s="224" t="s">
        <v>396</v>
      </c>
      <c r="E80" s="225" t="s">
        <v>24</v>
      </c>
      <c r="F80" s="231">
        <v>40</v>
      </c>
      <c r="G80" s="231">
        <v>1</v>
      </c>
      <c r="H80" s="271">
        <v>8925</v>
      </c>
      <c r="I80" s="271">
        <v>10681.832699999999</v>
      </c>
      <c r="J80" s="271">
        <v>9067</v>
      </c>
      <c r="K80" s="271">
        <v>10283.349478991597</v>
      </c>
      <c r="L80" s="271">
        <v>8925</v>
      </c>
      <c r="M80" s="271">
        <v>8925</v>
      </c>
      <c r="N80" s="274"/>
      <c r="O80" s="273">
        <f t="shared" si="6"/>
        <v>9467.8636964985999</v>
      </c>
      <c r="P80" s="273">
        <f t="shared" si="7"/>
        <v>9440.8575094074531</v>
      </c>
      <c r="Q80" s="273">
        <f t="shared" si="8"/>
        <v>8996</v>
      </c>
      <c r="R80" s="172" cm="1">
        <f t="array" ref="R80">ROUND(AVERAGE(SMALL((H80,I80,J80,K80,L80,M80),{2;3;4;5})),0)</f>
        <v>9300</v>
      </c>
      <c r="S80" s="152"/>
      <c r="T80" s="172">
        <f t="shared" si="5"/>
        <v>9774</v>
      </c>
    </row>
    <row r="81" spans="1:20" ht="28.8">
      <c r="A81" s="225">
        <v>68</v>
      </c>
      <c r="B81" s="252"/>
      <c r="C81" s="226" t="s">
        <v>437</v>
      </c>
      <c r="D81" s="224" t="s">
        <v>438</v>
      </c>
      <c r="E81" s="225" t="s">
        <v>384</v>
      </c>
      <c r="F81" s="231">
        <v>10</v>
      </c>
      <c r="G81" s="231">
        <v>1</v>
      </c>
      <c r="H81" s="271">
        <v>214200</v>
      </c>
      <c r="I81" s="271">
        <v>254245.761</v>
      </c>
      <c r="J81" s="271">
        <v>215810</v>
      </c>
      <c r="K81" s="271">
        <v>244761.18352941176</v>
      </c>
      <c r="L81" s="271">
        <v>214200</v>
      </c>
      <c r="M81" s="271">
        <v>212177</v>
      </c>
      <c r="N81" s="272"/>
      <c r="O81" s="273">
        <f t="shared" si="6"/>
        <v>225898.99075490198</v>
      </c>
      <c r="P81" s="273">
        <f t="shared" si="7"/>
        <v>225285.98642358289</v>
      </c>
      <c r="Q81" s="273">
        <f t="shared" si="8"/>
        <v>215005</v>
      </c>
      <c r="R81" s="172" cm="1">
        <f t="array" ref="R81">ROUND(AVERAGE(SMALL((H81,I81,J81,K81,L81,M81),{2;3;4;5})),0)</f>
        <v>222243</v>
      </c>
      <c r="S81" s="152"/>
      <c r="T81" s="172">
        <f t="shared" si="5"/>
        <v>233577</v>
      </c>
    </row>
    <row r="82" spans="1:20" ht="28.8">
      <c r="A82" s="225">
        <v>69</v>
      </c>
      <c r="B82" s="252"/>
      <c r="C82" s="226"/>
      <c r="D82" s="224" t="s">
        <v>439</v>
      </c>
      <c r="E82" s="225" t="s">
        <v>21</v>
      </c>
      <c r="F82" s="235">
        <v>60</v>
      </c>
      <c r="G82" s="235">
        <v>1</v>
      </c>
      <c r="H82" s="271">
        <v>487900</v>
      </c>
      <c r="I82" s="271">
        <v>589050</v>
      </c>
      <c r="J82" s="271">
        <v>500000</v>
      </c>
      <c r="K82" s="271">
        <v>567075.63025210076</v>
      </c>
      <c r="L82" s="271">
        <v>499800</v>
      </c>
      <c r="M82" s="271">
        <v>491470</v>
      </c>
      <c r="N82" s="272"/>
      <c r="O82" s="273">
        <f t="shared" si="6"/>
        <v>522549.2717086834</v>
      </c>
      <c r="P82" s="273">
        <f t="shared" si="7"/>
        <v>521072.16214431071</v>
      </c>
      <c r="Q82" s="273">
        <f t="shared" si="8"/>
        <v>499900</v>
      </c>
      <c r="R82" s="172" cm="1">
        <f t="array" ref="R82">ROUND(AVERAGE(SMALL((H82,I82,J82,K82,L82,M82),{2;3;4;5})),0)</f>
        <v>514586</v>
      </c>
      <c r="S82" s="152"/>
      <c r="T82" s="172">
        <f t="shared" si="5"/>
        <v>540830</v>
      </c>
    </row>
    <row r="83" spans="1:20" ht="28.8">
      <c r="A83" s="229">
        <v>70</v>
      </c>
      <c r="B83" s="252"/>
      <c r="C83" s="226"/>
      <c r="D83" s="224" t="s">
        <v>440</v>
      </c>
      <c r="E83" s="225" t="s">
        <v>370</v>
      </c>
      <c r="F83" s="231">
        <v>2</v>
      </c>
      <c r="G83" s="231">
        <v>2</v>
      </c>
      <c r="H83" s="271">
        <v>3094000</v>
      </c>
      <c r="I83" s="271">
        <v>3769920</v>
      </c>
      <c r="J83" s="271">
        <v>3200000</v>
      </c>
      <c r="K83" s="271">
        <v>3629284.0336134452</v>
      </c>
      <c r="L83" s="271">
        <v>3153500</v>
      </c>
      <c r="M83" s="271">
        <v>3145646</v>
      </c>
      <c r="N83" s="272"/>
      <c r="O83" s="273">
        <f t="shared" si="6"/>
        <v>3332058.3389355741</v>
      </c>
      <c r="P83" s="273">
        <f t="shared" si="7"/>
        <v>3321908.5855627269</v>
      </c>
      <c r="Q83" s="273">
        <f t="shared" si="8"/>
        <v>3176750</v>
      </c>
      <c r="R83" s="172" cm="1">
        <f t="array" ref="R83">ROUND(AVERAGE(SMALL((H83,I83,J83,K83,L83,M83),{2;3;4;5})),0)</f>
        <v>3282108</v>
      </c>
      <c r="S83" s="152"/>
      <c r="T83" s="172">
        <f t="shared" si="5"/>
        <v>3449496</v>
      </c>
    </row>
    <row r="84" spans="1:20" ht="43.2">
      <c r="A84" s="229">
        <v>71</v>
      </c>
      <c r="B84" s="252"/>
      <c r="C84" s="242" t="s">
        <v>441</v>
      </c>
      <c r="D84" s="224" t="s">
        <v>442</v>
      </c>
      <c r="E84" s="225" t="s">
        <v>370</v>
      </c>
      <c r="F84" s="231">
        <v>2</v>
      </c>
      <c r="G84" s="231">
        <v>1</v>
      </c>
      <c r="H84" s="271">
        <v>5593000</v>
      </c>
      <c r="I84" s="271">
        <v>6832980</v>
      </c>
      <c r="J84" s="271">
        <v>5800000</v>
      </c>
      <c r="K84" s="271">
        <v>6578077.3109243698</v>
      </c>
      <c r="L84" s="271">
        <v>5771500</v>
      </c>
      <c r="M84" s="271">
        <v>5701409</v>
      </c>
      <c r="N84" s="272"/>
      <c r="O84" s="273">
        <f t="shared" si="6"/>
        <v>6046161.051820728</v>
      </c>
      <c r="P84" s="273">
        <f t="shared" si="7"/>
        <v>6028030.9313829653</v>
      </c>
      <c r="Q84" s="273">
        <f t="shared" si="8"/>
        <v>5785750</v>
      </c>
      <c r="R84" s="172" cm="1">
        <f t="array" ref="R84">ROUND(AVERAGE(SMALL((H84,I84,J84,K84,L84,M84),{2;3;4;5})),0)</f>
        <v>5962747</v>
      </c>
      <c r="S84" s="152"/>
      <c r="T84" s="172">
        <f t="shared" si="5"/>
        <v>6266847</v>
      </c>
    </row>
    <row r="85" spans="1:20" ht="28.8">
      <c r="A85" s="225">
        <v>72</v>
      </c>
      <c r="B85" s="252"/>
      <c r="C85" s="226" t="s">
        <v>443</v>
      </c>
      <c r="D85" s="224" t="s">
        <v>444</v>
      </c>
      <c r="E85" s="225" t="s">
        <v>24</v>
      </c>
      <c r="F85" s="235">
        <v>1000</v>
      </c>
      <c r="G85" s="235">
        <v>1</v>
      </c>
      <c r="H85" s="271">
        <v>166.6</v>
      </c>
      <c r="I85" s="271">
        <v>203.81130000000002</v>
      </c>
      <c r="J85" s="271">
        <v>173</v>
      </c>
      <c r="K85" s="271">
        <v>196.20816806722686</v>
      </c>
      <c r="L85" s="271">
        <v>166.6</v>
      </c>
      <c r="M85" s="271">
        <v>119</v>
      </c>
      <c r="N85" s="272"/>
      <c r="O85" s="273">
        <f t="shared" si="6"/>
        <v>170.86991134453783</v>
      </c>
      <c r="P85" s="273">
        <f t="shared" si="7"/>
        <v>168.45402800555925</v>
      </c>
      <c r="Q85" s="273">
        <f t="shared" si="8"/>
        <v>169.8</v>
      </c>
      <c r="R85" s="172" cm="1">
        <f t="array" ref="R85">ROUND(AVERAGE(SMALL((H85,I85,J85,K85,L85,M85),{2;3;4;5})),0)</f>
        <v>176</v>
      </c>
      <c r="S85" s="152"/>
      <c r="T85" s="172">
        <f t="shared" si="5"/>
        <v>185</v>
      </c>
    </row>
    <row r="86" spans="1:20" ht="43.2">
      <c r="A86" s="225">
        <v>73</v>
      </c>
      <c r="B86" s="252"/>
      <c r="C86" s="226"/>
      <c r="D86" s="224" t="s">
        <v>430</v>
      </c>
      <c r="E86" s="225" t="s">
        <v>389</v>
      </c>
      <c r="F86" s="231">
        <v>2</v>
      </c>
      <c r="G86" s="231">
        <v>2</v>
      </c>
      <c r="H86" s="271">
        <v>1011500</v>
      </c>
      <c r="I86" s="271">
        <v>1255713.2279999999</v>
      </c>
      <c r="J86" s="271">
        <v>1065880</v>
      </c>
      <c r="K86" s="271">
        <v>1208869.1455462184</v>
      </c>
      <c r="L86" s="271">
        <v>1047200</v>
      </c>
      <c r="M86" s="271">
        <v>1047795</v>
      </c>
      <c r="N86" s="272"/>
      <c r="O86" s="273">
        <f t="shared" si="6"/>
        <v>1106159.5622577032</v>
      </c>
      <c r="P86" s="273">
        <f t="shared" si="7"/>
        <v>1102490.8310608384</v>
      </c>
      <c r="Q86" s="273">
        <f t="shared" si="8"/>
        <v>1056837.5</v>
      </c>
      <c r="R86" s="172" cm="1">
        <f t="array" ref="R86">ROUND(AVERAGE(SMALL((H86,I86,J86,K86,L86,M86),{2;3;4;5})),0)</f>
        <v>1092436</v>
      </c>
      <c r="S86" s="152"/>
      <c r="T86" s="172">
        <f t="shared" si="5"/>
        <v>1148150</v>
      </c>
    </row>
    <row r="87" spans="1:20" ht="28.8">
      <c r="A87" s="225">
        <v>74</v>
      </c>
      <c r="B87" s="252"/>
      <c r="C87" s="226"/>
      <c r="D87" s="224" t="s">
        <v>445</v>
      </c>
      <c r="E87" s="225" t="s">
        <v>389</v>
      </c>
      <c r="F87" s="231">
        <v>1</v>
      </c>
      <c r="G87" s="231">
        <v>2</v>
      </c>
      <c r="H87" s="271">
        <v>255850</v>
      </c>
      <c r="I87" s="271">
        <v>306401.42609999998</v>
      </c>
      <c r="J87" s="271">
        <v>260081</v>
      </c>
      <c r="K87" s="271">
        <v>294971.19398319325</v>
      </c>
      <c r="L87" s="271">
        <v>255850</v>
      </c>
      <c r="M87" s="271">
        <v>255612</v>
      </c>
      <c r="N87" s="272"/>
      <c r="O87" s="273">
        <f t="shared" si="6"/>
        <v>271460.93668053224</v>
      </c>
      <c r="P87" s="273">
        <f t="shared" si="7"/>
        <v>270679.38597762497</v>
      </c>
      <c r="Q87" s="273">
        <f t="shared" si="8"/>
        <v>257965.5</v>
      </c>
      <c r="R87" s="172" cm="1">
        <f t="array" ref="R87">ROUND(AVERAGE(SMALL((H87,I87,J87,K87,L87,M87),{2;3;4;5})),0)</f>
        <v>266688</v>
      </c>
      <c r="S87" s="152"/>
      <c r="T87" s="172">
        <f t="shared" si="5"/>
        <v>280289</v>
      </c>
    </row>
    <row r="88" spans="1:20" ht="28.8">
      <c r="A88" s="229">
        <v>75</v>
      </c>
      <c r="B88" s="252"/>
      <c r="C88" s="226"/>
      <c r="D88" s="224" t="s">
        <v>446</v>
      </c>
      <c r="E88" s="225" t="s">
        <v>24</v>
      </c>
      <c r="F88" s="231">
        <v>1</v>
      </c>
      <c r="G88" s="231">
        <v>2</v>
      </c>
      <c r="H88" s="271">
        <v>3213000</v>
      </c>
      <c r="I88" s="271">
        <v>4050708.3540000003</v>
      </c>
      <c r="J88" s="271">
        <v>3438340</v>
      </c>
      <c r="K88" s="271">
        <v>3899597.6450420166</v>
      </c>
      <c r="L88" s="271">
        <v>3391500</v>
      </c>
      <c r="M88" s="271">
        <v>3379838</v>
      </c>
      <c r="N88" s="272"/>
      <c r="O88" s="273">
        <f t="shared" si="6"/>
        <v>3562163.9998403364</v>
      </c>
      <c r="P88" s="273">
        <f t="shared" si="7"/>
        <v>3549629.3311133226</v>
      </c>
      <c r="Q88" s="273">
        <f t="shared" si="8"/>
        <v>3414920</v>
      </c>
      <c r="R88" s="172" cm="1">
        <f t="array" ref="R88">ROUND(AVERAGE(SMALL((H88,I88,J88,K88,L88,M88),{2;3;4;5})),0)</f>
        <v>3527319</v>
      </c>
      <c r="S88" s="152"/>
      <c r="T88" s="172">
        <f t="shared" si="5"/>
        <v>3707212</v>
      </c>
    </row>
    <row r="89" spans="1:20" ht="86.4">
      <c r="A89" s="229">
        <v>76</v>
      </c>
      <c r="B89" s="252"/>
      <c r="C89" s="226"/>
      <c r="D89" s="224" t="s">
        <v>447</v>
      </c>
      <c r="E89" s="225" t="s">
        <v>389</v>
      </c>
      <c r="F89" s="231">
        <v>1</v>
      </c>
      <c r="G89" s="231">
        <v>2</v>
      </c>
      <c r="H89" s="271">
        <v>7973000</v>
      </c>
      <c r="I89" s="271">
        <v>9563904.1575000007</v>
      </c>
      <c r="J89" s="271">
        <v>8118075</v>
      </c>
      <c r="K89" s="271">
        <v>9207124.9941176474</v>
      </c>
      <c r="L89" s="271">
        <v>7616000</v>
      </c>
      <c r="M89" s="271">
        <v>7980021</v>
      </c>
      <c r="N89" s="272"/>
      <c r="O89" s="273">
        <f t="shared" si="6"/>
        <v>8409687.5252696071</v>
      </c>
      <c r="P89" s="273">
        <f t="shared" si="7"/>
        <v>8380324.6094407402</v>
      </c>
      <c r="Q89" s="273">
        <f t="shared" si="8"/>
        <v>8049048</v>
      </c>
      <c r="R89" s="172" cm="1">
        <f t="array" ref="R89">ROUND(AVERAGE(SMALL((H89,I89,J89,K89,L89,M89),{2;3;4;5})),0)</f>
        <v>8319555</v>
      </c>
      <c r="S89" s="152"/>
      <c r="T89" s="172">
        <f t="shared" si="5"/>
        <v>8743852</v>
      </c>
    </row>
    <row r="90" spans="1:20" ht="43.2">
      <c r="A90" s="225">
        <v>77</v>
      </c>
      <c r="B90" s="252"/>
      <c r="C90" s="226"/>
      <c r="D90" s="246" t="s">
        <v>448</v>
      </c>
      <c r="E90" s="225" t="s">
        <v>21</v>
      </c>
      <c r="F90" s="231">
        <v>1</v>
      </c>
      <c r="G90" s="231">
        <v>2</v>
      </c>
      <c r="H90" s="271">
        <v>30000000</v>
      </c>
      <c r="I90" s="271">
        <v>35700000</v>
      </c>
      <c r="J90" s="271">
        <v>30000000</v>
      </c>
      <c r="K90" s="271">
        <v>30000000</v>
      </c>
      <c r="L90" s="271">
        <v>30000000</v>
      </c>
      <c r="M90" s="271">
        <v>30000000</v>
      </c>
      <c r="N90" s="272"/>
      <c r="O90" s="273">
        <f t="shared" si="6"/>
        <v>30950000</v>
      </c>
      <c r="P90" s="273">
        <f t="shared" si="7"/>
        <v>30882497.501211479</v>
      </c>
      <c r="Q90" s="273">
        <f t="shared" si="8"/>
        <v>30000000</v>
      </c>
      <c r="R90" s="172" cm="1">
        <f t="array" ref="R90">ROUND(AVERAGE(SMALL((H90,I90,J90,K90,L90,M90),{2;3;4;5})),0)</f>
        <v>30000000</v>
      </c>
      <c r="S90" s="152"/>
      <c r="T90" s="172">
        <f t="shared" si="5"/>
        <v>31530000</v>
      </c>
    </row>
    <row r="91" spans="1:20" ht="43.2">
      <c r="A91" s="225">
        <v>78</v>
      </c>
      <c r="B91" s="252"/>
      <c r="C91" s="226"/>
      <c r="D91" s="224" t="s">
        <v>449</v>
      </c>
      <c r="E91" s="225" t="s">
        <v>24</v>
      </c>
      <c r="F91" s="231">
        <v>15</v>
      </c>
      <c r="G91" s="231">
        <v>2</v>
      </c>
      <c r="H91" s="271">
        <v>121380</v>
      </c>
      <c r="I91" s="271">
        <v>144661.16</v>
      </c>
      <c r="J91" s="271">
        <v>121564</v>
      </c>
      <c r="K91" s="271">
        <v>137871.96383193278</v>
      </c>
      <c r="L91" s="271">
        <v>119000</v>
      </c>
      <c r="M91" s="271">
        <v>119476</v>
      </c>
      <c r="N91" s="272"/>
      <c r="O91" s="273">
        <f t="shared" si="6"/>
        <v>127325.52063865546</v>
      </c>
      <c r="P91" s="273">
        <f t="shared" si="7"/>
        <v>126940.81313913531</v>
      </c>
      <c r="Q91" s="273">
        <f t="shared" si="8"/>
        <v>121472</v>
      </c>
      <c r="R91" s="172" cm="1">
        <f t="array" ref="R91">ROUND(AVERAGE(SMALL((H91,I91,J91,K91,L91,M91),{2;3;4;5})),0)</f>
        <v>125073</v>
      </c>
      <c r="S91" s="152"/>
      <c r="T91" s="172">
        <f t="shared" si="5"/>
        <v>131452</v>
      </c>
    </row>
    <row r="92" spans="1:20" ht="28.8">
      <c r="A92" s="225">
        <v>79</v>
      </c>
      <c r="B92" s="252"/>
      <c r="C92" s="226"/>
      <c r="D92" s="224" t="s">
        <v>450</v>
      </c>
      <c r="E92" s="225" t="s">
        <v>389</v>
      </c>
      <c r="F92" s="231">
        <v>4</v>
      </c>
      <c r="G92" s="231">
        <v>2</v>
      </c>
      <c r="H92" s="271">
        <v>97580</v>
      </c>
      <c r="I92" s="271">
        <v>119000</v>
      </c>
      <c r="J92" s="271">
        <v>100000</v>
      </c>
      <c r="K92" s="271">
        <v>113415.12605042016</v>
      </c>
      <c r="L92" s="271">
        <v>95200</v>
      </c>
      <c r="M92" s="271">
        <v>98294</v>
      </c>
      <c r="N92" s="272"/>
      <c r="O92" s="273">
        <f t="shared" si="6"/>
        <v>103914.85434173669</v>
      </c>
      <c r="P92" s="273">
        <f t="shared" si="7"/>
        <v>103543.72514593393</v>
      </c>
      <c r="Q92" s="273">
        <f t="shared" si="8"/>
        <v>99147</v>
      </c>
      <c r="R92" s="172" cm="1">
        <f t="array" ref="R92">ROUND(AVERAGE(SMALL((H92,I92,J92,K92,L92,M92),{2;3;4;5})),0)</f>
        <v>102322</v>
      </c>
      <c r="S92" s="152"/>
      <c r="T92" s="172">
        <f t="shared" si="5"/>
        <v>107540</v>
      </c>
    </row>
    <row r="93" spans="1:20" ht="15.6">
      <c r="A93" s="229">
        <v>80</v>
      </c>
      <c r="B93" s="252"/>
      <c r="C93" s="226"/>
      <c r="D93" s="224" t="s">
        <v>451</v>
      </c>
      <c r="E93" s="225" t="s">
        <v>24</v>
      </c>
      <c r="F93" s="235">
        <v>50</v>
      </c>
      <c r="G93" s="231">
        <v>2</v>
      </c>
      <c r="H93" s="271">
        <v>2380</v>
      </c>
      <c r="I93" s="271">
        <v>3016.65</v>
      </c>
      <c r="J93" s="271">
        <v>2535.0000000000005</v>
      </c>
      <c r="K93" s="271">
        <v>2875.0734453781511</v>
      </c>
      <c r="L93" s="271">
        <v>2380</v>
      </c>
      <c r="M93" s="271">
        <v>2499</v>
      </c>
      <c r="N93" s="272"/>
      <c r="O93" s="273">
        <f t="shared" si="6"/>
        <v>2614.2872408963585</v>
      </c>
      <c r="P93" s="273">
        <f t="shared" si="7"/>
        <v>2603.2267626280268</v>
      </c>
      <c r="Q93" s="273">
        <f t="shared" si="8"/>
        <v>2517</v>
      </c>
      <c r="R93" s="172" cm="1">
        <f t="array" ref="R93">ROUND(AVERAGE(SMALL((H93,I93,J93,K93,L93,M93),{2;3;4;5})),0)</f>
        <v>2572</v>
      </c>
      <c r="S93" s="152"/>
      <c r="T93" s="172">
        <f t="shared" si="5"/>
        <v>2703</v>
      </c>
    </row>
    <row r="94" spans="1:20" ht="15.6">
      <c r="A94" s="229">
        <v>81</v>
      </c>
      <c r="B94" s="252"/>
      <c r="C94" s="226"/>
      <c r="D94" s="224" t="s">
        <v>452</v>
      </c>
      <c r="E94" s="225" t="s">
        <v>24</v>
      </c>
      <c r="F94" s="235">
        <v>15</v>
      </c>
      <c r="G94" s="231">
        <v>2</v>
      </c>
      <c r="H94" s="271">
        <v>19040</v>
      </c>
      <c r="I94" s="271">
        <v>23502.5</v>
      </c>
      <c r="J94" s="271">
        <v>19750</v>
      </c>
      <c r="K94" s="271">
        <v>22399.487394957985</v>
      </c>
      <c r="L94" s="271">
        <v>19040</v>
      </c>
      <c r="M94" s="271">
        <v>19397</v>
      </c>
      <c r="N94" s="272"/>
      <c r="O94" s="273">
        <f t="shared" si="6"/>
        <v>20521.497899159662</v>
      </c>
      <c r="P94" s="273">
        <f t="shared" si="7"/>
        <v>20448.648787009497</v>
      </c>
      <c r="Q94" s="273">
        <f t="shared" si="8"/>
        <v>19573.5</v>
      </c>
      <c r="R94" s="172" cm="1">
        <f t="array" ref="R94">ROUND(AVERAGE(SMALL((H94,I94,J94,K94,L94,M94),{2;3;4;5})),0)</f>
        <v>20147</v>
      </c>
      <c r="S94" s="152"/>
      <c r="T94" s="172">
        <f t="shared" si="5"/>
        <v>21174</v>
      </c>
    </row>
    <row r="95" spans="1:20" ht="28.8">
      <c r="A95" s="225">
        <v>82</v>
      </c>
      <c r="B95" s="252"/>
      <c r="C95" s="226"/>
      <c r="D95" s="224" t="s">
        <v>453</v>
      </c>
      <c r="E95" s="225" t="s">
        <v>24</v>
      </c>
      <c r="F95" s="235">
        <v>2</v>
      </c>
      <c r="G95" s="231">
        <v>2</v>
      </c>
      <c r="H95" s="271">
        <v>297500</v>
      </c>
      <c r="I95" s="271">
        <v>362902.4</v>
      </c>
      <c r="J95" s="271">
        <v>304960</v>
      </c>
      <c r="K95" s="271">
        <v>345870.76840336132</v>
      </c>
      <c r="L95" s="271">
        <v>303450</v>
      </c>
      <c r="M95" s="271">
        <v>299761</v>
      </c>
      <c r="N95" s="272"/>
      <c r="O95" s="273">
        <f t="shared" si="6"/>
        <v>319074.02806722693</v>
      </c>
      <c r="P95" s="273">
        <f t="shared" si="7"/>
        <v>318089.47778857441</v>
      </c>
      <c r="Q95" s="273">
        <f t="shared" si="8"/>
        <v>304205</v>
      </c>
      <c r="R95" s="172" cm="1">
        <f t="array" ref="R95">ROUND(AVERAGE(SMALL((H95,I95,J95,K95,L95,M95),{2;3;4;5})),0)</f>
        <v>313510</v>
      </c>
      <c r="S95" s="152"/>
      <c r="T95" s="172">
        <f t="shared" si="5"/>
        <v>329499</v>
      </c>
    </row>
    <row r="96" spans="1:20" ht="43.2">
      <c r="A96" s="225">
        <v>83</v>
      </c>
      <c r="B96" s="252"/>
      <c r="C96" s="226"/>
      <c r="D96" s="224" t="s">
        <v>454</v>
      </c>
      <c r="E96" s="225" t="s">
        <v>24</v>
      </c>
      <c r="F96" s="235">
        <v>100</v>
      </c>
      <c r="G96" s="231">
        <v>2</v>
      </c>
      <c r="H96" s="271">
        <v>15470</v>
      </c>
      <c r="I96" s="271">
        <v>19436.27</v>
      </c>
      <c r="J96" s="271">
        <v>16333</v>
      </c>
      <c r="K96" s="271">
        <v>18524.092537815126</v>
      </c>
      <c r="L96" s="271">
        <v>15708</v>
      </c>
      <c r="M96" s="271">
        <v>16065</v>
      </c>
      <c r="N96" s="272"/>
      <c r="O96" s="273">
        <f t="shared" si="6"/>
        <v>16922.727089635857</v>
      </c>
      <c r="P96" s="273">
        <f t="shared" si="7"/>
        <v>16858.462359050798</v>
      </c>
      <c r="Q96" s="273">
        <f t="shared" si="8"/>
        <v>16199</v>
      </c>
      <c r="R96" s="172" cm="1">
        <f t="array" ref="R96">ROUND(AVERAGE(SMALL((H96,I96,J96,K96,L96,M96),{2;3;4;5})),0)</f>
        <v>16658</v>
      </c>
      <c r="S96" s="152"/>
      <c r="T96" s="172">
        <f t="shared" si="5"/>
        <v>17508</v>
      </c>
    </row>
    <row r="97" spans="1:20" ht="28.8">
      <c r="A97" s="225">
        <v>84</v>
      </c>
      <c r="B97" s="252"/>
      <c r="C97" s="254" t="s">
        <v>455</v>
      </c>
      <c r="D97" s="224" t="s">
        <v>445</v>
      </c>
      <c r="E97" s="225" t="s">
        <v>389</v>
      </c>
      <c r="F97" s="231">
        <v>1</v>
      </c>
      <c r="G97" s="231">
        <v>1</v>
      </c>
      <c r="H97" s="271">
        <v>255850</v>
      </c>
      <c r="I97" s="271">
        <v>309496.39</v>
      </c>
      <c r="J97" s="271">
        <v>260081</v>
      </c>
      <c r="K97" s="271">
        <v>294971.19398319325</v>
      </c>
      <c r="L97" s="271">
        <v>255850</v>
      </c>
      <c r="M97" s="271">
        <v>255612</v>
      </c>
      <c r="N97" s="272"/>
      <c r="O97" s="273">
        <f t="shared" si="6"/>
        <v>271976.76399719884</v>
      </c>
      <c r="P97" s="273">
        <f t="shared" si="7"/>
        <v>271133.16905049549</v>
      </c>
      <c r="Q97" s="273">
        <f t="shared" si="8"/>
        <v>257965.5</v>
      </c>
      <c r="R97" s="172" cm="1">
        <f t="array" ref="R97">ROUND(AVERAGE(SMALL((H97,I97,J97,K97,L97,M97),{2;3;4;5})),0)</f>
        <v>266688</v>
      </c>
      <c r="S97" s="152"/>
      <c r="T97" s="172">
        <f t="shared" si="5"/>
        <v>280289</v>
      </c>
    </row>
    <row r="98" spans="1:20" ht="15.6">
      <c r="A98" s="229">
        <v>85</v>
      </c>
      <c r="B98" s="252"/>
      <c r="C98" s="254"/>
      <c r="D98" s="224" t="s">
        <v>456</v>
      </c>
      <c r="E98" s="225" t="s">
        <v>24</v>
      </c>
      <c r="F98" s="231">
        <v>30</v>
      </c>
      <c r="G98" s="231">
        <v>1</v>
      </c>
      <c r="H98" s="271">
        <v>23800</v>
      </c>
      <c r="I98" s="271">
        <v>29520.33</v>
      </c>
      <c r="J98" s="271">
        <v>24807</v>
      </c>
      <c r="K98" s="271">
        <v>28134.890319327729</v>
      </c>
      <c r="L98" s="271">
        <v>23800</v>
      </c>
      <c r="M98" s="271">
        <v>24395</v>
      </c>
      <c r="N98" s="272"/>
      <c r="O98" s="273">
        <f t="shared" si="6"/>
        <v>25742.870053221286</v>
      </c>
      <c r="P98" s="273">
        <f t="shared" si="7"/>
        <v>25648.732191882198</v>
      </c>
      <c r="Q98" s="273">
        <f t="shared" si="8"/>
        <v>24601</v>
      </c>
      <c r="R98" s="172" cm="1">
        <f t="array" ref="R98">ROUND(AVERAGE(SMALL((H98,I98,J98,K98,L98,M98),{2;3;4;5})),0)</f>
        <v>25284</v>
      </c>
      <c r="S98" s="152"/>
      <c r="T98" s="172">
        <f t="shared" si="5"/>
        <v>26573</v>
      </c>
    </row>
    <row r="99" spans="1:20" ht="15.6">
      <c r="A99" s="229">
        <v>86</v>
      </c>
      <c r="B99" s="252"/>
      <c r="C99" s="254"/>
      <c r="D99" s="224" t="s">
        <v>457</v>
      </c>
      <c r="E99" s="225" t="s">
        <v>389</v>
      </c>
      <c r="F99" s="231">
        <v>1</v>
      </c>
      <c r="G99" s="231">
        <v>1</v>
      </c>
      <c r="H99" s="271">
        <v>547400</v>
      </c>
      <c r="I99" s="271">
        <v>658024.78</v>
      </c>
      <c r="J99" s="271">
        <v>552962</v>
      </c>
      <c r="K99" s="271">
        <v>627142.54931092437</v>
      </c>
      <c r="L99" s="271">
        <v>535500</v>
      </c>
      <c r="M99" s="271">
        <v>543592</v>
      </c>
      <c r="N99" s="272"/>
      <c r="O99" s="273">
        <f t="shared" si="6"/>
        <v>577436.88821848738</v>
      </c>
      <c r="P99" s="273">
        <f t="shared" si="7"/>
        <v>575581.53709186486</v>
      </c>
      <c r="Q99" s="273">
        <f t="shared" si="8"/>
        <v>550181</v>
      </c>
      <c r="R99" s="172" cm="1">
        <f t="array" ref="R99">ROUND(AVERAGE(SMALL((H99,I99,J99,K99,L99,M99),{2;3;4;5})),0)</f>
        <v>567774</v>
      </c>
      <c r="S99" s="152"/>
      <c r="T99" s="172">
        <f t="shared" si="5"/>
        <v>596730</v>
      </c>
    </row>
    <row r="100" spans="1:20" ht="43.2">
      <c r="A100" s="225">
        <v>87</v>
      </c>
      <c r="B100" s="252"/>
      <c r="C100" s="254"/>
      <c r="D100" s="224" t="s">
        <v>458</v>
      </c>
      <c r="E100" s="225" t="s">
        <v>389</v>
      </c>
      <c r="F100" s="231">
        <v>1</v>
      </c>
      <c r="G100" s="231">
        <v>1</v>
      </c>
      <c r="H100" s="271">
        <v>2023000</v>
      </c>
      <c r="I100" s="271">
        <v>2574356.75</v>
      </c>
      <c r="J100" s="271">
        <v>2163325</v>
      </c>
      <c r="K100" s="271">
        <v>2453537.7756302524</v>
      </c>
      <c r="L100" s="271">
        <v>2142000</v>
      </c>
      <c r="M100" s="271">
        <v>2126530</v>
      </c>
      <c r="N100" s="272"/>
      <c r="O100" s="273">
        <f t="shared" si="6"/>
        <v>2247124.9209383754</v>
      </c>
      <c r="P100" s="273">
        <f t="shared" si="7"/>
        <v>2238781.3752780035</v>
      </c>
      <c r="Q100" s="273">
        <f t="shared" si="8"/>
        <v>2152662.5</v>
      </c>
      <c r="R100" s="172" cm="1">
        <f t="array" ref="R100">ROUND(AVERAGE(SMALL((H100,I100,J100,K100,L100,M100),{2;3;4;5})),0)</f>
        <v>2221348</v>
      </c>
      <c r="S100" s="152"/>
      <c r="T100" s="172">
        <f t="shared" si="5"/>
        <v>2334637</v>
      </c>
    </row>
    <row r="101" spans="1:20" ht="57.6">
      <c r="A101" s="225">
        <v>88</v>
      </c>
      <c r="B101" s="252"/>
      <c r="C101" s="254"/>
      <c r="D101" s="224" t="s">
        <v>459</v>
      </c>
      <c r="E101" s="225" t="s">
        <v>389</v>
      </c>
      <c r="F101" s="231">
        <v>1</v>
      </c>
      <c r="G101" s="231">
        <v>1</v>
      </c>
      <c r="H101" s="271">
        <v>1666000</v>
      </c>
      <c r="I101" s="271">
        <v>2123198</v>
      </c>
      <c r="J101" s="271">
        <v>1784200</v>
      </c>
      <c r="K101" s="271">
        <v>2023552.6789915967</v>
      </c>
      <c r="L101" s="271">
        <v>1725500</v>
      </c>
      <c r="M101" s="271">
        <v>1753822</v>
      </c>
      <c r="N101" s="272"/>
      <c r="O101" s="273">
        <f t="shared" si="6"/>
        <v>1846045.4464985996</v>
      </c>
      <c r="P101" s="273">
        <f t="shared" si="7"/>
        <v>1838741.4660403156</v>
      </c>
      <c r="Q101" s="273">
        <f t="shared" si="8"/>
        <v>1769011</v>
      </c>
      <c r="R101" s="172" cm="1">
        <f t="array" ref="R101">ROUND(AVERAGE(SMALL((H101,I101,J101,K101,L101,M101),{2;3;4;5})),0)</f>
        <v>1821769</v>
      </c>
      <c r="S101" s="152"/>
      <c r="T101" s="172">
        <f t="shared" si="5"/>
        <v>1914679</v>
      </c>
    </row>
    <row r="102" spans="1:20" ht="31.5" customHeight="1">
      <c r="A102" s="225">
        <v>89</v>
      </c>
      <c r="B102" s="252"/>
      <c r="C102" s="254"/>
      <c r="D102" s="224" t="s">
        <v>460</v>
      </c>
      <c r="E102" s="225" t="s">
        <v>389</v>
      </c>
      <c r="F102" s="231">
        <v>1</v>
      </c>
      <c r="G102" s="231">
        <v>1</v>
      </c>
      <c r="H102" s="271">
        <v>1547000</v>
      </c>
      <c r="I102" s="271">
        <v>1911735</v>
      </c>
      <c r="J102" s="271">
        <v>1606500</v>
      </c>
      <c r="K102" s="271">
        <v>1822014</v>
      </c>
      <c r="L102" s="271">
        <v>1606500</v>
      </c>
      <c r="M102" s="271">
        <v>1579249</v>
      </c>
      <c r="N102" s="272"/>
      <c r="O102" s="273">
        <f t="shared" si="6"/>
        <v>1678833</v>
      </c>
      <c r="P102" s="273">
        <f t="shared" si="7"/>
        <v>1673453.4292842105</v>
      </c>
      <c r="Q102" s="273">
        <f t="shared" si="8"/>
        <v>1606500</v>
      </c>
      <c r="R102" s="172" cm="1">
        <f t="array" ref="R102">ROUND(AVERAGE(SMALL((H102,I102,J102,K102,L102,M102),{2;3;4;5})),0)</f>
        <v>1653566</v>
      </c>
      <c r="S102" s="152"/>
      <c r="T102" s="172">
        <f t="shared" si="5"/>
        <v>1737898</v>
      </c>
    </row>
    <row r="103" spans="1:20" ht="28.8">
      <c r="A103" s="229">
        <v>90</v>
      </c>
      <c r="B103" s="252"/>
      <c r="C103" s="254"/>
      <c r="D103" s="224" t="s">
        <v>461</v>
      </c>
      <c r="E103" s="225" t="s">
        <v>24</v>
      </c>
      <c r="F103" s="231">
        <v>1</v>
      </c>
      <c r="G103" s="231">
        <v>1</v>
      </c>
      <c r="H103" s="271">
        <v>654500</v>
      </c>
      <c r="I103" s="271">
        <v>800227.4</v>
      </c>
      <c r="J103" s="271">
        <v>672460</v>
      </c>
      <c r="K103" s="271">
        <v>762671.35663865542</v>
      </c>
      <c r="L103" s="271">
        <v>654500</v>
      </c>
      <c r="M103" s="271">
        <v>661045</v>
      </c>
      <c r="N103" s="272"/>
      <c r="O103" s="273">
        <f t="shared" si="6"/>
        <v>700900.62610644253</v>
      </c>
      <c r="P103" s="273">
        <f t="shared" si="7"/>
        <v>698572.1582416048</v>
      </c>
      <c r="Q103" s="273">
        <f t="shared" si="8"/>
        <v>666752.5</v>
      </c>
      <c r="R103" s="172" cm="1">
        <f t="array" ref="R103">ROUND(AVERAGE(SMALL((H103,I103,J103,K103,L103,M103),{2;3;4;5})),0)</f>
        <v>687669</v>
      </c>
      <c r="S103" s="152"/>
      <c r="T103" s="172">
        <f t="shared" si="5"/>
        <v>722740</v>
      </c>
    </row>
    <row r="104" spans="1:20" ht="15.6">
      <c r="A104" s="229">
        <v>91</v>
      </c>
      <c r="B104" s="252"/>
      <c r="C104" s="254"/>
      <c r="D104" s="224" t="s">
        <v>462</v>
      </c>
      <c r="E104" s="225" t="s">
        <v>463</v>
      </c>
      <c r="F104" s="231">
        <v>5</v>
      </c>
      <c r="G104" s="231">
        <v>1</v>
      </c>
      <c r="H104" s="271">
        <v>4522</v>
      </c>
      <c r="I104" s="271">
        <v>5560.87</v>
      </c>
      <c r="J104" s="271">
        <v>4673</v>
      </c>
      <c r="K104" s="271">
        <v>5299.8888403361343</v>
      </c>
      <c r="L104" s="271">
        <v>4641</v>
      </c>
      <c r="M104" s="271">
        <v>4641</v>
      </c>
      <c r="N104" s="272"/>
      <c r="O104" s="273">
        <f t="shared" si="6"/>
        <v>4889.6264733893559</v>
      </c>
      <c r="P104" s="273">
        <f t="shared" si="7"/>
        <v>4874.4598385322597</v>
      </c>
      <c r="Q104" s="273">
        <f t="shared" si="8"/>
        <v>4657</v>
      </c>
      <c r="R104" s="172" cm="1">
        <f t="array" ref="R104">ROUND(AVERAGE(SMALL((H104,I104,J104,K104,L104,M104),{2;3;4;5})),0)</f>
        <v>4814</v>
      </c>
      <c r="S104" s="152"/>
      <c r="T104" s="172">
        <f t="shared" si="5"/>
        <v>5060</v>
      </c>
    </row>
    <row r="105" spans="1:20" ht="15.6">
      <c r="A105" s="225">
        <v>92</v>
      </c>
      <c r="B105" s="252"/>
      <c r="C105" s="254"/>
      <c r="D105" s="224" t="s">
        <v>464</v>
      </c>
      <c r="E105" s="225" t="s">
        <v>463</v>
      </c>
      <c r="F105" s="231">
        <v>1</v>
      </c>
      <c r="G105" s="231">
        <v>1</v>
      </c>
      <c r="H105" s="271">
        <v>8092</v>
      </c>
      <c r="I105" s="271">
        <v>9793.7000000000007</v>
      </c>
      <c r="J105" s="271">
        <v>8230</v>
      </c>
      <c r="K105" s="271">
        <v>9334.0648739495791</v>
      </c>
      <c r="L105" s="271">
        <v>8211</v>
      </c>
      <c r="M105" s="271">
        <v>8092</v>
      </c>
      <c r="N105" s="272"/>
      <c r="O105" s="273">
        <f t="shared" si="6"/>
        <v>8625.4608123249291</v>
      </c>
      <c r="P105" s="273">
        <f t="shared" si="7"/>
        <v>8599.783959346727</v>
      </c>
      <c r="Q105" s="273">
        <f t="shared" si="8"/>
        <v>8220.5</v>
      </c>
      <c r="R105" s="172" cm="1">
        <f t="array" ref="R105">ROUND(AVERAGE(SMALL((H105,I105,J105,K105,L105,M105),{2;3;4;5})),0)</f>
        <v>8467</v>
      </c>
      <c r="S105" s="152"/>
      <c r="T105" s="172">
        <f t="shared" si="5"/>
        <v>8899</v>
      </c>
    </row>
    <row r="106" spans="1:20" ht="15.6">
      <c r="A106" s="225">
        <v>93</v>
      </c>
      <c r="B106" s="252"/>
      <c r="C106" s="254"/>
      <c r="D106" s="224" t="s">
        <v>465</v>
      </c>
      <c r="E106" s="225" t="s">
        <v>463</v>
      </c>
      <c r="F106" s="231">
        <v>5</v>
      </c>
      <c r="G106" s="231">
        <v>1</v>
      </c>
      <c r="H106" s="271">
        <v>3332</v>
      </c>
      <c r="I106" s="271">
        <v>4001.9700000000003</v>
      </c>
      <c r="J106" s="271">
        <v>3363</v>
      </c>
      <c r="K106" s="271">
        <v>3814.1506890756305</v>
      </c>
      <c r="L106" s="271">
        <v>3332</v>
      </c>
      <c r="M106" s="271">
        <v>3332</v>
      </c>
      <c r="N106" s="272"/>
      <c r="O106" s="273">
        <f t="shared" si="6"/>
        <v>3529.1867815126047</v>
      </c>
      <c r="P106" s="273">
        <f t="shared" si="7"/>
        <v>3518.9971914715561</v>
      </c>
      <c r="Q106" s="273">
        <f t="shared" si="8"/>
        <v>3347.5</v>
      </c>
      <c r="R106" s="172" cm="1">
        <f t="array" ref="R106">ROUND(AVERAGE(SMALL((H106,I106,J106,K106,L106,M106),{2;3;4;5})),0)</f>
        <v>3460</v>
      </c>
      <c r="S106" s="152"/>
      <c r="T106" s="172">
        <f t="shared" si="5"/>
        <v>3636</v>
      </c>
    </row>
    <row r="107" spans="1:20" ht="15.6">
      <c r="A107" s="225">
        <v>94</v>
      </c>
      <c r="B107" s="252"/>
      <c r="C107" s="254"/>
      <c r="D107" s="224" t="s">
        <v>466</v>
      </c>
      <c r="E107" s="225" t="s">
        <v>24</v>
      </c>
      <c r="F107" s="231">
        <v>100</v>
      </c>
      <c r="G107" s="231">
        <v>1</v>
      </c>
      <c r="H107" s="271">
        <v>3570</v>
      </c>
      <c r="I107" s="271">
        <v>4303.04</v>
      </c>
      <c r="J107" s="271">
        <v>3616</v>
      </c>
      <c r="K107" s="271">
        <v>4101.0909579831932</v>
      </c>
      <c r="L107" s="271">
        <v>3570</v>
      </c>
      <c r="M107" s="271">
        <v>3570</v>
      </c>
      <c r="N107" s="272"/>
      <c r="O107" s="273">
        <f t="shared" si="6"/>
        <v>3788.3551596638658</v>
      </c>
      <c r="P107" s="273">
        <f t="shared" si="7"/>
        <v>3777.0376082825469</v>
      </c>
      <c r="Q107" s="273">
        <f t="shared" si="8"/>
        <v>3593</v>
      </c>
      <c r="R107" s="172" cm="1">
        <f t="array" ref="R107">ROUND(AVERAGE(SMALL((H107,I107,J107,K107,L107,M107),{2;3;4;5})),0)</f>
        <v>3714</v>
      </c>
      <c r="S107" s="152"/>
      <c r="T107" s="172">
        <f t="shared" si="5"/>
        <v>3903</v>
      </c>
    </row>
    <row r="108" spans="1:20" ht="43.2">
      <c r="A108" s="229">
        <v>95</v>
      </c>
      <c r="B108" s="252"/>
      <c r="C108" s="254"/>
      <c r="D108" s="224" t="s">
        <v>430</v>
      </c>
      <c r="E108" s="225" t="s">
        <v>389</v>
      </c>
      <c r="F108" s="231">
        <v>2</v>
      </c>
      <c r="G108" s="231">
        <v>1</v>
      </c>
      <c r="H108" s="271">
        <v>1011500</v>
      </c>
      <c r="I108" s="271">
        <v>1268397.2</v>
      </c>
      <c r="J108" s="271">
        <v>1065880</v>
      </c>
      <c r="K108" s="271">
        <v>1208869.1455462184</v>
      </c>
      <c r="L108" s="271">
        <v>1047200</v>
      </c>
      <c r="M108" s="271">
        <v>1047795</v>
      </c>
      <c r="N108" s="272"/>
      <c r="O108" s="273">
        <f t="shared" si="6"/>
        <v>1108273.5575910364</v>
      </c>
      <c r="P108" s="273">
        <f t="shared" si="7"/>
        <v>1104339.112470682</v>
      </c>
      <c r="Q108" s="273">
        <f t="shared" si="8"/>
        <v>1056837.5</v>
      </c>
      <c r="R108" s="172" cm="1">
        <f t="array" ref="R108">ROUND(AVERAGE(SMALL((H108,I108,J108,K108,L108,M108),{2;3;4;5})),0)</f>
        <v>1092436</v>
      </c>
      <c r="S108" s="152"/>
      <c r="T108" s="172">
        <f t="shared" ref="T108:T114" si="9">ROUND(R108*AA,0)</f>
        <v>1148150</v>
      </c>
    </row>
    <row r="109" spans="1:20" ht="57.6">
      <c r="A109" s="229">
        <v>96</v>
      </c>
      <c r="B109" s="252"/>
      <c r="C109" s="226" t="s">
        <v>391</v>
      </c>
      <c r="D109" s="224" t="s">
        <v>393</v>
      </c>
      <c r="E109" s="225" t="s">
        <v>24</v>
      </c>
      <c r="F109" s="235">
        <v>60</v>
      </c>
      <c r="G109" s="231">
        <v>1</v>
      </c>
      <c r="H109" s="271">
        <v>21420</v>
      </c>
      <c r="I109" s="271">
        <v>26041.96</v>
      </c>
      <c r="J109" s="271">
        <v>21884</v>
      </c>
      <c r="K109" s="271">
        <v>24819.766184873948</v>
      </c>
      <c r="L109" s="271">
        <v>21420</v>
      </c>
      <c r="M109" s="271">
        <v>21539</v>
      </c>
      <c r="N109" s="272"/>
      <c r="O109" s="273">
        <f t="shared" si="6"/>
        <v>22854.121030812326</v>
      </c>
      <c r="P109" s="273">
        <f t="shared" si="7"/>
        <v>22781.225772181475</v>
      </c>
      <c r="Q109" s="273">
        <f t="shared" si="8"/>
        <v>21711.5</v>
      </c>
      <c r="R109" s="172" cm="1">
        <f t="array" ref="R109">ROUND(AVERAGE(SMALL((H109,I109,J109,K109,L109,M109),{2;3;4;5})),0)</f>
        <v>22416</v>
      </c>
      <c r="S109" s="152"/>
      <c r="T109" s="172">
        <f t="shared" si="9"/>
        <v>23559</v>
      </c>
    </row>
    <row r="110" spans="1:20" ht="43.2">
      <c r="A110" s="225">
        <v>97</v>
      </c>
      <c r="B110" s="252"/>
      <c r="C110" s="226"/>
      <c r="D110" s="224" t="s">
        <v>467</v>
      </c>
      <c r="E110" s="225" t="s">
        <v>24</v>
      </c>
      <c r="F110" s="235">
        <v>60</v>
      </c>
      <c r="G110" s="231">
        <v>1</v>
      </c>
      <c r="H110" s="271">
        <v>13090</v>
      </c>
      <c r="I110" s="271">
        <v>17276.419999999998</v>
      </c>
      <c r="J110" s="271">
        <v>14518</v>
      </c>
      <c r="K110" s="271">
        <v>16465.608</v>
      </c>
      <c r="L110" s="271">
        <v>14399</v>
      </c>
      <c r="M110" s="271">
        <v>14280</v>
      </c>
      <c r="N110" s="272"/>
      <c r="O110" s="273">
        <f t="shared" si="6"/>
        <v>15004.837999999998</v>
      </c>
      <c r="P110" s="273">
        <f t="shared" si="7"/>
        <v>14939.053543981805</v>
      </c>
      <c r="Q110" s="273">
        <f t="shared" si="8"/>
        <v>14458.5</v>
      </c>
      <c r="R110" s="172" cm="1">
        <f t="array" ref="R110">ROUND(AVERAGE(SMALL((H110,I110,J110,K110,L110,M110),{2;3;4;5})),0)</f>
        <v>14916</v>
      </c>
      <c r="S110" s="152"/>
      <c r="T110" s="172">
        <f t="shared" si="9"/>
        <v>15677</v>
      </c>
    </row>
    <row r="111" spans="1:20" ht="28.8">
      <c r="A111" s="225">
        <v>98</v>
      </c>
      <c r="B111" s="252"/>
      <c r="C111" s="226"/>
      <c r="D111" s="224" t="s">
        <v>468</v>
      </c>
      <c r="E111" s="225" t="s">
        <v>24</v>
      </c>
      <c r="F111" s="235">
        <v>500</v>
      </c>
      <c r="G111" s="231">
        <v>1</v>
      </c>
      <c r="H111" s="271">
        <v>4165</v>
      </c>
      <c r="I111" s="271">
        <v>4971.82</v>
      </c>
      <c r="J111" s="271">
        <v>4178</v>
      </c>
      <c r="K111" s="271">
        <v>4738.4839663865541</v>
      </c>
      <c r="L111" s="271">
        <v>4165</v>
      </c>
      <c r="M111" s="271">
        <v>4165</v>
      </c>
      <c r="N111" s="272"/>
      <c r="O111" s="273">
        <f t="shared" si="6"/>
        <v>4397.2173277310922</v>
      </c>
      <c r="P111" s="273">
        <f t="shared" si="7"/>
        <v>4385.2535710792281</v>
      </c>
      <c r="Q111" s="273">
        <f t="shared" si="8"/>
        <v>4171.5</v>
      </c>
      <c r="R111" s="172" cm="1">
        <f t="array" ref="R111">ROUND(AVERAGE(SMALL((H111,I111,J111,K111,L111,M111),{2;3;4;5})),0)</f>
        <v>4312</v>
      </c>
      <c r="S111" s="152"/>
      <c r="T111" s="172">
        <f t="shared" si="9"/>
        <v>4532</v>
      </c>
    </row>
    <row r="112" spans="1:20" ht="43.2">
      <c r="A112" s="225">
        <v>99</v>
      </c>
      <c r="B112" s="252"/>
      <c r="C112" s="226"/>
      <c r="D112" s="224" t="s">
        <v>469</v>
      </c>
      <c r="E112" s="225" t="s">
        <v>24</v>
      </c>
      <c r="F112" s="235">
        <v>60</v>
      </c>
      <c r="G112" s="231">
        <v>1</v>
      </c>
      <c r="H112" s="271">
        <v>8925</v>
      </c>
      <c r="I112" s="271">
        <v>10789.73</v>
      </c>
      <c r="J112" s="271">
        <v>9067</v>
      </c>
      <c r="K112" s="271">
        <v>10283.349478991597</v>
      </c>
      <c r="L112" s="271">
        <v>8925</v>
      </c>
      <c r="M112" s="271">
        <v>8925</v>
      </c>
      <c r="N112" s="272"/>
      <c r="O112" s="273">
        <f t="shared" si="6"/>
        <v>9485.8465798319321</v>
      </c>
      <c r="P112" s="273">
        <f t="shared" si="7"/>
        <v>9456.6847262295923</v>
      </c>
      <c r="Q112" s="273">
        <f t="shared" si="8"/>
        <v>8996</v>
      </c>
      <c r="R112" s="172" cm="1">
        <f t="array" ref="R112">ROUND(AVERAGE(SMALL((H112,I112,J112,K112,L112,M112),{2;3;4;5})),0)</f>
        <v>9300</v>
      </c>
      <c r="S112" s="152"/>
      <c r="T112" s="172">
        <f t="shared" si="9"/>
        <v>9774</v>
      </c>
    </row>
    <row r="113" spans="1:20" ht="15.6">
      <c r="A113" s="229">
        <v>100</v>
      </c>
      <c r="B113" s="252"/>
      <c r="C113" s="226" t="s">
        <v>470</v>
      </c>
      <c r="D113" s="246" t="s">
        <v>471</v>
      </c>
      <c r="E113" s="225" t="s">
        <v>21</v>
      </c>
      <c r="F113" s="225">
        <v>1</v>
      </c>
      <c r="G113" s="225">
        <v>1</v>
      </c>
      <c r="H113" s="271">
        <v>120000000</v>
      </c>
      <c r="I113" s="271">
        <v>120000000</v>
      </c>
      <c r="J113" s="271">
        <v>120000000</v>
      </c>
      <c r="K113" s="271">
        <v>120000000</v>
      </c>
      <c r="L113" s="271">
        <v>120000000</v>
      </c>
      <c r="M113" s="271">
        <v>120000000</v>
      </c>
      <c r="N113" s="272"/>
      <c r="O113" s="273">
        <f t="shared" si="6"/>
        <v>120000000</v>
      </c>
      <c r="P113" s="273">
        <f t="shared" si="7"/>
        <v>120000000</v>
      </c>
      <c r="Q113" s="273">
        <f t="shared" si="8"/>
        <v>120000000</v>
      </c>
      <c r="R113" s="172" cm="1">
        <f t="array" ref="R113">ROUND(AVERAGE(SMALL((H113,I113,J113,K113,L113,M113),{2;3;4;5})),0)</f>
        <v>120000000</v>
      </c>
      <c r="S113" s="152"/>
      <c r="T113" s="172">
        <f t="shared" si="9"/>
        <v>126120000</v>
      </c>
    </row>
    <row r="114" spans="1:20" ht="15.6">
      <c r="A114" s="229">
        <v>101</v>
      </c>
      <c r="B114" s="253"/>
      <c r="C114" s="226"/>
      <c r="D114" s="246" t="s">
        <v>472</v>
      </c>
      <c r="E114" s="225" t="s">
        <v>21</v>
      </c>
      <c r="F114" s="225">
        <v>1</v>
      </c>
      <c r="G114" s="225">
        <v>1</v>
      </c>
      <c r="H114" s="271">
        <v>5400000</v>
      </c>
      <c r="I114" s="271">
        <v>5400000</v>
      </c>
      <c r="J114" s="271">
        <v>5400000</v>
      </c>
      <c r="K114" s="271">
        <v>5400000</v>
      </c>
      <c r="L114" s="271">
        <v>5400000</v>
      </c>
      <c r="M114" s="271">
        <v>5400000</v>
      </c>
      <c r="N114" s="272"/>
      <c r="O114" s="273">
        <f t="shared" si="6"/>
        <v>5400000</v>
      </c>
      <c r="P114" s="273">
        <f t="shared" si="7"/>
        <v>5400000</v>
      </c>
      <c r="Q114" s="273">
        <f t="shared" si="8"/>
        <v>5400000</v>
      </c>
      <c r="R114" s="172" cm="1">
        <f t="array" ref="R114">ROUND(AVERAGE(SMALL((H114,I114,J114,K114,L114,M114),{2;3;4;5})),0)</f>
        <v>5400000</v>
      </c>
      <c r="S114" s="152"/>
      <c r="T114" s="172">
        <f t="shared" si="9"/>
        <v>5675400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A9A01-E783-43A7-89C6-B5CCF74EC95A}">
  <dimension ref="A1:AB942"/>
  <sheetViews>
    <sheetView topLeftCell="A72" zoomScale="55" zoomScaleNormal="55" workbookViewId="0">
      <selection activeCell="C76" sqref="C76"/>
    </sheetView>
  </sheetViews>
  <sheetFormatPr baseColWidth="10" defaultColWidth="12.6640625" defaultRowHeight="15" customHeight="1" outlineLevelCol="1"/>
  <cols>
    <col min="1" max="1" width="8.33203125" style="1" bestFit="1" customWidth="1"/>
    <col min="2" max="2" width="22.44140625" style="2" customWidth="1"/>
    <col min="3" max="3" width="127.77734375" style="1" customWidth="1"/>
    <col min="4" max="4" width="8.6640625" style="1" customWidth="1"/>
    <col min="5" max="5" width="7.5546875" style="1" customWidth="1"/>
    <col min="6" max="6" width="9" style="1" customWidth="1"/>
    <col min="7" max="7" width="17.33203125" style="1" hidden="1" customWidth="1" outlineLevel="1"/>
    <col min="8" max="18" width="17.21875" style="1" hidden="1" customWidth="1" outlineLevel="1"/>
    <col min="19" max="19" width="12.6640625" style="1" hidden="1" customWidth="1" outlineLevel="1"/>
    <col min="20" max="20" width="17.33203125" style="1" hidden="1" customWidth="1" collapsed="1"/>
    <col min="21" max="22" width="17.33203125" style="1" hidden="1" customWidth="1"/>
    <col min="23" max="23" width="22.5546875" style="1" hidden="1" customWidth="1"/>
    <col min="24" max="24" width="12.6640625" style="1" customWidth="1"/>
    <col min="25" max="25" width="27.21875" style="1" bestFit="1" customWidth="1"/>
    <col min="26" max="27" width="12.6640625" style="1"/>
    <col min="28" max="28" width="14.109375" style="1" bestFit="1" customWidth="1"/>
    <col min="29" max="16384" width="12.6640625" style="1"/>
  </cols>
  <sheetData>
    <row r="1" spans="1:25" ht="15" customHeight="1">
      <c r="G1" s="1">
        <v>1</v>
      </c>
      <c r="H1" s="1">
        <v>2</v>
      </c>
      <c r="I1" s="1">
        <v>3</v>
      </c>
      <c r="J1" s="1">
        <v>4</v>
      </c>
      <c r="K1" s="1">
        <v>5</v>
      </c>
      <c r="L1" s="1">
        <v>6</v>
      </c>
      <c r="M1" s="1">
        <v>7</v>
      </c>
      <c r="N1" s="1">
        <v>8</v>
      </c>
      <c r="O1" s="1">
        <v>9</v>
      </c>
      <c r="P1" s="1">
        <v>10</v>
      </c>
      <c r="Q1" s="1">
        <v>11</v>
      </c>
      <c r="R1" s="1">
        <v>12</v>
      </c>
    </row>
    <row r="2" spans="1:25" s="2" customFormat="1" ht="36.6" customHeight="1">
      <c r="G2" s="14" t="s">
        <v>473</v>
      </c>
      <c r="H2" s="14" t="s">
        <v>474</v>
      </c>
      <c r="I2" s="14" t="s">
        <v>475</v>
      </c>
      <c r="J2" s="14" t="s">
        <v>476</v>
      </c>
      <c r="K2" s="14" t="s">
        <v>477</v>
      </c>
      <c r="L2" s="14" t="s">
        <v>478</v>
      </c>
      <c r="M2" s="14" t="s">
        <v>479</v>
      </c>
      <c r="N2" s="14" t="s">
        <v>480</v>
      </c>
      <c r="O2" s="14" t="s">
        <v>481</v>
      </c>
      <c r="P2" s="14" t="s">
        <v>482</v>
      </c>
      <c r="Q2" s="14" t="s">
        <v>483</v>
      </c>
      <c r="R2" s="14" t="s">
        <v>484</v>
      </c>
      <c r="T2" s="46" t="s">
        <v>7</v>
      </c>
      <c r="U2" s="46" t="s">
        <v>8</v>
      </c>
      <c r="V2" s="46" t="s">
        <v>9</v>
      </c>
      <c r="W2" s="152"/>
      <c r="X2" s="152">
        <v>1.0509999999999999</v>
      </c>
      <c r="Y2" s="153" t="s">
        <v>1393</v>
      </c>
    </row>
    <row r="3" spans="1:25" ht="43.2" customHeight="1">
      <c r="A3" s="7" t="s">
        <v>10</v>
      </c>
      <c r="B3" s="7" t="s">
        <v>11</v>
      </c>
      <c r="C3" s="7" t="s">
        <v>12</v>
      </c>
      <c r="D3" s="7" t="s">
        <v>13</v>
      </c>
      <c r="E3" s="7" t="s">
        <v>14</v>
      </c>
      <c r="F3" s="7" t="s">
        <v>15</v>
      </c>
      <c r="G3" s="9" t="s">
        <v>17</v>
      </c>
      <c r="H3" s="9" t="s">
        <v>17</v>
      </c>
      <c r="I3" s="9" t="s">
        <v>17</v>
      </c>
      <c r="J3" s="9" t="s">
        <v>17</v>
      </c>
      <c r="K3" s="9" t="s">
        <v>17</v>
      </c>
      <c r="L3" s="9" t="s">
        <v>17</v>
      </c>
      <c r="M3" s="9" t="s">
        <v>17</v>
      </c>
      <c r="N3" s="9" t="s">
        <v>17</v>
      </c>
      <c r="O3" s="9" t="s">
        <v>17</v>
      </c>
      <c r="P3" s="9" t="s">
        <v>17</v>
      </c>
      <c r="Q3" s="9" t="s">
        <v>17</v>
      </c>
      <c r="R3" s="9" t="s">
        <v>17</v>
      </c>
      <c r="T3" s="9" t="s">
        <v>17</v>
      </c>
      <c r="U3" s="9" t="s">
        <v>17</v>
      </c>
      <c r="V3" s="9" t="s">
        <v>17</v>
      </c>
      <c r="W3" s="164" t="s">
        <v>1394</v>
      </c>
      <c r="X3" s="154"/>
      <c r="Y3" s="164" t="s">
        <v>1395</v>
      </c>
    </row>
    <row r="4" spans="1:25" ht="63" customHeight="1">
      <c r="A4" s="47" t="s">
        <v>485</v>
      </c>
      <c r="B4" s="48"/>
      <c r="C4" s="48"/>
      <c r="D4" s="48"/>
      <c r="E4" s="48"/>
      <c r="F4" s="48"/>
      <c r="G4" s="49"/>
      <c r="H4" s="49"/>
      <c r="I4" s="49"/>
      <c r="J4" s="49"/>
      <c r="K4" s="49"/>
      <c r="L4" s="49"/>
      <c r="M4" s="49"/>
      <c r="N4" s="49"/>
      <c r="U4" s="49"/>
      <c r="V4" s="49"/>
      <c r="W4" s="220"/>
      <c r="X4" s="220"/>
      <c r="Y4" s="220"/>
    </row>
    <row r="5" spans="1:25" ht="102.6" customHeight="1">
      <c r="A5" s="13">
        <v>1</v>
      </c>
      <c r="B5" s="14" t="s">
        <v>486</v>
      </c>
      <c r="C5" s="15" t="s">
        <v>487</v>
      </c>
      <c r="D5" s="16">
        <v>1</v>
      </c>
      <c r="E5" s="16">
        <v>3</v>
      </c>
      <c r="F5" s="16" t="s">
        <v>488</v>
      </c>
      <c r="G5" s="50">
        <v>7668000</v>
      </c>
      <c r="H5" s="51">
        <v>7668000</v>
      </c>
      <c r="I5" s="52">
        <v>7668000</v>
      </c>
      <c r="J5" s="53">
        <v>7668000</v>
      </c>
      <c r="K5" s="54">
        <f>I5</f>
        <v>7668000</v>
      </c>
      <c r="L5" s="51">
        <v>7668000</v>
      </c>
      <c r="M5" s="51">
        <f>+K5</f>
        <v>7668000</v>
      </c>
      <c r="N5" s="51">
        <f>+L5</f>
        <v>7668000</v>
      </c>
      <c r="O5" s="51">
        <v>7668000</v>
      </c>
      <c r="P5" s="51">
        <f>N5</f>
        <v>7668000</v>
      </c>
      <c r="Q5" s="53">
        <v>7668000</v>
      </c>
      <c r="R5" s="52">
        <v>7668000</v>
      </c>
      <c r="T5" s="55">
        <f>ROUND(AVERAGE(H5,I5,J5,K5,L5,M5,N5,O5,P5,Q5,R5),0)</f>
        <v>7668000</v>
      </c>
      <c r="U5" s="55">
        <f>ROUND(GEOMEAN(H5,I5,J5,K5,L5,M5,N5,O5,P5,Q5,R5),0)</f>
        <v>7668000</v>
      </c>
      <c r="V5" s="55">
        <f>ROUND(MEDIAN(H5,I5,J5,K5,L5,M5,N5,O5,P5,Q5,R5),0)</f>
        <v>7668000</v>
      </c>
      <c r="W5" s="172" cm="1">
        <f t="array" ref="W5">ROUND(AVERAGE(SMALL((G5,H5,I5,J5,K5,L5,M5,N5,O5,P5,Q5,R5),{2;3;4;5;6;7;8;9;10;11})),0)</f>
        <v>7668000</v>
      </c>
      <c r="X5" s="152"/>
      <c r="Y5" s="172">
        <f t="shared" ref="Y5:Y36" si="0">ROUND(W5*AA,0)</f>
        <v>8059068</v>
      </c>
    </row>
    <row r="6" spans="1:25" ht="103.95" customHeight="1">
      <c r="A6" s="13">
        <v>2</v>
      </c>
      <c r="B6" s="40" t="s">
        <v>489</v>
      </c>
      <c r="C6" s="14" t="s">
        <v>490</v>
      </c>
      <c r="D6" s="19">
        <v>1</v>
      </c>
      <c r="E6" s="19">
        <v>3</v>
      </c>
      <c r="F6" s="19" t="s">
        <v>488</v>
      </c>
      <c r="G6" s="50">
        <v>5635000</v>
      </c>
      <c r="H6" s="51">
        <v>5635000</v>
      </c>
      <c r="I6" s="52">
        <v>5635000</v>
      </c>
      <c r="J6" s="53">
        <v>5635000</v>
      </c>
      <c r="K6" s="54">
        <f t="shared" ref="K6:K9" si="1">I6</f>
        <v>5635000</v>
      </c>
      <c r="L6" s="51">
        <v>5635000</v>
      </c>
      <c r="M6" s="51">
        <f t="shared" ref="M6:N9" si="2">+K6</f>
        <v>5635000</v>
      </c>
      <c r="N6" s="51">
        <f t="shared" si="2"/>
        <v>5635000</v>
      </c>
      <c r="O6" s="51">
        <v>5635000</v>
      </c>
      <c r="P6" s="51">
        <f t="shared" ref="P6:P9" si="3">N6</f>
        <v>5635000</v>
      </c>
      <c r="Q6" s="53">
        <v>5635000</v>
      </c>
      <c r="R6" s="52">
        <v>5635000</v>
      </c>
      <c r="T6" s="55">
        <f t="shared" ref="T6:T69" si="4">ROUND(AVERAGE(H6,I6,J6,K6,L6,M6,N6,O6,P6,Q6,R6),0)</f>
        <v>5635000</v>
      </c>
      <c r="U6" s="55">
        <f t="shared" ref="U6:U69" si="5">ROUND(GEOMEAN(H6,I6,J6,K6,L6,M6,N6,O6,P6,Q6,R6),0)</f>
        <v>5635000</v>
      </c>
      <c r="V6" s="55">
        <f t="shared" ref="V6:V69" si="6">ROUND(MEDIAN(H6,I6,J6,K6,L6,M6,N6,O6,P6,Q6,R6),0)</f>
        <v>5635000</v>
      </c>
      <c r="W6" s="172" cm="1">
        <f t="array" ref="W6">ROUND(AVERAGE(SMALL((G6,H6,I6,J6,K6,L6,M6,N6,O6,P6,Q6,R6),{2;3;4;5;6;7;8;9;10;11})),0)</f>
        <v>5635000</v>
      </c>
      <c r="X6" s="152"/>
      <c r="Y6" s="172">
        <f t="shared" si="0"/>
        <v>5922385</v>
      </c>
    </row>
    <row r="7" spans="1:25" ht="103.2" customHeight="1">
      <c r="A7" s="13">
        <v>3</v>
      </c>
      <c r="B7" s="14" t="s">
        <v>491</v>
      </c>
      <c r="C7" s="14" t="s">
        <v>492</v>
      </c>
      <c r="D7" s="19">
        <v>1</v>
      </c>
      <c r="E7" s="19">
        <v>2</v>
      </c>
      <c r="F7" s="19" t="s">
        <v>488</v>
      </c>
      <c r="G7" s="50">
        <v>5635000</v>
      </c>
      <c r="H7" s="51">
        <v>5635000</v>
      </c>
      <c r="I7" s="52">
        <v>5635000</v>
      </c>
      <c r="J7" s="53">
        <v>5635000</v>
      </c>
      <c r="K7" s="54">
        <f t="shared" si="1"/>
        <v>5635000</v>
      </c>
      <c r="L7" s="51">
        <v>5635000</v>
      </c>
      <c r="M7" s="51">
        <f t="shared" si="2"/>
        <v>5635000</v>
      </c>
      <c r="N7" s="51">
        <f t="shared" si="2"/>
        <v>5635000</v>
      </c>
      <c r="O7" s="51">
        <v>5635000</v>
      </c>
      <c r="P7" s="51">
        <f t="shared" si="3"/>
        <v>5635000</v>
      </c>
      <c r="Q7" s="53">
        <v>5635000</v>
      </c>
      <c r="R7" s="52">
        <v>5635000</v>
      </c>
      <c r="T7" s="55">
        <f t="shared" si="4"/>
        <v>5635000</v>
      </c>
      <c r="U7" s="55">
        <f t="shared" si="5"/>
        <v>5635000</v>
      </c>
      <c r="V7" s="55">
        <f t="shared" si="6"/>
        <v>5635000</v>
      </c>
      <c r="W7" s="172" cm="1">
        <f t="array" ref="W7">ROUND(AVERAGE(SMALL((G7,H7,I7,J7,K7,L7,M7,N7,O7,P7,Q7,R7),{2;3;4;5;6;7;8;9;10;11})),0)</f>
        <v>5635000</v>
      </c>
      <c r="X7" s="152"/>
      <c r="Y7" s="172">
        <f t="shared" si="0"/>
        <v>5922385</v>
      </c>
    </row>
    <row r="8" spans="1:25" ht="96.6" customHeight="1">
      <c r="A8" s="13">
        <v>4</v>
      </c>
      <c r="B8" s="14" t="s">
        <v>493</v>
      </c>
      <c r="C8" s="14" t="s">
        <v>494</v>
      </c>
      <c r="D8" s="19">
        <v>1</v>
      </c>
      <c r="E8" s="19">
        <v>2</v>
      </c>
      <c r="F8" s="19" t="s">
        <v>488</v>
      </c>
      <c r="G8" s="50">
        <v>5635000</v>
      </c>
      <c r="H8" s="51">
        <v>5635000</v>
      </c>
      <c r="I8" s="52">
        <v>5635000</v>
      </c>
      <c r="J8" s="53">
        <v>5635000</v>
      </c>
      <c r="K8" s="54">
        <f t="shared" si="1"/>
        <v>5635000</v>
      </c>
      <c r="L8" s="51">
        <v>5635000</v>
      </c>
      <c r="M8" s="51">
        <f t="shared" si="2"/>
        <v>5635000</v>
      </c>
      <c r="N8" s="51">
        <f t="shared" si="2"/>
        <v>5635000</v>
      </c>
      <c r="O8" s="51">
        <v>5635000</v>
      </c>
      <c r="P8" s="51">
        <f t="shared" si="3"/>
        <v>5635000</v>
      </c>
      <c r="Q8" s="53">
        <v>5635000</v>
      </c>
      <c r="R8" s="52">
        <v>5635000</v>
      </c>
      <c r="T8" s="55">
        <f t="shared" si="4"/>
        <v>5635000</v>
      </c>
      <c r="U8" s="55">
        <f t="shared" si="5"/>
        <v>5635000</v>
      </c>
      <c r="V8" s="55">
        <f t="shared" si="6"/>
        <v>5635000</v>
      </c>
      <c r="W8" s="172" cm="1">
        <f t="array" ref="W8">ROUND(AVERAGE(SMALL((G8,H8,I8,J8,K8,L8,M8,N8,O8,P8,Q8,R8),{2;3;4;5;6;7;8;9;10;11})),0)</f>
        <v>5635000</v>
      </c>
      <c r="X8" s="152"/>
      <c r="Y8" s="172">
        <f t="shared" si="0"/>
        <v>5922385</v>
      </c>
    </row>
    <row r="9" spans="1:25" ht="103.95" customHeight="1">
      <c r="A9" s="56">
        <v>5</v>
      </c>
      <c r="B9" s="40" t="s">
        <v>495</v>
      </c>
      <c r="C9" s="57" t="s">
        <v>496</v>
      </c>
      <c r="D9" s="25">
        <v>1</v>
      </c>
      <c r="E9" s="25">
        <v>2</v>
      </c>
      <c r="F9" s="25" t="s">
        <v>488</v>
      </c>
      <c r="G9" s="50">
        <v>2063000</v>
      </c>
      <c r="H9" s="51">
        <v>2063000</v>
      </c>
      <c r="I9" s="52">
        <v>2063000</v>
      </c>
      <c r="J9" s="53">
        <v>2063000</v>
      </c>
      <c r="K9" s="54">
        <f t="shared" si="1"/>
        <v>2063000</v>
      </c>
      <c r="L9" s="51">
        <v>2063000</v>
      </c>
      <c r="M9" s="51">
        <f t="shared" si="2"/>
        <v>2063000</v>
      </c>
      <c r="N9" s="51">
        <f t="shared" si="2"/>
        <v>2063000</v>
      </c>
      <c r="O9" s="51">
        <v>2063000</v>
      </c>
      <c r="P9" s="51">
        <f t="shared" si="3"/>
        <v>2063000</v>
      </c>
      <c r="Q9" s="53">
        <v>2063000</v>
      </c>
      <c r="R9" s="52">
        <v>2063000</v>
      </c>
      <c r="T9" s="55">
        <f t="shared" si="4"/>
        <v>2063000</v>
      </c>
      <c r="U9" s="55">
        <f t="shared" si="5"/>
        <v>2063000</v>
      </c>
      <c r="V9" s="55">
        <f t="shared" si="6"/>
        <v>2063000</v>
      </c>
      <c r="W9" s="172" cm="1">
        <f t="array" ref="W9">ROUND(AVERAGE(SMALL((G9,H9,I9,J9,K9,L9,M9,N9,O9,P9,Q9,R9),{2;3;4;5;6;7;8;9;10;11})),0)</f>
        <v>2063000</v>
      </c>
      <c r="X9" s="152"/>
      <c r="Y9" s="172">
        <f t="shared" si="0"/>
        <v>2168213</v>
      </c>
    </row>
    <row r="10" spans="1:25" ht="29.4" customHeight="1">
      <c r="A10" s="58" t="s">
        <v>497</v>
      </c>
      <c r="B10" s="58"/>
      <c r="C10" s="58"/>
      <c r="D10" s="58"/>
      <c r="E10" s="58"/>
      <c r="F10" s="58"/>
      <c r="G10" s="59"/>
      <c r="H10" s="60"/>
      <c r="I10" s="60"/>
      <c r="J10" s="50"/>
      <c r="K10" s="60"/>
      <c r="L10" s="60"/>
      <c r="M10" s="60"/>
      <c r="N10" s="60"/>
      <c r="O10" s="61"/>
      <c r="P10" s="60"/>
      <c r="Q10" s="59"/>
      <c r="R10" s="60"/>
      <c r="T10" s="55"/>
      <c r="U10" s="55"/>
      <c r="V10" s="55"/>
      <c r="W10" s="172" t="e" cm="1">
        <f t="array" ref="W10">ROUND(AVERAGE(SMALL((G10,H10,I10,J10,K10,L10,M10,N10,O10,P10,Q10,R10),{2;3;4;5;6;7;8;9;10;11})),0)</f>
        <v>#NUM!</v>
      </c>
      <c r="X10" s="152"/>
      <c r="Y10" s="172" t="e">
        <f t="shared" si="0"/>
        <v>#NUM!</v>
      </c>
    </row>
    <row r="11" spans="1:25" ht="65.400000000000006" customHeight="1">
      <c r="A11" s="13">
        <v>6</v>
      </c>
      <c r="B11" s="15" t="s">
        <v>498</v>
      </c>
      <c r="C11" s="15" t="s">
        <v>499</v>
      </c>
      <c r="D11" s="16">
        <v>4</v>
      </c>
      <c r="E11" s="62"/>
      <c r="F11" s="62" t="s">
        <v>24</v>
      </c>
      <c r="G11" s="63">
        <v>220000</v>
      </c>
      <c r="H11" s="54">
        <v>239649.9</v>
      </c>
      <c r="I11" s="64">
        <v>220000</v>
      </c>
      <c r="J11" s="65">
        <v>235350</v>
      </c>
      <c r="K11" s="54">
        <v>237186.9</v>
      </c>
      <c r="L11" s="54">
        <v>238911</v>
      </c>
      <c r="M11" s="54">
        <f>+K11</f>
        <v>237186.9</v>
      </c>
      <c r="N11" s="54">
        <f>+L11</f>
        <v>238911</v>
      </c>
      <c r="O11" s="54">
        <v>243319.77000000002</v>
      </c>
      <c r="P11" s="54">
        <f>(ROUND((N11/1.19),-2))*1.19*0.97</f>
        <v>231783.44</v>
      </c>
      <c r="Q11" s="65">
        <v>246300</v>
      </c>
      <c r="R11" s="54">
        <v>238098</v>
      </c>
      <c r="T11" s="55">
        <f t="shared" si="4"/>
        <v>236972</v>
      </c>
      <c r="U11" s="55">
        <f t="shared" si="5"/>
        <v>236882</v>
      </c>
      <c r="V11" s="55">
        <f t="shared" si="6"/>
        <v>238098</v>
      </c>
      <c r="W11" s="172" cm="1">
        <f t="array" ref="W11">ROUND(AVERAGE(SMALL((G11,H11,I11,J11,K11,L11,M11,N11,O11,P11,Q11,R11),{2;3;4;5;6;7;8;9;10;11})),0)</f>
        <v>236040</v>
      </c>
      <c r="X11" s="152"/>
      <c r="Y11" s="172">
        <f t="shared" si="0"/>
        <v>248078</v>
      </c>
    </row>
    <row r="12" spans="1:25" ht="41.4" customHeight="1">
      <c r="A12" s="56">
        <v>7</v>
      </c>
      <c r="B12" s="40" t="s">
        <v>89</v>
      </c>
      <c r="C12" s="40" t="s">
        <v>500</v>
      </c>
      <c r="D12" s="66">
        <v>500</v>
      </c>
      <c r="E12" s="67"/>
      <c r="F12" s="68" t="s">
        <v>24</v>
      </c>
      <c r="G12" s="63">
        <v>300</v>
      </c>
      <c r="H12" s="54">
        <v>437.85</v>
      </c>
      <c r="I12" s="64">
        <v>450</v>
      </c>
      <c r="J12" s="65">
        <v>450</v>
      </c>
      <c r="K12" s="54">
        <v>433.34999999999997</v>
      </c>
      <c r="L12" s="54">
        <v>436.5</v>
      </c>
      <c r="M12" s="54">
        <f>+K12</f>
        <v>433.34999999999997</v>
      </c>
      <c r="N12" s="54">
        <f>+L12</f>
        <v>436.5</v>
      </c>
      <c r="O12" s="54">
        <v>444.55500000000006</v>
      </c>
      <c r="P12" s="54">
        <v>357</v>
      </c>
      <c r="Q12" s="65">
        <v>449</v>
      </c>
      <c r="R12" s="54">
        <v>435</v>
      </c>
      <c r="T12" s="55">
        <f t="shared" si="4"/>
        <v>433</v>
      </c>
      <c r="U12" s="55">
        <f t="shared" si="5"/>
        <v>432</v>
      </c>
      <c r="V12" s="55">
        <f t="shared" si="6"/>
        <v>437</v>
      </c>
      <c r="W12" s="172" cm="1">
        <f t="array" ref="W12">ROUND(AVERAGE(SMALL((G12,H12,I12,J12,K12,L12,M12,N12,O12,P12,Q12,R12),{2;3;4;5;6;7;8;9;10;11})),0)</f>
        <v>431</v>
      </c>
      <c r="X12" s="152"/>
      <c r="Y12" s="172">
        <f t="shared" si="0"/>
        <v>453</v>
      </c>
    </row>
    <row r="13" spans="1:25" ht="43.95" customHeight="1">
      <c r="A13" s="21" t="s">
        <v>501</v>
      </c>
      <c r="B13" s="21"/>
      <c r="C13" s="21"/>
      <c r="D13" s="21"/>
      <c r="E13" s="21"/>
      <c r="F13" s="21"/>
      <c r="G13" s="69"/>
      <c r="H13" s="70"/>
      <c r="I13" s="70"/>
      <c r="J13" s="50"/>
      <c r="K13" s="70"/>
      <c r="L13" s="70"/>
      <c r="M13" s="70"/>
      <c r="N13" s="70"/>
      <c r="O13" s="71"/>
      <c r="P13" s="70"/>
      <c r="Q13" s="69"/>
      <c r="R13" s="70"/>
      <c r="T13" s="55"/>
      <c r="U13" s="55"/>
      <c r="V13" s="55"/>
      <c r="W13" s="172" t="e" cm="1">
        <f t="array" ref="W13">ROUND(AVERAGE(SMALL((G13,H13,I13,J13,K13,L13,M13,N13,O13,P13,Q13,R13),{2;3;4;5;6;7;8;9;10;11})),0)</f>
        <v>#NUM!</v>
      </c>
      <c r="X13" s="152"/>
      <c r="Y13" s="172" t="e">
        <f t="shared" si="0"/>
        <v>#NUM!</v>
      </c>
    </row>
    <row r="14" spans="1:25" ht="87" customHeight="1">
      <c r="A14" s="13">
        <v>8</v>
      </c>
      <c r="B14" s="24" t="s">
        <v>502</v>
      </c>
      <c r="C14" s="15" t="s">
        <v>503</v>
      </c>
      <c r="D14" s="16">
        <f>280+60</f>
        <v>340</v>
      </c>
      <c r="E14" s="16"/>
      <c r="F14" s="16" t="s">
        <v>389</v>
      </c>
      <c r="G14" s="63">
        <v>15000</v>
      </c>
      <c r="H14" s="54">
        <v>17027.5</v>
      </c>
      <c r="I14" s="64">
        <v>12000</v>
      </c>
      <c r="J14" s="65">
        <v>16700</v>
      </c>
      <c r="K14" s="54">
        <v>16852.5</v>
      </c>
      <c r="L14" s="54">
        <v>16975</v>
      </c>
      <c r="M14" s="54">
        <v>15000</v>
      </c>
      <c r="N14" s="54">
        <f>+L14</f>
        <v>16975</v>
      </c>
      <c r="O14" s="54">
        <v>17288.250000000004</v>
      </c>
      <c r="P14" s="54">
        <f>(ROUND((N14/1.19),-2))*1.19*0.97</f>
        <v>16506.489999999998</v>
      </c>
      <c r="Q14" s="65">
        <v>17000</v>
      </c>
      <c r="R14" s="54">
        <v>16917</v>
      </c>
      <c r="T14" s="55">
        <f t="shared" si="4"/>
        <v>16295</v>
      </c>
      <c r="U14" s="55">
        <f t="shared" si="5"/>
        <v>16217</v>
      </c>
      <c r="V14" s="55">
        <f t="shared" si="6"/>
        <v>16917</v>
      </c>
      <c r="W14" s="172" cm="1">
        <f t="array" ref="W14">ROUND(AVERAGE(SMALL((G14,H14,I14,J14,K14,L14,M14,N14,O14,P14,Q14,R14),{2;3;4;5;6;7;8;9;10;11})),0)</f>
        <v>16495</v>
      </c>
      <c r="X14" s="152"/>
      <c r="Y14" s="172">
        <f t="shared" si="0"/>
        <v>17336</v>
      </c>
    </row>
    <row r="15" spans="1:25" ht="63.6" customHeight="1">
      <c r="A15" s="44">
        <v>9</v>
      </c>
      <c r="B15" s="14" t="s">
        <v>504</v>
      </c>
      <c r="C15" s="14" t="s">
        <v>505</v>
      </c>
      <c r="D15" s="19">
        <v>340</v>
      </c>
      <c r="E15" s="19"/>
      <c r="F15" s="19" t="s">
        <v>506</v>
      </c>
      <c r="G15" s="63">
        <v>5000</v>
      </c>
      <c r="H15" s="54">
        <v>5935.3</v>
      </c>
      <c r="I15" s="64">
        <v>4000</v>
      </c>
      <c r="J15" s="65">
        <v>5850</v>
      </c>
      <c r="K15" s="54">
        <v>5874.3</v>
      </c>
      <c r="L15" s="54">
        <v>5917</v>
      </c>
      <c r="M15" s="54">
        <f>+K15</f>
        <v>5874.3</v>
      </c>
      <c r="N15" s="54">
        <f t="shared" ref="N15:N19" si="7">+L15</f>
        <v>5917</v>
      </c>
      <c r="O15" s="54">
        <v>6026.1900000000005</v>
      </c>
      <c r="P15" s="54">
        <f t="shared" ref="P15:P29" si="8">(ROUND((N15/1.19),-2))*1.19*0.97</f>
        <v>5771.5</v>
      </c>
      <c r="Q15" s="65">
        <v>6099</v>
      </c>
      <c r="R15" s="54">
        <v>5897</v>
      </c>
      <c r="T15" s="55">
        <f t="shared" si="4"/>
        <v>5742</v>
      </c>
      <c r="U15" s="55">
        <f t="shared" si="5"/>
        <v>5709</v>
      </c>
      <c r="V15" s="55">
        <f t="shared" si="6"/>
        <v>5897</v>
      </c>
      <c r="W15" s="172" cm="1">
        <f t="array" ref="W15">ROUND(AVERAGE(SMALL((G15,H15,I15,J15,K15,L15,M15,N15,O15,P15,Q15,R15),{2;3;4;5;6;7;8;9;10;11})),0)</f>
        <v>5806</v>
      </c>
      <c r="X15" s="152"/>
      <c r="Y15" s="172">
        <f t="shared" si="0"/>
        <v>6102</v>
      </c>
    </row>
    <row r="16" spans="1:25" ht="49.2" customHeight="1">
      <c r="A16" s="13">
        <v>10</v>
      </c>
      <c r="B16" s="14" t="s">
        <v>31</v>
      </c>
      <c r="C16" s="14" t="s">
        <v>507</v>
      </c>
      <c r="D16" s="19">
        <v>340</v>
      </c>
      <c r="E16" s="19"/>
      <c r="F16" s="19" t="s">
        <v>24</v>
      </c>
      <c r="G16" s="63">
        <v>3200</v>
      </c>
      <c r="H16" s="54">
        <v>3473.61</v>
      </c>
      <c r="I16" s="64">
        <v>3300</v>
      </c>
      <c r="J16" s="65">
        <v>3400</v>
      </c>
      <c r="K16" s="54">
        <v>3437.91</v>
      </c>
      <c r="L16" s="54">
        <v>3462.9</v>
      </c>
      <c r="M16" s="54">
        <f>+K16</f>
        <v>3437.91</v>
      </c>
      <c r="N16" s="54">
        <f t="shared" si="7"/>
        <v>3462.9</v>
      </c>
      <c r="O16" s="54">
        <v>3526.8030000000003</v>
      </c>
      <c r="P16" s="54">
        <f t="shared" si="8"/>
        <v>3347.47</v>
      </c>
      <c r="Q16" s="65">
        <v>3570</v>
      </c>
      <c r="R16" s="54">
        <v>3451</v>
      </c>
      <c r="T16" s="55">
        <f t="shared" si="4"/>
        <v>3443</v>
      </c>
      <c r="U16" s="55">
        <f t="shared" si="5"/>
        <v>3442</v>
      </c>
      <c r="V16" s="55">
        <f t="shared" si="6"/>
        <v>3451</v>
      </c>
      <c r="W16" s="172" cm="1">
        <f t="array" ref="W16">ROUND(AVERAGE(SMALL((G16,H16,I16,J16,K16,L16,M16,N16,O16,P16,Q16,R16),{2;3;4;5;6;7;8;9;10;11})),0)</f>
        <v>3430</v>
      </c>
      <c r="X16" s="152"/>
      <c r="Y16" s="172">
        <f t="shared" si="0"/>
        <v>3605</v>
      </c>
    </row>
    <row r="17" spans="1:28" ht="51.6" customHeight="1">
      <c r="A17" s="44">
        <v>11</v>
      </c>
      <c r="B17" s="14" t="s">
        <v>508</v>
      </c>
      <c r="C17" s="14" t="s">
        <v>509</v>
      </c>
      <c r="D17" s="19">
        <v>340</v>
      </c>
      <c r="E17" s="19"/>
      <c r="F17" s="16" t="s">
        <v>24</v>
      </c>
      <c r="G17" s="63">
        <v>15000</v>
      </c>
      <c r="H17" s="54">
        <v>17514</v>
      </c>
      <c r="I17" s="64">
        <v>18000</v>
      </c>
      <c r="J17" s="65">
        <v>17200</v>
      </c>
      <c r="K17" s="54">
        <v>17334</v>
      </c>
      <c r="L17" s="54">
        <v>17460</v>
      </c>
      <c r="M17" s="54">
        <f>+K17</f>
        <v>17334</v>
      </c>
      <c r="N17" s="54">
        <v>14600</v>
      </c>
      <c r="O17" s="54">
        <v>17782.2</v>
      </c>
      <c r="P17" s="54">
        <f t="shared" si="8"/>
        <v>14197.89</v>
      </c>
      <c r="Q17" s="65">
        <v>18000</v>
      </c>
      <c r="R17" s="54">
        <v>17401</v>
      </c>
      <c r="T17" s="55">
        <f t="shared" si="4"/>
        <v>16984</v>
      </c>
      <c r="U17" s="55">
        <f t="shared" si="5"/>
        <v>16934</v>
      </c>
      <c r="V17" s="55">
        <f t="shared" si="6"/>
        <v>17401</v>
      </c>
      <c r="W17" s="172" cm="1">
        <f t="array" ref="W17">ROUND(AVERAGE(SMALL((G17,H17,I17,J17,K17,L17,M17,N17,O17,P17,Q17,R17),{2;3;4;5;6;7;8;9;10;11})),0)</f>
        <v>16963</v>
      </c>
      <c r="X17" s="152"/>
      <c r="Y17" s="172">
        <f t="shared" si="0"/>
        <v>17828</v>
      </c>
    </row>
    <row r="18" spans="1:28" ht="94.95" customHeight="1">
      <c r="A18" s="13">
        <v>12</v>
      </c>
      <c r="B18" s="14" t="s">
        <v>510</v>
      </c>
      <c r="C18" s="14" t="s">
        <v>511</v>
      </c>
      <c r="D18" s="19">
        <v>80</v>
      </c>
      <c r="E18" s="19"/>
      <c r="F18" s="19" t="s">
        <v>24</v>
      </c>
      <c r="G18" s="63">
        <v>80000</v>
      </c>
      <c r="H18" s="54">
        <v>97202.7</v>
      </c>
      <c r="I18" s="64">
        <v>70000</v>
      </c>
      <c r="J18" s="65">
        <v>95450</v>
      </c>
      <c r="K18" s="54">
        <v>96203.7</v>
      </c>
      <c r="L18" s="54">
        <v>96903</v>
      </c>
      <c r="M18" s="54">
        <f>+K18</f>
        <v>96203.7</v>
      </c>
      <c r="N18" s="54">
        <f t="shared" si="7"/>
        <v>96903</v>
      </c>
      <c r="O18" s="54">
        <v>98691.21</v>
      </c>
      <c r="P18" s="54">
        <f t="shared" si="8"/>
        <v>93960.02</v>
      </c>
      <c r="Q18" s="65">
        <v>99900</v>
      </c>
      <c r="R18" s="54">
        <v>96573</v>
      </c>
      <c r="T18" s="55">
        <f t="shared" si="4"/>
        <v>94363</v>
      </c>
      <c r="U18" s="55">
        <f t="shared" si="5"/>
        <v>93977</v>
      </c>
      <c r="V18" s="55">
        <f t="shared" si="6"/>
        <v>96573</v>
      </c>
      <c r="W18" s="172" cm="1">
        <f t="array" ref="W18">ROUND(AVERAGE(SMALL((G18,H18,I18,J18,K18,L18,M18,N18,O18,P18,Q18,R18),{2;3;4;5;6;7;8;9;10;11})),0)</f>
        <v>94809</v>
      </c>
      <c r="X18" s="152"/>
      <c r="Y18" s="172">
        <f t="shared" si="0"/>
        <v>99644</v>
      </c>
    </row>
    <row r="19" spans="1:28" ht="86.4" customHeight="1">
      <c r="A19" s="44">
        <v>13</v>
      </c>
      <c r="B19" s="14" t="s">
        <v>512</v>
      </c>
      <c r="C19" s="14" t="s">
        <v>513</v>
      </c>
      <c r="D19" s="19">
        <v>80</v>
      </c>
      <c r="E19" s="19"/>
      <c r="F19" s="19" t="s">
        <v>24</v>
      </c>
      <c r="G19" s="63">
        <v>150000</v>
      </c>
      <c r="H19" s="54">
        <v>162101.79999999999</v>
      </c>
      <c r="I19" s="64">
        <v>166600</v>
      </c>
      <c r="J19" s="65">
        <v>159200</v>
      </c>
      <c r="K19" s="54">
        <v>160435.79999999999</v>
      </c>
      <c r="L19" s="54">
        <v>161602</v>
      </c>
      <c r="M19" s="54">
        <v>140000</v>
      </c>
      <c r="N19" s="54">
        <f t="shared" si="7"/>
        <v>161602</v>
      </c>
      <c r="O19" s="54">
        <v>164584.14000000001</v>
      </c>
      <c r="P19" s="54">
        <f t="shared" si="8"/>
        <v>156753.94</v>
      </c>
      <c r="Q19" s="65">
        <v>166600</v>
      </c>
      <c r="R19" s="54">
        <v>161052</v>
      </c>
      <c r="T19" s="55">
        <f t="shared" si="4"/>
        <v>160048</v>
      </c>
      <c r="U19" s="55">
        <f t="shared" si="5"/>
        <v>159888</v>
      </c>
      <c r="V19" s="55">
        <f t="shared" si="6"/>
        <v>161602</v>
      </c>
      <c r="W19" s="172" cm="1">
        <f t="array" ref="W19">ROUND(AVERAGE(SMALL((G19,H19,I19,J19,K19,L19,M19,N19,O19,P19,Q19,R19),{2;3;4;5;6;7;8;9;10;11})),0)</f>
        <v>160393</v>
      </c>
      <c r="X19" s="152"/>
      <c r="Y19" s="172">
        <f t="shared" si="0"/>
        <v>168573</v>
      </c>
    </row>
    <row r="20" spans="1:28" ht="58.95" customHeight="1">
      <c r="A20" s="13">
        <v>14</v>
      </c>
      <c r="B20" s="14" t="s">
        <v>514</v>
      </c>
      <c r="C20" s="14" t="s">
        <v>515</v>
      </c>
      <c r="D20" s="19">
        <v>440</v>
      </c>
      <c r="E20" s="19"/>
      <c r="F20" s="19" t="s">
        <v>24</v>
      </c>
      <c r="G20" s="63">
        <v>23000</v>
      </c>
      <c r="H20" s="54">
        <v>24325</v>
      </c>
      <c r="I20" s="64">
        <v>25000</v>
      </c>
      <c r="J20" s="65">
        <v>23900</v>
      </c>
      <c r="K20" s="54">
        <v>24075</v>
      </c>
      <c r="L20" s="54">
        <v>24250</v>
      </c>
      <c r="M20" s="54">
        <v>23000</v>
      </c>
      <c r="N20" s="54">
        <v>20250</v>
      </c>
      <c r="O20" s="54">
        <v>24697.500000000004</v>
      </c>
      <c r="P20" s="54">
        <f t="shared" si="8"/>
        <v>19623.099999999999</v>
      </c>
      <c r="Q20" s="65">
        <v>24999</v>
      </c>
      <c r="R20" s="54">
        <v>24168</v>
      </c>
      <c r="T20" s="55">
        <f t="shared" si="4"/>
        <v>23481</v>
      </c>
      <c r="U20" s="55">
        <f t="shared" si="5"/>
        <v>23410</v>
      </c>
      <c r="V20" s="55">
        <f t="shared" si="6"/>
        <v>24168</v>
      </c>
      <c r="W20" s="172" cm="1">
        <f t="array" ref="W20">ROUND(AVERAGE(SMALL((G20,H20,I20,J20,K20,L20,M20,N20,O20,P20,Q20,R20),{2;3;4;5;6;7;8;9;10;11})),0)</f>
        <v>23666</v>
      </c>
      <c r="X20" s="152"/>
      <c r="Y20" s="172">
        <f t="shared" si="0"/>
        <v>24873</v>
      </c>
    </row>
    <row r="21" spans="1:28" ht="108" customHeight="1">
      <c r="A21" s="44">
        <v>15</v>
      </c>
      <c r="B21" s="14" t="s">
        <v>516</v>
      </c>
      <c r="C21" s="14" t="s">
        <v>517</v>
      </c>
      <c r="D21" s="19">
        <v>1</v>
      </c>
      <c r="E21" s="19"/>
      <c r="F21" s="19" t="s">
        <v>21</v>
      </c>
      <c r="G21" s="63">
        <v>806000</v>
      </c>
      <c r="H21" s="54">
        <v>806000</v>
      </c>
      <c r="I21" s="64">
        <v>806000</v>
      </c>
      <c r="J21" s="65">
        <v>806000</v>
      </c>
      <c r="K21" s="54">
        <v>806000</v>
      </c>
      <c r="L21" s="54">
        <v>806000</v>
      </c>
      <c r="M21" s="54">
        <f>+K21</f>
        <v>806000</v>
      </c>
      <c r="N21" s="51">
        <v>806000</v>
      </c>
      <c r="O21" s="54">
        <v>806000</v>
      </c>
      <c r="P21" s="54">
        <f>N21</f>
        <v>806000</v>
      </c>
      <c r="Q21" s="65">
        <v>806000</v>
      </c>
      <c r="R21" s="64">
        <v>806000</v>
      </c>
      <c r="T21" s="55">
        <f t="shared" si="4"/>
        <v>806000</v>
      </c>
      <c r="U21" s="55">
        <f t="shared" si="5"/>
        <v>806000</v>
      </c>
      <c r="V21" s="55">
        <f t="shared" si="6"/>
        <v>806000</v>
      </c>
      <c r="W21" s="172" cm="1">
        <f t="array" ref="W21">ROUND(AVERAGE(SMALL((G21,H21,I21,J21,K21,L21,M21,N21,O21,P21,Q21,R21),{2;3;4;5;6;7;8;9;10;11})),0)</f>
        <v>806000</v>
      </c>
      <c r="X21" s="152"/>
      <c r="Y21" s="172">
        <f t="shared" si="0"/>
        <v>847106</v>
      </c>
    </row>
    <row r="22" spans="1:28" ht="78.599999999999994" customHeight="1">
      <c r="A22" s="13">
        <v>16</v>
      </c>
      <c r="B22" s="14" t="s">
        <v>518</v>
      </c>
      <c r="C22" s="14" t="s">
        <v>519</v>
      </c>
      <c r="D22" s="19">
        <v>10</v>
      </c>
      <c r="E22" s="45"/>
      <c r="F22" s="19" t="s">
        <v>24</v>
      </c>
      <c r="G22" s="63">
        <v>252000</v>
      </c>
      <c r="H22" s="54">
        <v>252980</v>
      </c>
      <c r="I22" s="64">
        <v>260000</v>
      </c>
      <c r="J22" s="65">
        <v>248450</v>
      </c>
      <c r="K22" s="54">
        <v>250380</v>
      </c>
      <c r="L22" s="54">
        <v>252200</v>
      </c>
      <c r="M22" s="54">
        <f>+K22</f>
        <v>250380</v>
      </c>
      <c r="N22" s="54">
        <f>+L22</f>
        <v>252200</v>
      </c>
      <c r="O22" s="54">
        <v>256854.00000000003</v>
      </c>
      <c r="P22" s="54">
        <f t="shared" si="8"/>
        <v>244596.16999999998</v>
      </c>
      <c r="Q22" s="65">
        <v>260000</v>
      </c>
      <c r="R22" s="54">
        <v>251342</v>
      </c>
      <c r="T22" s="55">
        <f t="shared" si="4"/>
        <v>252671</v>
      </c>
      <c r="U22" s="55">
        <f t="shared" si="5"/>
        <v>252631</v>
      </c>
      <c r="V22" s="55">
        <f t="shared" si="6"/>
        <v>252200</v>
      </c>
      <c r="W22" s="172" cm="1">
        <f t="array" ref="W22">ROUND(AVERAGE(SMALL((G22,H22,I22,J22,K22,L22,M22,N22,O22,P22,Q22,R22),{2;3;4;5;6;7;8;9;10;11})),0)</f>
        <v>252679</v>
      </c>
      <c r="X22" s="152"/>
      <c r="Y22" s="172">
        <f t="shared" si="0"/>
        <v>265566</v>
      </c>
    </row>
    <row r="23" spans="1:28" ht="37.950000000000003" customHeight="1">
      <c r="A23" s="44">
        <v>17</v>
      </c>
      <c r="B23" s="14" t="s">
        <v>520</v>
      </c>
      <c r="C23" s="14" t="s">
        <v>521</v>
      </c>
      <c r="D23" s="19">
        <v>20</v>
      </c>
      <c r="E23" s="19"/>
      <c r="F23" s="25" t="s">
        <v>24</v>
      </c>
      <c r="G23" s="63">
        <v>4800</v>
      </c>
      <c r="H23" s="54">
        <v>5448.8</v>
      </c>
      <c r="I23" s="64">
        <v>5600</v>
      </c>
      <c r="J23" s="65">
        <v>5350</v>
      </c>
      <c r="K23" s="54">
        <v>5392.8</v>
      </c>
      <c r="L23" s="54">
        <v>5432</v>
      </c>
      <c r="M23" s="54">
        <f t="shared" ref="M23:N29" si="9">+K23</f>
        <v>5392.8</v>
      </c>
      <c r="N23" s="54">
        <f t="shared" si="9"/>
        <v>5432</v>
      </c>
      <c r="O23" s="54">
        <v>5532.2400000000007</v>
      </c>
      <c r="P23" s="54">
        <f t="shared" si="8"/>
        <v>5309.78</v>
      </c>
      <c r="Q23" s="65">
        <v>5600</v>
      </c>
      <c r="R23" s="54">
        <v>5414</v>
      </c>
      <c r="T23" s="55">
        <f t="shared" si="4"/>
        <v>5446</v>
      </c>
      <c r="U23" s="55">
        <f t="shared" si="5"/>
        <v>5445</v>
      </c>
      <c r="V23" s="55">
        <f t="shared" si="6"/>
        <v>5432</v>
      </c>
      <c r="W23" s="172" cm="1">
        <f t="array" ref="W23">ROUND(AVERAGE(SMALL((G23,H23,I23,J23,K23,L23,M23,N23,O23,P23,Q23,R23),{2;3;4;5;6;7;8;9;10;11})),0)</f>
        <v>5430</v>
      </c>
      <c r="X23" s="152"/>
      <c r="Y23" s="172">
        <f t="shared" si="0"/>
        <v>5707</v>
      </c>
      <c r="AB23" s="760">
        <v>98000000</v>
      </c>
    </row>
    <row r="24" spans="1:28" ht="42.6" customHeight="1">
      <c r="A24" s="13">
        <v>18</v>
      </c>
      <c r="B24" s="14" t="s">
        <v>522</v>
      </c>
      <c r="C24" s="14" t="s">
        <v>523</v>
      </c>
      <c r="D24" s="19">
        <v>10</v>
      </c>
      <c r="E24" s="19"/>
      <c r="F24" s="25" t="s">
        <v>24</v>
      </c>
      <c r="G24" s="63">
        <v>9000</v>
      </c>
      <c r="H24" s="54">
        <v>10216.5</v>
      </c>
      <c r="I24" s="64">
        <v>10500</v>
      </c>
      <c r="J24" s="65">
        <v>10050</v>
      </c>
      <c r="K24" s="54">
        <v>10111.5</v>
      </c>
      <c r="L24" s="54">
        <v>10185</v>
      </c>
      <c r="M24" s="54">
        <f t="shared" si="9"/>
        <v>10111.5</v>
      </c>
      <c r="N24" s="54">
        <f t="shared" si="9"/>
        <v>10185</v>
      </c>
      <c r="O24" s="54">
        <v>10372.950000000001</v>
      </c>
      <c r="P24" s="54">
        <f t="shared" si="8"/>
        <v>9926.98</v>
      </c>
      <c r="Q24" s="65">
        <v>10500</v>
      </c>
      <c r="R24" s="54">
        <v>10150</v>
      </c>
      <c r="T24" s="55">
        <f t="shared" si="4"/>
        <v>10210</v>
      </c>
      <c r="U24" s="55">
        <f t="shared" si="5"/>
        <v>10209</v>
      </c>
      <c r="V24" s="55">
        <f t="shared" si="6"/>
        <v>10185</v>
      </c>
      <c r="W24" s="172" cm="1">
        <f t="array" ref="W24">ROUND(AVERAGE(SMALL((G24,H24,I24,J24,K24,L24,M24,N24,O24,P24,Q24,R24),{2;3;4;5;6;7;8;9;10;11})),0)</f>
        <v>10181</v>
      </c>
      <c r="X24" s="152"/>
      <c r="Y24" s="172">
        <f t="shared" si="0"/>
        <v>10700</v>
      </c>
      <c r="AB24" s="760">
        <f>+AB23/24</f>
        <v>4083333.3333333335</v>
      </c>
    </row>
    <row r="25" spans="1:28" ht="42.6" customHeight="1">
      <c r="A25" s="44">
        <v>19</v>
      </c>
      <c r="B25" s="57" t="s">
        <v>524</v>
      </c>
      <c r="C25" s="57" t="s">
        <v>525</v>
      </c>
      <c r="D25" s="25">
        <v>2</v>
      </c>
      <c r="E25" s="25"/>
      <c r="F25" s="25" t="s">
        <v>24</v>
      </c>
      <c r="G25" s="63">
        <v>1250000</v>
      </c>
      <c r="H25" s="54">
        <v>1303820</v>
      </c>
      <c r="I25" s="72">
        <v>1340000</v>
      </c>
      <c r="J25" s="65">
        <v>1280350</v>
      </c>
      <c r="K25" s="54">
        <v>1290420</v>
      </c>
      <c r="L25" s="54">
        <v>1299800</v>
      </c>
      <c r="M25" s="54">
        <f t="shared" si="9"/>
        <v>1290420</v>
      </c>
      <c r="N25" s="54">
        <f t="shared" si="9"/>
        <v>1299800</v>
      </c>
      <c r="O25" s="54">
        <v>1323786.0000000002</v>
      </c>
      <c r="P25" s="54">
        <f t="shared" si="8"/>
        <v>1260841.8899999999</v>
      </c>
      <c r="Q25" s="65">
        <v>1340000</v>
      </c>
      <c r="R25" s="54">
        <v>1295378</v>
      </c>
      <c r="T25" s="55">
        <f t="shared" si="4"/>
        <v>1302238</v>
      </c>
      <c r="U25" s="55">
        <f t="shared" si="5"/>
        <v>1302034</v>
      </c>
      <c r="V25" s="55">
        <f t="shared" si="6"/>
        <v>1299800</v>
      </c>
      <c r="W25" s="172" cm="1">
        <f t="array" ref="W25">ROUND(AVERAGE(SMALL((G25,H25,I25,J25,K25,L25,M25,N25,O25,P25,Q25,R25),{2;3;4;5;6;7;8;9;10;11})),0)</f>
        <v>1298462</v>
      </c>
      <c r="X25" s="152"/>
      <c r="Y25" s="172">
        <f t="shared" si="0"/>
        <v>1364684</v>
      </c>
    </row>
    <row r="26" spans="1:28" ht="117" customHeight="1">
      <c r="A26" s="13">
        <v>20</v>
      </c>
      <c r="B26" s="73" t="s">
        <v>526</v>
      </c>
      <c r="C26" s="73" t="s">
        <v>527</v>
      </c>
      <c r="D26" s="74">
        <v>1</v>
      </c>
      <c r="E26" s="74"/>
      <c r="F26" s="74" t="s">
        <v>24</v>
      </c>
      <c r="G26" s="63">
        <v>3200000</v>
      </c>
      <c r="H26" s="54">
        <v>3405500</v>
      </c>
      <c r="I26" s="75">
        <v>3200000</v>
      </c>
      <c r="J26" s="65">
        <v>3344250</v>
      </c>
      <c r="K26" s="54">
        <v>3370500</v>
      </c>
      <c r="L26" s="54">
        <v>3395000</v>
      </c>
      <c r="M26" s="54">
        <f t="shared" si="9"/>
        <v>3370500</v>
      </c>
      <c r="N26" s="54">
        <f t="shared" si="9"/>
        <v>3395000</v>
      </c>
      <c r="O26" s="54">
        <v>3457650.0000000005</v>
      </c>
      <c r="P26" s="54">
        <f t="shared" si="8"/>
        <v>3293102.4699999997</v>
      </c>
      <c r="Q26" s="65">
        <v>3500000</v>
      </c>
      <c r="R26" s="54">
        <v>3383450</v>
      </c>
      <c r="T26" s="55">
        <f t="shared" si="4"/>
        <v>3374087</v>
      </c>
      <c r="U26" s="55">
        <f t="shared" si="5"/>
        <v>3373235</v>
      </c>
      <c r="V26" s="55">
        <f t="shared" si="6"/>
        <v>3383450</v>
      </c>
      <c r="W26" s="172" cm="1">
        <f t="array" ref="W26">ROUND(AVERAGE(SMALL((G26,H26,I26,J26,K26,L26,M26,N26,O26,P26,Q26,R26),{2;3;4;5;6;7;8;9;10;11})),0)</f>
        <v>3361495</v>
      </c>
      <c r="X26" s="152"/>
      <c r="Y26" s="172">
        <f t="shared" si="0"/>
        <v>3532931</v>
      </c>
    </row>
    <row r="27" spans="1:28" ht="73.95" customHeight="1">
      <c r="A27" s="44">
        <v>21</v>
      </c>
      <c r="B27" s="73" t="s">
        <v>528</v>
      </c>
      <c r="C27" s="73" t="s">
        <v>529</v>
      </c>
      <c r="D27" s="74">
        <v>1</v>
      </c>
      <c r="E27" s="74"/>
      <c r="F27" s="74" t="s">
        <v>24</v>
      </c>
      <c r="G27" s="63">
        <v>850000</v>
      </c>
      <c r="H27" s="54">
        <v>973000</v>
      </c>
      <c r="I27" s="75">
        <v>1000000</v>
      </c>
      <c r="J27" s="65">
        <v>955500</v>
      </c>
      <c r="K27" s="54">
        <v>963000</v>
      </c>
      <c r="L27" s="54">
        <v>970000</v>
      </c>
      <c r="M27" s="54">
        <f t="shared" si="9"/>
        <v>963000</v>
      </c>
      <c r="N27" s="54">
        <f t="shared" si="9"/>
        <v>970000</v>
      </c>
      <c r="O27" s="54">
        <v>987900.00000000012</v>
      </c>
      <c r="P27" s="54">
        <f t="shared" si="8"/>
        <v>940869.92999999993</v>
      </c>
      <c r="Q27" s="65">
        <v>1000000</v>
      </c>
      <c r="R27" s="54">
        <v>966700</v>
      </c>
      <c r="T27" s="55">
        <f t="shared" si="4"/>
        <v>971815</v>
      </c>
      <c r="U27" s="55">
        <f t="shared" si="5"/>
        <v>971663</v>
      </c>
      <c r="V27" s="55">
        <f t="shared" si="6"/>
        <v>970000</v>
      </c>
      <c r="W27" s="172" cm="1">
        <f t="array" ref="W27">ROUND(AVERAGE(SMALL((G27,H27,I27,J27,K27,L27,M27,N27,O27,P27,Q27,R27),{2;3;4;5;6;7;8;9;10;11})),0)</f>
        <v>968997</v>
      </c>
      <c r="X27" s="152"/>
      <c r="Y27" s="172">
        <f t="shared" si="0"/>
        <v>1018416</v>
      </c>
    </row>
    <row r="28" spans="1:28" ht="81" customHeight="1">
      <c r="A28" s="13">
        <v>22</v>
      </c>
      <c r="B28" s="15" t="s">
        <v>530</v>
      </c>
      <c r="C28" s="15" t="s">
        <v>531</v>
      </c>
      <c r="D28" s="16">
        <v>1</v>
      </c>
      <c r="E28" s="16"/>
      <c r="F28" s="16" t="s">
        <v>389</v>
      </c>
      <c r="G28" s="63">
        <v>4500000</v>
      </c>
      <c r="H28" s="54">
        <v>4670400</v>
      </c>
      <c r="I28" s="76">
        <v>4800000</v>
      </c>
      <c r="J28" s="65">
        <v>4586400</v>
      </c>
      <c r="K28" s="54">
        <v>4622400</v>
      </c>
      <c r="L28" s="54">
        <v>4656000</v>
      </c>
      <c r="M28" s="54">
        <f t="shared" si="9"/>
        <v>4622400</v>
      </c>
      <c r="N28" s="54">
        <f t="shared" si="9"/>
        <v>4656000</v>
      </c>
      <c r="O28" s="54">
        <v>4741920.0000000009</v>
      </c>
      <c r="P28" s="54">
        <f t="shared" si="8"/>
        <v>4516314.18</v>
      </c>
      <c r="Q28" s="65">
        <v>4800000</v>
      </c>
      <c r="R28" s="54">
        <v>4640160</v>
      </c>
      <c r="T28" s="55">
        <f t="shared" si="4"/>
        <v>4664727</v>
      </c>
      <c r="U28" s="55">
        <f t="shared" si="5"/>
        <v>4663997</v>
      </c>
      <c r="V28" s="55">
        <f t="shared" si="6"/>
        <v>4656000</v>
      </c>
      <c r="W28" s="172" cm="1">
        <f t="array" ref="W28">ROUND(AVERAGE(SMALL((G28,H28,I28,J28,K28,L28,M28,N28,O28,P28,Q28,R28),{2;3;4;5;6;7;8;9;10;11})),0)</f>
        <v>4651199</v>
      </c>
      <c r="X28" s="152"/>
      <c r="Y28" s="172">
        <f t="shared" si="0"/>
        <v>4888410</v>
      </c>
    </row>
    <row r="29" spans="1:28" ht="171" customHeight="1">
      <c r="A29" s="44">
        <v>23</v>
      </c>
      <c r="B29" s="14" t="s">
        <v>532</v>
      </c>
      <c r="C29" s="14" t="s">
        <v>533</v>
      </c>
      <c r="D29" s="19">
        <v>10</v>
      </c>
      <c r="E29" s="19"/>
      <c r="F29" s="19" t="s">
        <v>534</v>
      </c>
      <c r="G29" s="63">
        <v>1750000</v>
      </c>
      <c r="H29" s="54">
        <v>1848700</v>
      </c>
      <c r="I29" s="64">
        <v>1900000</v>
      </c>
      <c r="J29" s="65">
        <v>1815450</v>
      </c>
      <c r="K29" s="54">
        <v>1829700</v>
      </c>
      <c r="L29" s="54">
        <v>1843000</v>
      </c>
      <c r="M29" s="54">
        <f t="shared" si="9"/>
        <v>1829700</v>
      </c>
      <c r="N29" s="54">
        <f t="shared" si="9"/>
        <v>1843000</v>
      </c>
      <c r="O29" s="54">
        <v>1877010.0000000002</v>
      </c>
      <c r="P29" s="54">
        <f t="shared" si="8"/>
        <v>1787664.41</v>
      </c>
      <c r="Q29" s="65">
        <v>1900000</v>
      </c>
      <c r="R29" s="54">
        <v>1836730</v>
      </c>
      <c r="T29" s="55">
        <f t="shared" si="4"/>
        <v>1846450</v>
      </c>
      <c r="U29" s="55">
        <f t="shared" si="5"/>
        <v>1846161</v>
      </c>
      <c r="V29" s="55">
        <f t="shared" si="6"/>
        <v>1843000</v>
      </c>
      <c r="W29" s="172" cm="1">
        <f t="array" ref="W29">ROUND(AVERAGE(SMALL((G29,H29,I29,J29,K29,L29,M29,N29,O29,P29,Q29,R29),{2;3;4;5;6;7;8;9;10;11})),0)</f>
        <v>1841095</v>
      </c>
      <c r="X29" s="152"/>
      <c r="Y29" s="172">
        <f t="shared" si="0"/>
        <v>1934991</v>
      </c>
    </row>
    <row r="30" spans="1:28" ht="29.4" customHeight="1">
      <c r="A30" s="77" t="s">
        <v>535</v>
      </c>
      <c r="B30" s="77"/>
      <c r="C30" s="77"/>
      <c r="D30" s="77"/>
      <c r="E30" s="77"/>
      <c r="F30" s="77"/>
      <c r="G30" s="78"/>
      <c r="H30" s="78"/>
      <c r="I30" s="79"/>
      <c r="J30" s="50"/>
      <c r="K30" s="78"/>
      <c r="L30" s="78"/>
      <c r="M30" s="78"/>
      <c r="N30" s="78"/>
      <c r="O30" s="78"/>
      <c r="P30" s="78"/>
      <c r="Q30" s="78"/>
      <c r="R30" s="78"/>
      <c r="T30" s="55"/>
      <c r="U30" s="55"/>
      <c r="V30" s="55"/>
      <c r="W30" s="172" t="e" cm="1">
        <f t="array" ref="W30">ROUND(AVERAGE(SMALL((G30,H30,I30,J30,K30,L30,M30,N30,O30,P30,Q30,R30),{2;3;4;5;6;7;8;9;10;11})),0)</f>
        <v>#NUM!</v>
      </c>
      <c r="X30" s="152"/>
      <c r="Y30" s="172" t="e">
        <f t="shared" si="0"/>
        <v>#NUM!</v>
      </c>
    </row>
    <row r="31" spans="1:28" ht="14.4">
      <c r="A31" s="32"/>
      <c r="B31" s="35"/>
      <c r="C31" s="32"/>
      <c r="D31" s="32"/>
      <c r="E31" s="32"/>
      <c r="F31" s="32"/>
      <c r="G31" s="80"/>
      <c r="H31" s="80"/>
      <c r="I31" s="80"/>
      <c r="J31" s="50"/>
      <c r="K31" s="80"/>
      <c r="L31" s="80"/>
      <c r="M31" s="80"/>
      <c r="N31" s="80"/>
      <c r="O31" s="80"/>
      <c r="P31" s="80"/>
      <c r="Q31" s="80"/>
      <c r="R31" s="80"/>
      <c r="T31" s="55"/>
      <c r="U31" s="55"/>
      <c r="V31" s="55"/>
      <c r="W31" s="172" t="e" cm="1">
        <f t="array" ref="W31">ROUND(AVERAGE(SMALL((G31,H31,I31,J31,K31,L31,M31,N31,O31,P31,Q31,R31),{2;3;4;5;6;7;8;9;10;11})),0)</f>
        <v>#NUM!</v>
      </c>
      <c r="X31" s="152"/>
      <c r="Y31" s="172" t="e">
        <f t="shared" si="0"/>
        <v>#NUM!</v>
      </c>
    </row>
    <row r="32" spans="1:28" ht="64.95" customHeight="1">
      <c r="A32" s="47" t="s">
        <v>536</v>
      </c>
      <c r="B32" s="48"/>
      <c r="C32" s="48"/>
      <c r="D32" s="48"/>
      <c r="E32" s="48"/>
      <c r="F32" s="48"/>
      <c r="G32" s="81"/>
      <c r="H32" s="81"/>
      <c r="I32" s="81"/>
      <c r="J32" s="50"/>
      <c r="K32" s="81"/>
      <c r="L32" s="81"/>
      <c r="M32" s="81"/>
      <c r="N32" s="81"/>
      <c r="O32" s="81"/>
      <c r="P32" s="81"/>
      <c r="Q32" s="82"/>
      <c r="R32" s="81"/>
      <c r="T32" s="55"/>
      <c r="U32" s="55"/>
      <c r="V32" s="55"/>
      <c r="W32" s="172" t="e" cm="1">
        <f t="array" ref="W32">ROUND(AVERAGE(SMALL((G32,H32,I32,J32,K32,L32,M32,N32,O32,P32,Q32,R32),{2;3;4;5;6;7;8;9;10;11})),0)</f>
        <v>#NUM!</v>
      </c>
      <c r="X32" s="152"/>
      <c r="Y32" s="172" t="e">
        <f t="shared" si="0"/>
        <v>#NUM!</v>
      </c>
    </row>
    <row r="33" spans="1:25" ht="83.4" customHeight="1">
      <c r="A33" s="83">
        <v>24</v>
      </c>
      <c r="B33" s="84" t="s">
        <v>537</v>
      </c>
      <c r="C33" s="15" t="s">
        <v>538</v>
      </c>
      <c r="D33" s="16">
        <v>1</v>
      </c>
      <c r="E33" s="16">
        <v>3</v>
      </c>
      <c r="F33" s="16" t="s">
        <v>488</v>
      </c>
      <c r="G33" s="85">
        <v>7668000</v>
      </c>
      <c r="H33" s="51">
        <v>7668000</v>
      </c>
      <c r="I33" s="85">
        <v>7668000</v>
      </c>
      <c r="J33" s="53">
        <v>7668000</v>
      </c>
      <c r="K33" s="51">
        <v>7668000</v>
      </c>
      <c r="L33" s="51">
        <v>7668000</v>
      </c>
      <c r="M33" s="51">
        <f>+K33</f>
        <v>7668000</v>
      </c>
      <c r="N33" s="51">
        <f>+L33</f>
        <v>7668000</v>
      </c>
      <c r="O33" s="51">
        <v>7668000</v>
      </c>
      <c r="P33" s="51">
        <f>N33</f>
        <v>7668000</v>
      </c>
      <c r="Q33" s="65">
        <v>7668000</v>
      </c>
      <c r="R33" s="85">
        <v>7668000</v>
      </c>
      <c r="T33" s="55">
        <f t="shared" si="4"/>
        <v>7668000</v>
      </c>
      <c r="U33" s="55">
        <f t="shared" si="5"/>
        <v>7668000</v>
      </c>
      <c r="V33" s="55">
        <f t="shared" si="6"/>
        <v>7668000</v>
      </c>
      <c r="W33" s="172" cm="1">
        <f t="array" ref="W33">ROUND(AVERAGE(SMALL((G33,H33,I33,J33,K33,L33,M33,N33,O33,P33,Q33,R33),{2;3;4;5;6;7;8;9;10;11})),0)</f>
        <v>7668000</v>
      </c>
      <c r="X33" s="152"/>
      <c r="Y33" s="172">
        <f t="shared" si="0"/>
        <v>8059068</v>
      </c>
    </row>
    <row r="34" spans="1:25" ht="90.6" customHeight="1">
      <c r="A34" s="83">
        <v>25</v>
      </c>
      <c r="B34" s="45" t="s">
        <v>539</v>
      </c>
      <c r="C34" s="14" t="s">
        <v>540</v>
      </c>
      <c r="D34" s="19">
        <v>1</v>
      </c>
      <c r="E34" s="19">
        <v>3</v>
      </c>
      <c r="F34" s="19" t="s">
        <v>488</v>
      </c>
      <c r="G34" s="63">
        <v>5635000</v>
      </c>
      <c r="H34" s="51">
        <v>5635000</v>
      </c>
      <c r="I34" s="63">
        <v>5635000</v>
      </c>
      <c r="J34" s="53">
        <v>5635000</v>
      </c>
      <c r="K34" s="51">
        <v>5635000</v>
      </c>
      <c r="L34" s="51">
        <v>5635000</v>
      </c>
      <c r="M34" s="51">
        <f t="shared" ref="M34:N38" si="10">+K34</f>
        <v>5635000</v>
      </c>
      <c r="N34" s="51">
        <f t="shared" si="10"/>
        <v>5635000</v>
      </c>
      <c r="O34" s="51">
        <v>5635000</v>
      </c>
      <c r="P34" s="51">
        <f t="shared" ref="P34:P38" si="11">N34</f>
        <v>5635000</v>
      </c>
      <c r="Q34" s="65">
        <v>5635000</v>
      </c>
      <c r="R34" s="63">
        <v>5635000</v>
      </c>
      <c r="T34" s="55">
        <f t="shared" si="4"/>
        <v>5635000</v>
      </c>
      <c r="U34" s="55">
        <f t="shared" si="5"/>
        <v>5635000</v>
      </c>
      <c r="V34" s="55">
        <f t="shared" si="6"/>
        <v>5635000</v>
      </c>
      <c r="W34" s="172" cm="1">
        <f t="array" ref="W34">ROUND(AVERAGE(SMALL((G34,H34,I34,J34,K34,L34,M34,N34,O34,P34,Q34,R34),{2;3;4;5;6;7;8;9;10;11})),0)</f>
        <v>5635000</v>
      </c>
      <c r="X34" s="152"/>
      <c r="Y34" s="172">
        <f t="shared" si="0"/>
        <v>5922385</v>
      </c>
    </row>
    <row r="35" spans="1:25" ht="77.400000000000006" customHeight="1">
      <c r="A35" s="83">
        <v>26</v>
      </c>
      <c r="B35" s="45" t="s">
        <v>541</v>
      </c>
      <c r="C35" s="14" t="s">
        <v>542</v>
      </c>
      <c r="D35" s="19">
        <v>1</v>
      </c>
      <c r="E35" s="19">
        <v>15</v>
      </c>
      <c r="F35" s="19" t="s">
        <v>543</v>
      </c>
      <c r="G35" s="63">
        <v>2817500</v>
      </c>
      <c r="H35" s="51">
        <v>2817500</v>
      </c>
      <c r="I35" s="63">
        <v>2817500</v>
      </c>
      <c r="J35" s="53">
        <v>2817500</v>
      </c>
      <c r="K35" s="51">
        <v>2817500</v>
      </c>
      <c r="L35" s="51">
        <v>2817500</v>
      </c>
      <c r="M35" s="51">
        <f t="shared" si="10"/>
        <v>2817500</v>
      </c>
      <c r="N35" s="51">
        <f t="shared" si="10"/>
        <v>2817500</v>
      </c>
      <c r="O35" s="51">
        <v>2817500</v>
      </c>
      <c r="P35" s="51">
        <f t="shared" si="11"/>
        <v>2817500</v>
      </c>
      <c r="Q35" s="65">
        <v>2817500</v>
      </c>
      <c r="R35" s="63">
        <v>2817500</v>
      </c>
      <c r="T35" s="55">
        <f t="shared" si="4"/>
        <v>2817500</v>
      </c>
      <c r="U35" s="55">
        <f t="shared" si="5"/>
        <v>2817500</v>
      </c>
      <c r="V35" s="55">
        <f t="shared" si="6"/>
        <v>2817500</v>
      </c>
      <c r="W35" s="172" cm="1">
        <f t="array" ref="W35">ROUND(AVERAGE(SMALL((G35,H35,I35,J35,K35,L35,M35,N35,O35,P35,Q35,R35),{2;3;4;5;6;7;8;9;10;11})),0)</f>
        <v>2817500</v>
      </c>
      <c r="X35" s="152"/>
      <c r="Y35" s="172">
        <f t="shared" si="0"/>
        <v>2961193</v>
      </c>
    </row>
    <row r="36" spans="1:25" ht="79.2" customHeight="1">
      <c r="A36" s="83">
        <v>27</v>
      </c>
      <c r="B36" s="45" t="s">
        <v>493</v>
      </c>
      <c r="C36" s="14" t="s">
        <v>544</v>
      </c>
      <c r="D36" s="19">
        <v>2</v>
      </c>
      <c r="E36" s="19">
        <v>3</v>
      </c>
      <c r="F36" s="19" t="s">
        <v>488</v>
      </c>
      <c r="G36" s="63">
        <v>5635000</v>
      </c>
      <c r="H36" s="51">
        <v>5635000</v>
      </c>
      <c r="I36" s="63">
        <v>5635000</v>
      </c>
      <c r="J36" s="53">
        <v>5635000</v>
      </c>
      <c r="K36" s="51">
        <v>5635000</v>
      </c>
      <c r="L36" s="51">
        <v>5635000</v>
      </c>
      <c r="M36" s="51">
        <f t="shared" si="10"/>
        <v>5635000</v>
      </c>
      <c r="N36" s="51">
        <f t="shared" si="10"/>
        <v>5635000</v>
      </c>
      <c r="O36" s="51">
        <v>5635000</v>
      </c>
      <c r="P36" s="51">
        <f t="shared" si="11"/>
        <v>5635000</v>
      </c>
      <c r="Q36" s="65">
        <v>5635000</v>
      </c>
      <c r="R36" s="63">
        <v>5635000</v>
      </c>
      <c r="T36" s="55">
        <f t="shared" si="4"/>
        <v>5635000</v>
      </c>
      <c r="U36" s="55">
        <f t="shared" si="5"/>
        <v>5635000</v>
      </c>
      <c r="V36" s="55">
        <f t="shared" si="6"/>
        <v>5635000</v>
      </c>
      <c r="W36" s="172" cm="1">
        <f t="array" ref="W36">ROUND(AVERAGE(SMALL((G36,H36,I36,J36,K36,L36,M36,N36,O36,P36,Q36,R36),{2;3;4;5;6;7;8;9;10;11})),0)</f>
        <v>5635000</v>
      </c>
      <c r="X36" s="152"/>
      <c r="Y36" s="172">
        <f t="shared" si="0"/>
        <v>5922385</v>
      </c>
    </row>
    <row r="37" spans="1:25" ht="64.95" customHeight="1">
      <c r="A37" s="83">
        <v>28</v>
      </c>
      <c r="B37" s="45" t="s">
        <v>545</v>
      </c>
      <c r="C37" s="14" t="s">
        <v>546</v>
      </c>
      <c r="D37" s="19">
        <v>1</v>
      </c>
      <c r="E37" s="19">
        <v>3</v>
      </c>
      <c r="F37" s="19" t="s">
        <v>488</v>
      </c>
      <c r="G37" s="63">
        <v>5635000</v>
      </c>
      <c r="H37" s="51">
        <v>5635000</v>
      </c>
      <c r="I37" s="63">
        <v>5635000</v>
      </c>
      <c r="J37" s="53">
        <v>5635000</v>
      </c>
      <c r="K37" s="51">
        <v>5635000</v>
      </c>
      <c r="L37" s="51">
        <v>5635000</v>
      </c>
      <c r="M37" s="51">
        <f t="shared" si="10"/>
        <v>5635000</v>
      </c>
      <c r="N37" s="51">
        <f t="shared" si="10"/>
        <v>5635000</v>
      </c>
      <c r="O37" s="51">
        <v>5635000</v>
      </c>
      <c r="P37" s="51">
        <f t="shared" si="11"/>
        <v>5635000</v>
      </c>
      <c r="Q37" s="65">
        <v>5635000</v>
      </c>
      <c r="R37" s="63">
        <v>5635000</v>
      </c>
      <c r="T37" s="55">
        <f t="shared" si="4"/>
        <v>5635000</v>
      </c>
      <c r="U37" s="55">
        <f t="shared" si="5"/>
        <v>5635000</v>
      </c>
      <c r="V37" s="55">
        <f t="shared" si="6"/>
        <v>5635000</v>
      </c>
      <c r="W37" s="172" cm="1">
        <f t="array" ref="W37">ROUND(AVERAGE(SMALL((G37,H37,I37,J37,K37,L37,M37,N37,O37,P37,Q37,R37),{2;3;4;5;6;7;8;9;10;11})),0)</f>
        <v>5635000</v>
      </c>
      <c r="X37" s="152"/>
      <c r="Y37" s="172">
        <f t="shared" ref="Y37:Y68" si="12">ROUND(W37*AA,0)</f>
        <v>5922385</v>
      </c>
    </row>
    <row r="38" spans="1:25" ht="83.4" customHeight="1">
      <c r="A38" s="83">
        <v>29</v>
      </c>
      <c r="B38" s="45" t="s">
        <v>495</v>
      </c>
      <c r="C38" s="14" t="s">
        <v>547</v>
      </c>
      <c r="D38" s="19">
        <v>1</v>
      </c>
      <c r="E38" s="19">
        <v>3</v>
      </c>
      <c r="F38" s="19" t="s">
        <v>488</v>
      </c>
      <c r="G38" s="63">
        <v>2063000</v>
      </c>
      <c r="H38" s="51">
        <v>2063000</v>
      </c>
      <c r="I38" s="63">
        <v>2063000</v>
      </c>
      <c r="J38" s="53">
        <v>2063000</v>
      </c>
      <c r="K38" s="51">
        <v>2063000</v>
      </c>
      <c r="L38" s="51">
        <v>2063000</v>
      </c>
      <c r="M38" s="51">
        <f t="shared" si="10"/>
        <v>2063000</v>
      </c>
      <c r="N38" s="51">
        <f t="shared" si="10"/>
        <v>2063000</v>
      </c>
      <c r="O38" s="51">
        <v>2063000</v>
      </c>
      <c r="P38" s="51">
        <f t="shared" si="11"/>
        <v>2063000</v>
      </c>
      <c r="Q38" s="65">
        <v>2063000</v>
      </c>
      <c r="R38" s="63">
        <v>2063000</v>
      </c>
      <c r="T38" s="55">
        <f t="shared" si="4"/>
        <v>2063000</v>
      </c>
      <c r="U38" s="55">
        <f t="shared" si="5"/>
        <v>2063000</v>
      </c>
      <c r="V38" s="55">
        <f t="shared" si="6"/>
        <v>2063000</v>
      </c>
      <c r="W38" s="172" cm="1">
        <f t="array" ref="W38">ROUND(AVERAGE(SMALL((G38,H38,I38,J38,K38,L38,M38,N38,O38,P38,Q38,R38),{2;3;4;5;6;7;8;9;10;11})),0)</f>
        <v>2063000</v>
      </c>
      <c r="X38" s="152"/>
      <c r="Y38" s="172">
        <f t="shared" si="12"/>
        <v>2168213</v>
      </c>
    </row>
    <row r="39" spans="1:25" ht="29.4" customHeight="1">
      <c r="A39" s="86" t="s">
        <v>497</v>
      </c>
      <c r="B39" s="87"/>
      <c r="C39" s="87"/>
      <c r="D39" s="87"/>
      <c r="E39" s="87"/>
      <c r="F39" s="87"/>
      <c r="G39" s="59"/>
      <c r="H39" s="59"/>
      <c r="I39" s="88"/>
      <c r="J39" s="50"/>
      <c r="K39" s="59"/>
      <c r="L39" s="59"/>
      <c r="M39" s="59"/>
      <c r="N39" s="59"/>
      <c r="O39" s="59"/>
      <c r="P39" s="59"/>
      <c r="Q39" s="89"/>
      <c r="R39" s="59"/>
      <c r="T39" s="55" t="e">
        <f t="shared" si="4"/>
        <v>#DIV/0!</v>
      </c>
      <c r="U39" s="55" t="e">
        <f t="shared" si="5"/>
        <v>#NUM!</v>
      </c>
      <c r="V39" s="55" t="e">
        <f t="shared" si="6"/>
        <v>#NUM!</v>
      </c>
      <c r="W39" s="172" t="e" cm="1">
        <f t="array" ref="W39">ROUND(AVERAGE(SMALL((G39,H39,I39,J39,K39,L39,M39,N39,O39,P39,Q39,R39),{2;3;4;5;6;7;8;9;10;11})),0)</f>
        <v>#NUM!</v>
      </c>
      <c r="X39" s="152"/>
      <c r="Y39" s="172" t="e">
        <f t="shared" si="12"/>
        <v>#NUM!</v>
      </c>
    </row>
    <row r="40" spans="1:25" ht="72.599999999999994" customHeight="1">
      <c r="A40" s="83">
        <v>30</v>
      </c>
      <c r="B40" s="45" t="s">
        <v>498</v>
      </c>
      <c r="C40" s="14" t="s">
        <v>499</v>
      </c>
      <c r="D40" s="19">
        <v>4</v>
      </c>
      <c r="E40" s="19"/>
      <c r="F40" s="19" t="s">
        <v>24</v>
      </c>
      <c r="G40" s="63">
        <v>220000</v>
      </c>
      <c r="H40" s="54">
        <v>239649.9</v>
      </c>
      <c r="I40" s="50">
        <v>220000</v>
      </c>
      <c r="J40" s="65">
        <v>235350</v>
      </c>
      <c r="K40" s="54">
        <v>237186.9</v>
      </c>
      <c r="L40" s="54">
        <v>238911</v>
      </c>
      <c r="M40" s="54">
        <f t="shared" ref="M40:N42" si="13">+K40</f>
        <v>237186.9</v>
      </c>
      <c r="N40" s="54">
        <f t="shared" si="13"/>
        <v>238911</v>
      </c>
      <c r="O40" s="54">
        <v>243319.77000000002</v>
      </c>
      <c r="P40" s="54">
        <f t="shared" ref="P40:P41" si="14">(ROUND((N40/1.19),-2))*1.19*0.97</f>
        <v>231783.44</v>
      </c>
      <c r="Q40" s="53">
        <v>246300</v>
      </c>
      <c r="R40" s="54">
        <v>238098</v>
      </c>
      <c r="T40" s="55">
        <f t="shared" si="4"/>
        <v>236972</v>
      </c>
      <c r="U40" s="55">
        <f t="shared" si="5"/>
        <v>236882</v>
      </c>
      <c r="V40" s="55">
        <f t="shared" si="6"/>
        <v>238098</v>
      </c>
      <c r="W40" s="172" cm="1">
        <f t="array" ref="W40">ROUND(AVERAGE(SMALL((G40,H40,I40,J40,K40,L40,M40,N40,O40,P40,Q40,R40),{2;3;4;5;6;7;8;9;10;11})),0)</f>
        <v>236040</v>
      </c>
      <c r="X40" s="152"/>
      <c r="Y40" s="172">
        <f t="shared" si="12"/>
        <v>248078</v>
      </c>
    </row>
    <row r="41" spans="1:25" ht="56.4" customHeight="1">
      <c r="A41" s="83">
        <v>31</v>
      </c>
      <c r="B41" s="45" t="s">
        <v>548</v>
      </c>
      <c r="C41" s="14" t="s">
        <v>549</v>
      </c>
      <c r="D41" s="19">
        <v>2</v>
      </c>
      <c r="E41" s="19"/>
      <c r="F41" s="19" t="s">
        <v>24</v>
      </c>
      <c r="G41" s="63">
        <v>1200000</v>
      </c>
      <c r="H41" s="54">
        <v>1264900</v>
      </c>
      <c r="I41" s="50">
        <v>1300000</v>
      </c>
      <c r="J41" s="65">
        <v>1242150</v>
      </c>
      <c r="K41" s="54">
        <v>1251900</v>
      </c>
      <c r="L41" s="54">
        <v>1261000</v>
      </c>
      <c r="M41" s="54">
        <f t="shared" si="13"/>
        <v>1251900</v>
      </c>
      <c r="N41" s="54">
        <f t="shared" si="13"/>
        <v>1261000</v>
      </c>
      <c r="O41" s="54">
        <v>1284270.0000000002</v>
      </c>
      <c r="P41" s="54">
        <f t="shared" si="14"/>
        <v>1223211.71</v>
      </c>
      <c r="Q41" s="53">
        <v>1300000</v>
      </c>
      <c r="R41" s="54">
        <v>1256710</v>
      </c>
      <c r="T41" s="55">
        <f t="shared" si="4"/>
        <v>1263367</v>
      </c>
      <c r="U41" s="55">
        <f t="shared" si="5"/>
        <v>1263170</v>
      </c>
      <c r="V41" s="55">
        <f t="shared" si="6"/>
        <v>1261000</v>
      </c>
      <c r="W41" s="172" cm="1">
        <f t="array" ref="W41">ROUND(AVERAGE(SMALL((G41,H41,I41,J41,K41,L41,M41,N41,O41,P41,Q41,R41),{2;3;4;5;6;7;8;9;10;11})),0)</f>
        <v>1259704</v>
      </c>
      <c r="X41" s="152"/>
      <c r="Y41" s="172">
        <f t="shared" si="12"/>
        <v>1323949</v>
      </c>
    </row>
    <row r="42" spans="1:25" ht="27" customHeight="1">
      <c r="A42" s="83">
        <v>32</v>
      </c>
      <c r="B42" s="45" t="s">
        <v>89</v>
      </c>
      <c r="C42" s="14" t="s">
        <v>500</v>
      </c>
      <c r="D42" s="19">
        <v>2000</v>
      </c>
      <c r="E42" s="19"/>
      <c r="F42" s="19" t="s">
        <v>24</v>
      </c>
      <c r="G42" s="63">
        <v>320</v>
      </c>
      <c r="H42" s="54">
        <v>437.85</v>
      </c>
      <c r="I42" s="50">
        <v>450</v>
      </c>
      <c r="J42" s="65">
        <v>450</v>
      </c>
      <c r="K42" s="54">
        <v>433.34999999999997</v>
      </c>
      <c r="L42" s="54">
        <v>436.5</v>
      </c>
      <c r="M42" s="54">
        <f t="shared" si="13"/>
        <v>433.34999999999997</v>
      </c>
      <c r="N42" s="54">
        <f t="shared" si="13"/>
        <v>436.5</v>
      </c>
      <c r="O42" s="54">
        <v>444.55500000000006</v>
      </c>
      <c r="P42" s="54">
        <v>357</v>
      </c>
      <c r="Q42" s="53">
        <v>449</v>
      </c>
      <c r="R42" s="54">
        <v>435</v>
      </c>
      <c r="T42" s="55">
        <f t="shared" si="4"/>
        <v>433</v>
      </c>
      <c r="U42" s="55">
        <f t="shared" si="5"/>
        <v>432</v>
      </c>
      <c r="V42" s="55">
        <f t="shared" si="6"/>
        <v>437</v>
      </c>
      <c r="W42" s="172" cm="1">
        <f t="array" ref="W42">ROUND(AVERAGE(SMALL((G42,H42,I42,J42,K42,L42,M42,N42,O42,P42,Q42,R42),{2;3;4;5;6;7;8;9;10;11})),0)</f>
        <v>431</v>
      </c>
      <c r="X42" s="152"/>
      <c r="Y42" s="172">
        <f t="shared" si="12"/>
        <v>453</v>
      </c>
    </row>
    <row r="43" spans="1:25" ht="55.2" customHeight="1">
      <c r="A43" s="90" t="s">
        <v>550</v>
      </c>
      <c r="B43" s="91"/>
      <c r="C43" s="91"/>
      <c r="D43" s="91"/>
      <c r="E43" s="91"/>
      <c r="F43" s="92"/>
      <c r="G43" s="93"/>
      <c r="H43" s="93"/>
      <c r="I43" s="93"/>
      <c r="J43" s="93"/>
      <c r="K43" s="93"/>
      <c r="L43" s="93"/>
      <c r="M43" s="93"/>
      <c r="N43" s="93"/>
      <c r="O43" s="93"/>
      <c r="P43" s="93"/>
      <c r="Q43" s="93"/>
      <c r="R43" s="93"/>
      <c r="T43" s="55"/>
      <c r="U43" s="55"/>
      <c r="V43" s="55"/>
      <c r="W43" s="172" t="e" cm="1">
        <f t="array" ref="W43">ROUND(AVERAGE(SMALL((G43,H43,I43,J43,K43,L43,M43,N43,O43,P43,Q43,R43),{2;3;4;5;6;7;8;9;10;11})),0)</f>
        <v>#NUM!</v>
      </c>
      <c r="X43" s="152"/>
      <c r="Y43" s="172" t="e">
        <f t="shared" si="12"/>
        <v>#NUM!</v>
      </c>
    </row>
    <row r="44" spans="1:25" ht="79.2" customHeight="1">
      <c r="A44" s="44">
        <v>33</v>
      </c>
      <c r="B44" s="84" t="s">
        <v>502</v>
      </c>
      <c r="C44" s="15" t="s">
        <v>551</v>
      </c>
      <c r="D44" s="16">
        <v>300</v>
      </c>
      <c r="E44" s="16"/>
      <c r="F44" s="16" t="s">
        <v>389</v>
      </c>
      <c r="G44" s="63">
        <v>15000</v>
      </c>
      <c r="H44" s="54">
        <v>17027.5</v>
      </c>
      <c r="I44" s="50">
        <v>12000</v>
      </c>
      <c r="J44" s="65">
        <v>16700</v>
      </c>
      <c r="K44" s="54">
        <v>16852.5</v>
      </c>
      <c r="L44" s="54">
        <v>16975</v>
      </c>
      <c r="M44" s="54">
        <v>15000</v>
      </c>
      <c r="N44" s="54">
        <v>14667</v>
      </c>
      <c r="O44" s="54">
        <v>17288.250000000004</v>
      </c>
      <c r="P44" s="54">
        <f t="shared" ref="P44:P56" si="15">(ROUND((N44/1.19),-2))*1.19*0.97</f>
        <v>14197.89</v>
      </c>
      <c r="Q44" s="53">
        <v>17000</v>
      </c>
      <c r="R44" s="54">
        <v>16917</v>
      </c>
      <c r="T44" s="55">
        <f t="shared" si="4"/>
        <v>15875</v>
      </c>
      <c r="U44" s="55">
        <f t="shared" si="5"/>
        <v>15785</v>
      </c>
      <c r="V44" s="55">
        <f t="shared" si="6"/>
        <v>16853</v>
      </c>
      <c r="W44" s="172" cm="1">
        <f t="array" ref="W44">ROUND(AVERAGE(SMALL((G44,H44,I44,J44,K44,L44,M44,N44,O44,P44,Q44,R44),{2;3;4;5;6;7;8;9;10;11})),0)</f>
        <v>16034</v>
      </c>
      <c r="X44" s="152"/>
      <c r="Y44" s="172">
        <f t="shared" si="12"/>
        <v>16852</v>
      </c>
    </row>
    <row r="45" spans="1:25" ht="66.599999999999994" customHeight="1">
      <c r="A45" s="13">
        <v>34</v>
      </c>
      <c r="B45" s="45" t="s">
        <v>552</v>
      </c>
      <c r="C45" s="14" t="s">
        <v>553</v>
      </c>
      <c r="D45" s="19">
        <v>30</v>
      </c>
      <c r="E45" s="19"/>
      <c r="F45" s="19" t="s">
        <v>24</v>
      </c>
      <c r="G45" s="63">
        <v>200000</v>
      </c>
      <c r="H45" s="54">
        <v>223790</v>
      </c>
      <c r="I45" s="50">
        <v>230000</v>
      </c>
      <c r="J45" s="65">
        <v>219750</v>
      </c>
      <c r="K45" s="54">
        <v>221490</v>
      </c>
      <c r="L45" s="54">
        <v>223100</v>
      </c>
      <c r="M45" s="54">
        <f t="shared" ref="M45:M56" si="16">+K45</f>
        <v>221490</v>
      </c>
      <c r="N45" s="54">
        <f>+L45</f>
        <v>223100</v>
      </c>
      <c r="O45" s="54">
        <v>227217.00000000003</v>
      </c>
      <c r="P45" s="54">
        <f t="shared" si="15"/>
        <v>216431.25</v>
      </c>
      <c r="Q45" s="53">
        <v>230000</v>
      </c>
      <c r="R45" s="54">
        <v>222341</v>
      </c>
      <c r="T45" s="55">
        <f t="shared" si="4"/>
        <v>223519</v>
      </c>
      <c r="U45" s="55">
        <f t="shared" si="5"/>
        <v>223484</v>
      </c>
      <c r="V45" s="55">
        <f t="shared" si="6"/>
        <v>223100</v>
      </c>
      <c r="W45" s="172" cm="1">
        <f t="array" ref="W45">ROUND(AVERAGE(SMALL((G45,H45,I45,J45,K45,L45,M45,N45,O45,P45,Q45,R45),{2;3;4;5;6;7;8;9;10;11})),0)</f>
        <v>222871</v>
      </c>
      <c r="X45" s="152"/>
      <c r="Y45" s="172">
        <f t="shared" si="12"/>
        <v>234237</v>
      </c>
    </row>
    <row r="46" spans="1:25" ht="55.95" customHeight="1">
      <c r="A46" s="44">
        <v>35</v>
      </c>
      <c r="B46" s="45" t="s">
        <v>504</v>
      </c>
      <c r="C46" s="14" t="s">
        <v>505</v>
      </c>
      <c r="D46" s="19">
        <v>100</v>
      </c>
      <c r="E46" s="19"/>
      <c r="F46" s="19" t="s">
        <v>24</v>
      </c>
      <c r="G46" s="63">
        <v>5500</v>
      </c>
      <c r="H46" s="54">
        <v>5935.3</v>
      </c>
      <c r="I46" s="50">
        <v>4000</v>
      </c>
      <c r="J46" s="65">
        <v>5850</v>
      </c>
      <c r="K46" s="54">
        <v>5874.3</v>
      </c>
      <c r="L46" s="54">
        <v>5917</v>
      </c>
      <c r="M46" s="54">
        <f t="shared" si="16"/>
        <v>5874.3</v>
      </c>
      <c r="N46" s="54">
        <f>+L46</f>
        <v>5917</v>
      </c>
      <c r="O46" s="54">
        <v>6026.1900000000005</v>
      </c>
      <c r="P46" s="54">
        <f t="shared" si="15"/>
        <v>5771.5</v>
      </c>
      <c r="Q46" s="53">
        <v>6000</v>
      </c>
      <c r="R46" s="54">
        <v>5897</v>
      </c>
      <c r="T46" s="55">
        <f t="shared" si="4"/>
        <v>5733</v>
      </c>
      <c r="U46" s="55">
        <f t="shared" si="5"/>
        <v>5700</v>
      </c>
      <c r="V46" s="55">
        <f t="shared" si="6"/>
        <v>5897</v>
      </c>
      <c r="W46" s="172" cm="1">
        <f t="array" ref="W46">ROUND(AVERAGE(SMALL((G46,H46,I46,J46,K46,L46,M46,N46,O46,P46,Q46,R46),{2;3;4;5;6;7;8;9;10;11})),0)</f>
        <v>5854</v>
      </c>
      <c r="X46" s="152"/>
      <c r="Y46" s="172">
        <f t="shared" si="12"/>
        <v>6153</v>
      </c>
    </row>
    <row r="47" spans="1:25" ht="63" customHeight="1">
      <c r="A47" s="13">
        <v>36</v>
      </c>
      <c r="B47" s="84" t="s">
        <v>514</v>
      </c>
      <c r="C47" s="14" t="s">
        <v>515</v>
      </c>
      <c r="D47" s="16">
        <v>200</v>
      </c>
      <c r="E47" s="16"/>
      <c r="F47" s="16" t="s">
        <v>24</v>
      </c>
      <c r="G47" s="63">
        <v>22000</v>
      </c>
      <c r="H47" s="54">
        <v>24325</v>
      </c>
      <c r="I47" s="50">
        <v>25000</v>
      </c>
      <c r="J47" s="65">
        <v>23900</v>
      </c>
      <c r="K47" s="54">
        <v>24075</v>
      </c>
      <c r="L47" s="54">
        <v>24250</v>
      </c>
      <c r="M47" s="54">
        <f t="shared" si="16"/>
        <v>24075</v>
      </c>
      <c r="N47" s="54">
        <v>20250</v>
      </c>
      <c r="O47" s="54">
        <v>24697.500000000004</v>
      </c>
      <c r="P47" s="54">
        <f t="shared" si="15"/>
        <v>19623.099999999999</v>
      </c>
      <c r="Q47" s="53">
        <v>24999</v>
      </c>
      <c r="R47" s="54">
        <v>24168</v>
      </c>
      <c r="T47" s="55">
        <f t="shared" si="4"/>
        <v>23578</v>
      </c>
      <c r="U47" s="55">
        <f t="shared" si="5"/>
        <v>23507</v>
      </c>
      <c r="V47" s="55">
        <f t="shared" si="6"/>
        <v>24168</v>
      </c>
      <c r="W47" s="172" cm="1">
        <f t="array" ref="W47">ROUND(AVERAGE(SMALL((G47,H47,I47,J47,K47,L47,M47,N47,O47,P47,Q47,R47),{2;3;4;5;6;7;8;9;10;11})),0)</f>
        <v>23674</v>
      </c>
      <c r="X47" s="152"/>
      <c r="Y47" s="172">
        <f t="shared" si="12"/>
        <v>24881</v>
      </c>
    </row>
    <row r="48" spans="1:25" ht="48" customHeight="1">
      <c r="A48" s="44">
        <v>37</v>
      </c>
      <c r="B48" s="45" t="s">
        <v>31</v>
      </c>
      <c r="C48" s="14" t="s">
        <v>507</v>
      </c>
      <c r="D48" s="19">
        <v>100</v>
      </c>
      <c r="E48" s="19"/>
      <c r="F48" s="19" t="s">
        <v>24</v>
      </c>
      <c r="G48" s="63">
        <v>2800</v>
      </c>
      <c r="H48" s="54">
        <v>3473.61</v>
      </c>
      <c r="I48" s="50">
        <v>3300</v>
      </c>
      <c r="J48" s="65">
        <v>3400</v>
      </c>
      <c r="K48" s="54">
        <v>3437.91</v>
      </c>
      <c r="L48" s="54">
        <v>3462.9</v>
      </c>
      <c r="M48" s="54">
        <f t="shared" si="16"/>
        <v>3437.91</v>
      </c>
      <c r="N48" s="54">
        <f>+L48</f>
        <v>3462.9</v>
      </c>
      <c r="O48" s="54">
        <v>3526.8030000000003</v>
      </c>
      <c r="P48" s="54">
        <f t="shared" si="15"/>
        <v>3347.47</v>
      </c>
      <c r="Q48" s="53">
        <v>3570</v>
      </c>
      <c r="R48" s="54">
        <v>3451</v>
      </c>
      <c r="T48" s="55">
        <f t="shared" si="4"/>
        <v>3443</v>
      </c>
      <c r="U48" s="55">
        <f t="shared" si="5"/>
        <v>3442</v>
      </c>
      <c r="V48" s="55">
        <f t="shared" si="6"/>
        <v>3451</v>
      </c>
      <c r="W48" s="172" cm="1">
        <f t="array" ref="W48">ROUND(AVERAGE(SMALL((G48,H48,I48,J48,K48,L48,M48,N48,O48,P48,Q48,R48),{2;3;4;5;6;7;8;9;10;11})),0)</f>
        <v>3430</v>
      </c>
      <c r="X48" s="152"/>
      <c r="Y48" s="172">
        <f t="shared" si="12"/>
        <v>3605</v>
      </c>
    </row>
    <row r="49" spans="1:28" ht="44.4" customHeight="1">
      <c r="A49" s="13">
        <v>38</v>
      </c>
      <c r="B49" s="45" t="s">
        <v>508</v>
      </c>
      <c r="C49" s="14" t="s">
        <v>509</v>
      </c>
      <c r="D49" s="19">
        <v>100</v>
      </c>
      <c r="E49" s="19"/>
      <c r="F49" s="19" t="s">
        <v>24</v>
      </c>
      <c r="G49" s="63">
        <v>16000</v>
      </c>
      <c r="H49" s="54">
        <v>17514</v>
      </c>
      <c r="I49" s="50">
        <v>18000</v>
      </c>
      <c r="J49" s="65">
        <v>17200</v>
      </c>
      <c r="K49" s="54">
        <v>17334</v>
      </c>
      <c r="L49" s="54">
        <v>17460</v>
      </c>
      <c r="M49" s="54">
        <f t="shared" si="16"/>
        <v>17334</v>
      </c>
      <c r="N49" s="54">
        <v>14600</v>
      </c>
      <c r="O49" s="54">
        <v>17782.2</v>
      </c>
      <c r="P49" s="54">
        <f t="shared" si="15"/>
        <v>14197.89</v>
      </c>
      <c r="Q49" s="53">
        <v>18000</v>
      </c>
      <c r="R49" s="54">
        <v>17401</v>
      </c>
      <c r="T49" s="55">
        <f t="shared" si="4"/>
        <v>16984</v>
      </c>
      <c r="U49" s="55">
        <f t="shared" si="5"/>
        <v>16934</v>
      </c>
      <c r="V49" s="55">
        <f t="shared" si="6"/>
        <v>17401</v>
      </c>
      <c r="W49" s="172" cm="1">
        <f t="array" ref="W49">ROUND(AVERAGE(SMALL((G49,H49,I49,J49,K49,L49,M49,N49,O49,P49,Q49,R49),{2;3;4;5;6;7;8;9;10;11})),0)</f>
        <v>17063</v>
      </c>
      <c r="X49" s="152"/>
      <c r="Y49" s="172">
        <f t="shared" si="12"/>
        <v>17933</v>
      </c>
    </row>
    <row r="50" spans="1:28" ht="114" customHeight="1">
      <c r="A50" s="44">
        <v>39</v>
      </c>
      <c r="B50" s="45" t="s">
        <v>516</v>
      </c>
      <c r="C50" s="14" t="s">
        <v>517</v>
      </c>
      <c r="D50" s="19">
        <v>1</v>
      </c>
      <c r="E50" s="19"/>
      <c r="F50" s="19" t="s">
        <v>21</v>
      </c>
      <c r="G50" s="63">
        <v>2670300</v>
      </c>
      <c r="H50" s="54">
        <v>2670300</v>
      </c>
      <c r="I50" s="63">
        <v>2670300</v>
      </c>
      <c r="J50" s="65">
        <v>2670300</v>
      </c>
      <c r="K50" s="54">
        <v>2670300</v>
      </c>
      <c r="L50" s="54">
        <v>2670300</v>
      </c>
      <c r="M50" s="54">
        <f t="shared" si="16"/>
        <v>2670300</v>
      </c>
      <c r="N50" s="51">
        <f>+L50</f>
        <v>2670300</v>
      </c>
      <c r="O50" s="54">
        <v>2670300</v>
      </c>
      <c r="P50" s="54">
        <f>N50</f>
        <v>2670300</v>
      </c>
      <c r="Q50" s="65">
        <v>2670300</v>
      </c>
      <c r="R50" s="94">
        <v>2670300</v>
      </c>
      <c r="T50" s="55">
        <f t="shared" si="4"/>
        <v>2670300</v>
      </c>
      <c r="U50" s="55">
        <f t="shared" si="5"/>
        <v>2670300</v>
      </c>
      <c r="V50" s="55">
        <f t="shared" si="6"/>
        <v>2670300</v>
      </c>
      <c r="W50" s="172" cm="1">
        <f t="array" ref="W50">ROUND(AVERAGE(SMALL((G50,H50,I50,J50,K50,L50,M50,N50,O50,P50,Q50,R50),{2;3;4;5;6;7;8;9;10;11})),0)</f>
        <v>2670300</v>
      </c>
      <c r="X50" s="152"/>
      <c r="Y50" s="172">
        <f t="shared" si="12"/>
        <v>2806485</v>
      </c>
    </row>
    <row r="51" spans="1:28" ht="94.95" customHeight="1">
      <c r="A51" s="13">
        <v>40</v>
      </c>
      <c r="B51" s="95" t="s">
        <v>512</v>
      </c>
      <c r="C51" s="57" t="s">
        <v>513</v>
      </c>
      <c r="D51" s="25">
        <v>55</v>
      </c>
      <c r="E51" s="25"/>
      <c r="F51" s="25" t="s">
        <v>24</v>
      </c>
      <c r="G51" s="63">
        <v>150000</v>
      </c>
      <c r="H51" s="54">
        <v>162101.79999999999</v>
      </c>
      <c r="I51" s="50">
        <v>166600</v>
      </c>
      <c r="J51" s="65">
        <v>159200</v>
      </c>
      <c r="K51" s="54">
        <v>160435.79999999999</v>
      </c>
      <c r="L51" s="54">
        <v>161602</v>
      </c>
      <c r="M51" s="54">
        <f t="shared" si="16"/>
        <v>160435.79999999999</v>
      </c>
      <c r="N51" s="54">
        <f>+L51</f>
        <v>161602</v>
      </c>
      <c r="O51" s="54">
        <v>164584.14000000001</v>
      </c>
      <c r="P51" s="54">
        <f t="shared" si="15"/>
        <v>156753.94</v>
      </c>
      <c r="Q51" s="53">
        <v>166600</v>
      </c>
      <c r="R51" s="54">
        <v>161052</v>
      </c>
      <c r="T51" s="55">
        <f t="shared" si="4"/>
        <v>161906</v>
      </c>
      <c r="U51" s="55">
        <f t="shared" si="5"/>
        <v>161881</v>
      </c>
      <c r="V51" s="55">
        <f t="shared" si="6"/>
        <v>161602</v>
      </c>
      <c r="W51" s="172" cm="1">
        <f t="array" ref="W51">ROUND(AVERAGE(SMALL((G51,H51,I51,J51,K51,L51,M51,N51,O51,P51,Q51,R51),{2;3;4;5;6;7;8;9;10;11})),0)</f>
        <v>161437</v>
      </c>
      <c r="X51" s="152"/>
      <c r="Y51" s="172">
        <f t="shared" si="12"/>
        <v>169670</v>
      </c>
    </row>
    <row r="52" spans="1:28" ht="95.4" customHeight="1">
      <c r="A52" s="44">
        <v>41</v>
      </c>
      <c r="B52" s="45" t="s">
        <v>554</v>
      </c>
      <c r="C52" s="14" t="s">
        <v>555</v>
      </c>
      <c r="D52" s="19">
        <v>1</v>
      </c>
      <c r="E52" s="19"/>
      <c r="F52" s="19" t="s">
        <v>534</v>
      </c>
      <c r="G52" s="63">
        <v>580000</v>
      </c>
      <c r="H52" s="54">
        <v>612990</v>
      </c>
      <c r="I52" s="50">
        <v>630000</v>
      </c>
      <c r="J52" s="65">
        <v>601950</v>
      </c>
      <c r="K52" s="54">
        <v>606690</v>
      </c>
      <c r="L52" s="54">
        <v>611100</v>
      </c>
      <c r="M52" s="54">
        <f t="shared" si="16"/>
        <v>606690</v>
      </c>
      <c r="N52" s="54">
        <f>+L52</f>
        <v>611100</v>
      </c>
      <c r="O52" s="54">
        <v>622377.00000000012</v>
      </c>
      <c r="P52" s="54">
        <f t="shared" si="15"/>
        <v>592733.04999999993</v>
      </c>
      <c r="Q52" s="53">
        <v>630000</v>
      </c>
      <c r="R52" s="54">
        <v>609021</v>
      </c>
      <c r="T52" s="55">
        <f t="shared" si="4"/>
        <v>612241</v>
      </c>
      <c r="U52" s="55">
        <f t="shared" si="5"/>
        <v>612145</v>
      </c>
      <c r="V52" s="55">
        <f t="shared" si="6"/>
        <v>611100</v>
      </c>
      <c r="W52" s="172" cm="1">
        <f t="array" ref="W52">ROUND(AVERAGE(SMALL((G52,H52,I52,J52,K52,L52,M52,N52,O52,P52,Q52,R52),{2;3;4;5;6;7;8;9;10;11})),0)</f>
        <v>610465</v>
      </c>
      <c r="X52" s="152"/>
      <c r="Y52" s="172">
        <f t="shared" si="12"/>
        <v>641599</v>
      </c>
    </row>
    <row r="53" spans="1:28" ht="95.4" customHeight="1">
      <c r="A53" s="13">
        <v>42</v>
      </c>
      <c r="B53" s="45" t="s">
        <v>556</v>
      </c>
      <c r="C53" s="14" t="s">
        <v>551</v>
      </c>
      <c r="D53" s="19">
        <v>100</v>
      </c>
      <c r="E53" s="19"/>
      <c r="F53" s="19" t="s">
        <v>389</v>
      </c>
      <c r="G53" s="63">
        <v>15000</v>
      </c>
      <c r="H53" s="54">
        <v>17027.5</v>
      </c>
      <c r="I53" s="50">
        <v>17500</v>
      </c>
      <c r="J53" s="65">
        <v>16700</v>
      </c>
      <c r="K53" s="54">
        <v>16852.5</v>
      </c>
      <c r="L53" s="54">
        <v>16975</v>
      </c>
      <c r="M53" s="54">
        <f t="shared" si="16"/>
        <v>16852.5</v>
      </c>
      <c r="N53" s="54">
        <v>14667</v>
      </c>
      <c r="O53" s="54">
        <v>17288.250000000004</v>
      </c>
      <c r="P53" s="54">
        <f t="shared" si="15"/>
        <v>14197.89</v>
      </c>
      <c r="Q53" s="53">
        <v>17000</v>
      </c>
      <c r="R53" s="54">
        <v>16917</v>
      </c>
      <c r="T53" s="55">
        <f t="shared" si="4"/>
        <v>16543</v>
      </c>
      <c r="U53" s="55">
        <f t="shared" si="5"/>
        <v>16510</v>
      </c>
      <c r="V53" s="55">
        <f t="shared" si="6"/>
        <v>16917</v>
      </c>
      <c r="W53" s="172" cm="1">
        <f t="array" ref="W53">ROUND(AVERAGE(SMALL((G53,H53,I53,J53,K53,L53,M53,N53,O53,P53,Q53,R53),{2;3;4;5;6;7;8;9;10;11})),0)</f>
        <v>16528</v>
      </c>
      <c r="X53" s="152"/>
      <c r="Y53" s="172">
        <f t="shared" si="12"/>
        <v>17371</v>
      </c>
    </row>
    <row r="54" spans="1:28" ht="43.2">
      <c r="A54" s="44">
        <v>43</v>
      </c>
      <c r="B54" s="45" t="s">
        <v>557</v>
      </c>
      <c r="C54" s="14" t="s">
        <v>558</v>
      </c>
      <c r="D54" s="19">
        <v>1</v>
      </c>
      <c r="E54" s="19"/>
      <c r="F54" s="19" t="s">
        <v>534</v>
      </c>
      <c r="G54" s="63">
        <v>3800000</v>
      </c>
      <c r="H54" s="54">
        <v>3892000</v>
      </c>
      <c r="I54" s="50">
        <v>4000000</v>
      </c>
      <c r="J54" s="65">
        <v>3822000</v>
      </c>
      <c r="K54" s="54">
        <v>3852000</v>
      </c>
      <c r="L54" s="54">
        <v>3880000</v>
      </c>
      <c r="M54" s="54">
        <f t="shared" si="16"/>
        <v>3852000</v>
      </c>
      <c r="N54" s="54">
        <f>+L54</f>
        <v>3880000</v>
      </c>
      <c r="O54" s="54">
        <v>3951600.0000000005</v>
      </c>
      <c r="P54" s="54">
        <f t="shared" si="15"/>
        <v>3763595.15</v>
      </c>
      <c r="Q54" s="53">
        <v>4000000</v>
      </c>
      <c r="R54" s="54">
        <v>3866800</v>
      </c>
      <c r="T54" s="55">
        <f t="shared" si="4"/>
        <v>3887272</v>
      </c>
      <c r="U54" s="55">
        <f t="shared" si="5"/>
        <v>3886664</v>
      </c>
      <c r="V54" s="55">
        <f t="shared" si="6"/>
        <v>3880000</v>
      </c>
      <c r="W54" s="172" cm="1">
        <f t="array" ref="W54">ROUND(AVERAGE(SMALL((G54,H54,I54,J54,K54,L54,M54,N54,O54,P54,Q54,R54),{2;3;4;5;6;7;8;9;10;11})),0)</f>
        <v>3879640</v>
      </c>
      <c r="X54" s="152"/>
      <c r="Y54" s="172">
        <f t="shared" si="12"/>
        <v>4077502</v>
      </c>
      <c r="AA54" s="1">
        <f>+ROUND(Y54/8,0)</f>
        <v>509688</v>
      </c>
      <c r="AB54" s="1">
        <f>+AA54*3</f>
        <v>1529064</v>
      </c>
    </row>
    <row r="55" spans="1:28" ht="138" customHeight="1">
      <c r="A55" s="13">
        <v>44</v>
      </c>
      <c r="B55" s="45" t="s">
        <v>559</v>
      </c>
      <c r="C55" s="14" t="s">
        <v>560</v>
      </c>
      <c r="D55" s="19">
        <v>2</v>
      </c>
      <c r="E55" s="19"/>
      <c r="F55" s="19" t="s">
        <v>24</v>
      </c>
      <c r="G55" s="63">
        <v>850000</v>
      </c>
      <c r="H55" s="54">
        <v>885430</v>
      </c>
      <c r="I55" s="50">
        <v>910000</v>
      </c>
      <c r="J55" s="65">
        <v>869500</v>
      </c>
      <c r="K55" s="54">
        <v>876330</v>
      </c>
      <c r="L55" s="54">
        <v>882700</v>
      </c>
      <c r="M55" s="54">
        <f t="shared" si="16"/>
        <v>876330</v>
      </c>
      <c r="N55" s="54">
        <f>+L55</f>
        <v>882700</v>
      </c>
      <c r="O55" s="54">
        <v>898989.00000000012</v>
      </c>
      <c r="P55" s="54">
        <f t="shared" si="15"/>
        <v>856259.74</v>
      </c>
      <c r="Q55" s="53">
        <v>910000</v>
      </c>
      <c r="R55" s="54">
        <v>879697</v>
      </c>
      <c r="T55" s="55">
        <f t="shared" si="4"/>
        <v>884358</v>
      </c>
      <c r="U55" s="55">
        <f t="shared" si="5"/>
        <v>884220</v>
      </c>
      <c r="V55" s="55">
        <f t="shared" si="6"/>
        <v>882700</v>
      </c>
      <c r="W55" s="172" cm="1">
        <f t="array" ref="W55">ROUND(AVERAGE(SMALL((G55,H55,I55,J55,K55,L55,M55,N55,O55,P55,Q55,R55),{2;3;4;5;6;7;8;9;10;11})),0)</f>
        <v>881794</v>
      </c>
      <c r="X55" s="152"/>
      <c r="Y55" s="172">
        <f t="shared" si="12"/>
        <v>926765</v>
      </c>
    </row>
    <row r="56" spans="1:28" ht="107.4" customHeight="1">
      <c r="A56" s="44">
        <v>45</v>
      </c>
      <c r="B56" s="45" t="s">
        <v>561</v>
      </c>
      <c r="C56" s="14" t="s">
        <v>562</v>
      </c>
      <c r="D56" s="19">
        <v>4</v>
      </c>
      <c r="E56" s="19"/>
      <c r="F56" s="19" t="s">
        <v>534</v>
      </c>
      <c r="G56" s="63">
        <v>1300000</v>
      </c>
      <c r="H56" s="54">
        <v>1459500</v>
      </c>
      <c r="I56" s="50">
        <v>1200000</v>
      </c>
      <c r="J56" s="65">
        <v>1433250</v>
      </c>
      <c r="K56" s="54">
        <v>1444500</v>
      </c>
      <c r="L56" s="54">
        <v>1455000</v>
      </c>
      <c r="M56" s="54">
        <f t="shared" si="16"/>
        <v>1444500</v>
      </c>
      <c r="N56" s="54">
        <f>+L56</f>
        <v>1455000</v>
      </c>
      <c r="O56" s="54">
        <v>1481850.0000000002</v>
      </c>
      <c r="P56" s="54">
        <f t="shared" si="15"/>
        <v>1411362.6099999999</v>
      </c>
      <c r="Q56" s="53">
        <v>1500000</v>
      </c>
      <c r="R56" s="54">
        <v>1450050</v>
      </c>
      <c r="T56" s="55">
        <f t="shared" si="4"/>
        <v>1430456</v>
      </c>
      <c r="U56" s="55">
        <f t="shared" si="5"/>
        <v>1428232</v>
      </c>
      <c r="V56" s="55">
        <f t="shared" si="6"/>
        <v>1450050</v>
      </c>
      <c r="W56" s="172" cm="1">
        <f t="array" ref="W56">ROUND(AVERAGE(SMALL((G56,H56,I56,J56,K56,L56,M56,N56,O56,P56,Q56,R56),{2;3;4;5;6;7;8;9;10;11})),0)</f>
        <v>1433501</v>
      </c>
      <c r="X56" s="152"/>
      <c r="Y56" s="172">
        <f t="shared" si="12"/>
        <v>1506610</v>
      </c>
    </row>
    <row r="57" spans="1:28" ht="32.4" customHeight="1">
      <c r="A57" s="77" t="s">
        <v>563</v>
      </c>
      <c r="B57" s="77"/>
      <c r="C57" s="77"/>
      <c r="D57" s="77"/>
      <c r="E57" s="77"/>
      <c r="F57" s="77"/>
      <c r="G57" s="78"/>
      <c r="H57" s="78"/>
      <c r="I57" s="79"/>
      <c r="J57" s="78"/>
      <c r="K57" s="78"/>
      <c r="L57" s="78"/>
      <c r="M57" s="78"/>
      <c r="N57" s="78"/>
      <c r="O57" s="78"/>
      <c r="P57" s="78"/>
      <c r="Q57" s="78"/>
      <c r="R57" s="78"/>
      <c r="T57" s="55"/>
      <c r="U57" s="55"/>
      <c r="V57" s="55"/>
      <c r="W57" s="172" t="e" cm="1">
        <f t="array" ref="W57">ROUND(AVERAGE(SMALL((G57,H57,I57,J57,K57,L57,M57,N57,O57,P57,Q57,R57),{2;3;4;5;6;7;8;9;10;11})),0)</f>
        <v>#NUM!</v>
      </c>
      <c r="X57" s="152"/>
      <c r="Y57" s="172" t="e">
        <f t="shared" si="12"/>
        <v>#NUM!</v>
      </c>
    </row>
    <row r="58" spans="1:28" ht="14.4">
      <c r="A58" s="32"/>
      <c r="B58" s="33"/>
      <c r="C58" s="31"/>
      <c r="D58" s="31"/>
      <c r="E58" s="31"/>
      <c r="F58" s="31"/>
      <c r="G58" s="96"/>
      <c r="H58" s="96"/>
      <c r="I58" s="96"/>
      <c r="J58" s="96"/>
      <c r="K58" s="96"/>
      <c r="L58" s="96"/>
      <c r="M58" s="96"/>
      <c r="N58" s="96"/>
      <c r="O58" s="96"/>
      <c r="P58" s="96"/>
      <c r="Q58" s="96"/>
      <c r="R58" s="96"/>
      <c r="T58" s="55"/>
      <c r="U58" s="55"/>
      <c r="V58" s="55"/>
      <c r="W58" s="172" t="e" cm="1">
        <f t="array" ref="W58">ROUND(AVERAGE(SMALL((G58,H58,I58,J58,K58,L58,M58,N58,O58,P58,Q58,R58),{2;3;4;5;6;7;8;9;10;11})),0)</f>
        <v>#NUM!</v>
      </c>
      <c r="X58" s="152"/>
      <c r="Y58" s="172" t="e">
        <f t="shared" si="12"/>
        <v>#NUM!</v>
      </c>
    </row>
    <row r="59" spans="1:28" ht="61.2" customHeight="1">
      <c r="A59" s="47" t="s">
        <v>564</v>
      </c>
      <c r="B59" s="48"/>
      <c r="C59" s="48"/>
      <c r="D59" s="48"/>
      <c r="E59" s="48"/>
      <c r="F59" s="48"/>
      <c r="G59" s="81"/>
      <c r="H59" s="81"/>
      <c r="I59" s="81"/>
      <c r="J59" s="80"/>
      <c r="K59" s="81"/>
      <c r="L59" s="81"/>
      <c r="M59" s="81"/>
      <c r="N59" s="81"/>
      <c r="O59" s="81"/>
      <c r="P59" s="81"/>
      <c r="Q59" s="82"/>
      <c r="R59" s="81"/>
      <c r="T59" s="55"/>
      <c r="U59" s="55"/>
      <c r="V59" s="55"/>
      <c r="W59" s="172" t="e" cm="1">
        <f t="array" ref="W59">ROUND(AVERAGE(SMALL((G59,H59,I59,J59,K59,L59,M59,N59,O59,P59,Q59,R59),{2;3;4;5;6;7;8;9;10;11})),0)</f>
        <v>#NUM!</v>
      </c>
      <c r="X59" s="152"/>
      <c r="Y59" s="172" t="e">
        <f t="shared" si="12"/>
        <v>#NUM!</v>
      </c>
    </row>
    <row r="60" spans="1:28" ht="144.6" customHeight="1">
      <c r="A60" s="83">
        <v>46</v>
      </c>
      <c r="B60" s="15" t="s">
        <v>565</v>
      </c>
      <c r="C60" s="15" t="s">
        <v>566</v>
      </c>
      <c r="D60" s="16">
        <v>1</v>
      </c>
      <c r="E60" s="16">
        <v>2</v>
      </c>
      <c r="F60" s="16" t="s">
        <v>488</v>
      </c>
      <c r="G60" s="85">
        <v>7668000</v>
      </c>
      <c r="H60" s="51">
        <v>7668000</v>
      </c>
      <c r="I60" s="85">
        <v>7668000</v>
      </c>
      <c r="J60" s="53">
        <v>7668000</v>
      </c>
      <c r="K60" s="51">
        <v>7668000</v>
      </c>
      <c r="L60" s="51">
        <v>7668000</v>
      </c>
      <c r="M60" s="51">
        <f>+K60</f>
        <v>7668000</v>
      </c>
      <c r="N60" s="51">
        <f>+L60</f>
        <v>7668000</v>
      </c>
      <c r="O60" s="51">
        <v>7668000</v>
      </c>
      <c r="P60" s="54">
        <f>N60</f>
        <v>7668000</v>
      </c>
      <c r="Q60" s="65">
        <v>7668000</v>
      </c>
      <c r="R60" s="85">
        <v>7668000</v>
      </c>
      <c r="T60" s="55">
        <f t="shared" si="4"/>
        <v>7668000</v>
      </c>
      <c r="U60" s="55">
        <f t="shared" si="5"/>
        <v>7668000</v>
      </c>
      <c r="V60" s="55">
        <f t="shared" si="6"/>
        <v>7668000</v>
      </c>
      <c r="W60" s="172" cm="1">
        <f t="array" ref="W60">ROUND(AVERAGE(SMALL((G60,H60,I60,J60,K60,L60,M60,N60,O60,P60,Q60,R60),{2;3;4;5;6;7;8;9;10;11})),0)</f>
        <v>7668000</v>
      </c>
      <c r="X60" s="152"/>
      <c r="Y60" s="172">
        <f t="shared" si="12"/>
        <v>8059068</v>
      </c>
    </row>
    <row r="61" spans="1:28" ht="117" customHeight="1">
      <c r="A61" s="83">
        <v>47</v>
      </c>
      <c r="B61" s="14" t="s">
        <v>567</v>
      </c>
      <c r="C61" s="14" t="s">
        <v>568</v>
      </c>
      <c r="D61" s="19">
        <v>1</v>
      </c>
      <c r="E61" s="19">
        <v>2</v>
      </c>
      <c r="F61" s="19" t="s">
        <v>488</v>
      </c>
      <c r="G61" s="63">
        <v>5635000</v>
      </c>
      <c r="H61" s="51">
        <v>5635000</v>
      </c>
      <c r="I61" s="63">
        <v>5635000</v>
      </c>
      <c r="J61" s="53">
        <v>5635000</v>
      </c>
      <c r="K61" s="51">
        <v>5635000</v>
      </c>
      <c r="L61" s="51">
        <v>5635000</v>
      </c>
      <c r="M61" s="51">
        <f t="shared" ref="M61:N62" si="17">+K61</f>
        <v>5635000</v>
      </c>
      <c r="N61" s="51">
        <f t="shared" si="17"/>
        <v>5635000</v>
      </c>
      <c r="O61" s="51">
        <v>5635000</v>
      </c>
      <c r="P61" s="54">
        <f t="shared" ref="P61:P62" si="18">N61</f>
        <v>5635000</v>
      </c>
      <c r="Q61" s="65">
        <v>5635000</v>
      </c>
      <c r="R61" s="63">
        <v>5635000</v>
      </c>
      <c r="T61" s="55">
        <f t="shared" si="4"/>
        <v>5635000</v>
      </c>
      <c r="U61" s="55">
        <f t="shared" si="5"/>
        <v>5635000</v>
      </c>
      <c r="V61" s="55">
        <f t="shared" si="6"/>
        <v>5635000</v>
      </c>
      <c r="W61" s="172" cm="1">
        <f t="array" ref="W61">ROUND(AVERAGE(SMALL((G61,H61,I61,J61,K61,L61,M61,N61,O61,P61,Q61,R61),{2;3;4;5;6;7;8;9;10;11})),0)</f>
        <v>5635000</v>
      </c>
      <c r="X61" s="152"/>
      <c r="Y61" s="172">
        <f t="shared" si="12"/>
        <v>5922385</v>
      </c>
    </row>
    <row r="62" spans="1:28" ht="83.4" customHeight="1">
      <c r="A62" s="83">
        <v>48</v>
      </c>
      <c r="B62" s="14" t="s">
        <v>495</v>
      </c>
      <c r="C62" s="14" t="s">
        <v>569</v>
      </c>
      <c r="D62" s="19">
        <v>1</v>
      </c>
      <c r="E62" s="19">
        <v>2</v>
      </c>
      <c r="F62" s="19" t="s">
        <v>488</v>
      </c>
      <c r="G62" s="63">
        <v>2063000</v>
      </c>
      <c r="H62" s="51">
        <v>2063000</v>
      </c>
      <c r="I62" s="63">
        <v>2063000</v>
      </c>
      <c r="J62" s="53">
        <v>2063000</v>
      </c>
      <c r="K62" s="51">
        <v>2063000</v>
      </c>
      <c r="L62" s="51">
        <v>2063000</v>
      </c>
      <c r="M62" s="51">
        <f t="shared" si="17"/>
        <v>2063000</v>
      </c>
      <c r="N62" s="51">
        <f t="shared" si="17"/>
        <v>2063000</v>
      </c>
      <c r="O62" s="51">
        <v>2063000</v>
      </c>
      <c r="P62" s="54">
        <f t="shared" si="18"/>
        <v>2063000</v>
      </c>
      <c r="Q62" s="65">
        <v>2063000</v>
      </c>
      <c r="R62" s="63">
        <v>2063000</v>
      </c>
      <c r="T62" s="55">
        <f t="shared" si="4"/>
        <v>2063000</v>
      </c>
      <c r="U62" s="55">
        <f t="shared" si="5"/>
        <v>2063000</v>
      </c>
      <c r="V62" s="55">
        <f t="shared" si="6"/>
        <v>2063000</v>
      </c>
      <c r="W62" s="172" cm="1">
        <f t="array" ref="W62">ROUND(AVERAGE(SMALL((G62,H62,I62,J62,K62,L62,M62,N62,O62,P62,Q62,R62),{2;3;4;5;6;7;8;9;10;11})),0)</f>
        <v>2063000</v>
      </c>
      <c r="X62" s="152"/>
      <c r="Y62" s="172">
        <f t="shared" si="12"/>
        <v>2168213</v>
      </c>
    </row>
    <row r="63" spans="1:28" ht="27" customHeight="1">
      <c r="A63" s="86" t="s">
        <v>497</v>
      </c>
      <c r="B63" s="87"/>
      <c r="C63" s="87"/>
      <c r="D63" s="97"/>
      <c r="E63" s="97"/>
      <c r="F63" s="97"/>
      <c r="G63" s="59"/>
      <c r="H63" s="59"/>
      <c r="I63" s="59"/>
      <c r="J63" s="59"/>
      <c r="K63" s="59"/>
      <c r="L63" s="59"/>
      <c r="M63" s="59"/>
      <c r="N63" s="59"/>
      <c r="O63" s="59"/>
      <c r="P63" s="59"/>
      <c r="Q63" s="59"/>
      <c r="R63" s="59"/>
      <c r="T63" s="55"/>
      <c r="U63" s="55"/>
      <c r="V63" s="55"/>
      <c r="W63" s="172" t="e" cm="1">
        <f t="array" ref="W63">ROUND(AVERAGE(SMALL((G63,H63,I63,J63,K63,L63,M63,N63,O63,P63,Q63,R63),{2;3;4;5;6;7;8;9;10;11})),0)</f>
        <v>#NUM!</v>
      </c>
      <c r="X63" s="152"/>
      <c r="Y63" s="172" t="e">
        <f t="shared" si="12"/>
        <v>#NUM!</v>
      </c>
    </row>
    <row r="64" spans="1:28" ht="85.2" customHeight="1">
      <c r="A64" s="83">
        <v>49</v>
      </c>
      <c r="B64" s="14" t="s">
        <v>498</v>
      </c>
      <c r="C64" s="14" t="s">
        <v>499</v>
      </c>
      <c r="D64" s="19">
        <v>1</v>
      </c>
      <c r="E64" s="19" t="s">
        <v>570</v>
      </c>
      <c r="F64" s="19" t="s">
        <v>24</v>
      </c>
      <c r="G64" s="63">
        <v>230000</v>
      </c>
      <c r="H64" s="54">
        <v>239649.9</v>
      </c>
      <c r="I64" s="63">
        <v>220000</v>
      </c>
      <c r="J64" s="65">
        <v>235350</v>
      </c>
      <c r="K64" s="54">
        <v>237186.9</v>
      </c>
      <c r="L64" s="54">
        <v>238911</v>
      </c>
      <c r="M64" s="54">
        <f>+K64</f>
        <v>237186.9</v>
      </c>
      <c r="N64" s="54">
        <f>+L64</f>
        <v>238911</v>
      </c>
      <c r="O64" s="54">
        <v>243319.77000000002</v>
      </c>
      <c r="P64" s="54">
        <f t="shared" ref="P64" si="19">(ROUND((N64/1.19),-2))*1.19*0.97</f>
        <v>231783.44</v>
      </c>
      <c r="Q64" s="65">
        <v>246300</v>
      </c>
      <c r="R64" s="54">
        <v>238098</v>
      </c>
      <c r="T64" s="55">
        <f t="shared" si="4"/>
        <v>236972</v>
      </c>
      <c r="U64" s="55">
        <f t="shared" si="5"/>
        <v>236882</v>
      </c>
      <c r="V64" s="55">
        <f t="shared" si="6"/>
        <v>238098</v>
      </c>
      <c r="W64" s="172" cm="1">
        <f t="array" ref="W64">ROUND(AVERAGE(SMALL((G64,H64,I64,J64,K64,L64,M64,N64,O64,P64,Q64,R64),{2;3;4;5;6;7;8;9;10;11})),0)</f>
        <v>237040</v>
      </c>
      <c r="X64" s="152"/>
      <c r="Y64" s="172">
        <f t="shared" si="12"/>
        <v>249129</v>
      </c>
    </row>
    <row r="65" spans="1:25" ht="34.200000000000003" customHeight="1">
      <c r="A65" s="98">
        <v>50</v>
      </c>
      <c r="B65" s="57" t="s">
        <v>89</v>
      </c>
      <c r="C65" s="57" t="s">
        <v>571</v>
      </c>
      <c r="D65" s="25">
        <v>1000</v>
      </c>
      <c r="E65" s="25" t="s">
        <v>570</v>
      </c>
      <c r="F65" s="25" t="s">
        <v>24</v>
      </c>
      <c r="G65" s="99">
        <v>400</v>
      </c>
      <c r="H65" s="100">
        <v>437.85</v>
      </c>
      <c r="I65" s="101">
        <v>450</v>
      </c>
      <c r="J65" s="65">
        <v>450</v>
      </c>
      <c r="K65" s="100">
        <v>433.34999999999997</v>
      </c>
      <c r="L65" s="100">
        <v>436.5</v>
      </c>
      <c r="M65" s="100">
        <f>+K65</f>
        <v>433.34999999999997</v>
      </c>
      <c r="N65" s="54">
        <f t="shared" ref="N65" si="20">+L65</f>
        <v>436.5</v>
      </c>
      <c r="O65" s="100">
        <v>444.55500000000006</v>
      </c>
      <c r="P65" s="54">
        <v>357</v>
      </c>
      <c r="Q65" s="53">
        <v>449</v>
      </c>
      <c r="R65" s="100">
        <v>435</v>
      </c>
      <c r="T65" s="55">
        <f t="shared" si="4"/>
        <v>433</v>
      </c>
      <c r="U65" s="55">
        <f t="shared" si="5"/>
        <v>432</v>
      </c>
      <c r="V65" s="55">
        <f t="shared" si="6"/>
        <v>437</v>
      </c>
      <c r="W65" s="172" cm="1">
        <f t="array" ref="W65">ROUND(AVERAGE(SMALL((G65,H65,I65,J65,K65,L65,M65,N65,O65,P65,Q65,R65),{2;3;4;5;6;7;8;9;10;11})),0)</f>
        <v>436</v>
      </c>
      <c r="X65" s="152"/>
      <c r="Y65" s="172">
        <f t="shared" si="12"/>
        <v>458</v>
      </c>
    </row>
    <row r="66" spans="1:25" ht="57.6" customHeight="1">
      <c r="A66" s="90" t="s">
        <v>572</v>
      </c>
      <c r="B66" s="91"/>
      <c r="C66" s="91"/>
      <c r="D66" s="91"/>
      <c r="E66" s="91"/>
      <c r="F66" s="91"/>
      <c r="G66" s="102"/>
      <c r="H66" s="102"/>
      <c r="I66" s="102"/>
      <c r="J66" s="102"/>
      <c r="K66" s="102"/>
      <c r="L66" s="102"/>
      <c r="M66" s="102"/>
      <c r="N66" s="102"/>
      <c r="O66" s="102"/>
      <c r="P66" s="102"/>
      <c r="Q66" s="102"/>
      <c r="R66" s="102"/>
      <c r="T66" s="55"/>
      <c r="U66" s="55"/>
      <c r="V66" s="55"/>
      <c r="W66" s="172" t="e" cm="1">
        <f t="array" ref="W66">ROUND(AVERAGE(SMALL((G66,H66,I66,J66,K66,L66,M66,N66,O66,P66,Q66,R66),{2;3;4;5;6;7;8;9;10;11})),0)</f>
        <v>#NUM!</v>
      </c>
      <c r="X66" s="152"/>
      <c r="Y66" s="172" t="e">
        <f t="shared" si="12"/>
        <v>#NUM!</v>
      </c>
    </row>
    <row r="67" spans="1:25" ht="79.2" customHeight="1">
      <c r="A67" s="13">
        <v>51</v>
      </c>
      <c r="B67" s="24" t="s">
        <v>502</v>
      </c>
      <c r="C67" s="15" t="s">
        <v>573</v>
      </c>
      <c r="D67" s="16">
        <v>200</v>
      </c>
      <c r="E67" s="16"/>
      <c r="F67" s="16" t="s">
        <v>24</v>
      </c>
      <c r="G67" s="63">
        <v>15000</v>
      </c>
      <c r="H67" s="54">
        <v>17027.5</v>
      </c>
      <c r="I67" s="103">
        <v>12000</v>
      </c>
      <c r="J67" s="65">
        <v>16700</v>
      </c>
      <c r="K67" s="54">
        <v>16852.5</v>
      </c>
      <c r="L67" s="54">
        <v>16975</v>
      </c>
      <c r="M67" s="54">
        <f>+K67</f>
        <v>16852.5</v>
      </c>
      <c r="N67" s="54">
        <v>17500</v>
      </c>
      <c r="O67" s="54">
        <v>17288.250000000004</v>
      </c>
      <c r="P67" s="54">
        <f t="shared" ref="P67:P81" si="21">(ROUND((N67/1.19),-2))*1.19*0.97</f>
        <v>16968.21</v>
      </c>
      <c r="Q67" s="65">
        <v>17000</v>
      </c>
      <c r="R67" s="54">
        <v>16917</v>
      </c>
      <c r="T67" s="55">
        <f t="shared" si="4"/>
        <v>16553</v>
      </c>
      <c r="U67" s="55">
        <f t="shared" si="5"/>
        <v>16476</v>
      </c>
      <c r="V67" s="55">
        <f t="shared" si="6"/>
        <v>16968</v>
      </c>
      <c r="W67" s="172" cm="1">
        <f t="array" ref="W67">ROUND(AVERAGE(SMALL((G67,H67,I67,J67,K67,L67,M67,N67,O67,P67,Q67,R67),{2;3;4;5;6;7;8;9;10;11})),0)</f>
        <v>16758</v>
      </c>
      <c r="X67" s="152"/>
      <c r="Y67" s="172">
        <f t="shared" si="12"/>
        <v>17613</v>
      </c>
    </row>
    <row r="68" spans="1:25" ht="113.4" customHeight="1">
      <c r="A68" s="44">
        <v>52</v>
      </c>
      <c r="B68" s="24" t="s">
        <v>516</v>
      </c>
      <c r="C68" s="14" t="s">
        <v>517</v>
      </c>
      <c r="D68" s="19">
        <v>1</v>
      </c>
      <c r="E68" s="19"/>
      <c r="F68" s="104" t="s">
        <v>21</v>
      </c>
      <c r="G68" s="105">
        <v>794700</v>
      </c>
      <c r="H68" s="54">
        <v>794700</v>
      </c>
      <c r="I68" s="105">
        <v>794700</v>
      </c>
      <c r="J68" s="65">
        <v>794700</v>
      </c>
      <c r="K68" s="54">
        <v>794700</v>
      </c>
      <c r="L68" s="54">
        <v>794700</v>
      </c>
      <c r="M68" s="54">
        <f>+K68</f>
        <v>794700</v>
      </c>
      <c r="N68" s="54">
        <f>+L68</f>
        <v>794700</v>
      </c>
      <c r="O68" s="54">
        <v>794700</v>
      </c>
      <c r="P68" s="54">
        <f>N68</f>
        <v>794700</v>
      </c>
      <c r="Q68" s="65">
        <v>794700</v>
      </c>
      <c r="R68" s="106">
        <v>794700</v>
      </c>
      <c r="T68" s="55">
        <f t="shared" si="4"/>
        <v>794700</v>
      </c>
      <c r="U68" s="55">
        <f t="shared" si="5"/>
        <v>794700</v>
      </c>
      <c r="V68" s="55">
        <f t="shared" si="6"/>
        <v>794700</v>
      </c>
      <c r="W68" s="172" cm="1">
        <f t="array" ref="W68">ROUND(AVERAGE(SMALL((G68,H68,I68,J68,K68,L68,M68,N68,O68,P68,Q68,R68),{2;3;4;5;6;7;8;9;10;11})),0)</f>
        <v>794700</v>
      </c>
      <c r="X68" s="152"/>
      <c r="Y68" s="172">
        <f t="shared" si="12"/>
        <v>835230</v>
      </c>
    </row>
    <row r="69" spans="1:25" ht="67.95" customHeight="1">
      <c r="A69" s="13">
        <v>53</v>
      </c>
      <c r="B69" s="107" t="s">
        <v>552</v>
      </c>
      <c r="C69" s="14" t="s">
        <v>553</v>
      </c>
      <c r="D69" s="19">
        <v>16</v>
      </c>
      <c r="E69" s="19"/>
      <c r="F69" s="19" t="s">
        <v>24</v>
      </c>
      <c r="G69" s="63">
        <v>200000</v>
      </c>
      <c r="H69" s="54">
        <v>223790</v>
      </c>
      <c r="I69" s="85">
        <v>230000</v>
      </c>
      <c r="J69" s="65">
        <v>219750</v>
      </c>
      <c r="K69" s="54">
        <v>221490</v>
      </c>
      <c r="L69" s="54">
        <v>223100</v>
      </c>
      <c r="M69" s="54">
        <f t="shared" ref="M69:N73" si="22">+K69</f>
        <v>221490</v>
      </c>
      <c r="N69" s="54">
        <f t="shared" si="22"/>
        <v>223100</v>
      </c>
      <c r="O69" s="54">
        <v>227217.00000000003</v>
      </c>
      <c r="P69" s="54">
        <f t="shared" si="21"/>
        <v>216431.25</v>
      </c>
      <c r="Q69" s="108">
        <v>230000</v>
      </c>
      <c r="R69" s="54">
        <v>222341</v>
      </c>
      <c r="T69" s="55">
        <f t="shared" si="4"/>
        <v>223519</v>
      </c>
      <c r="U69" s="55">
        <f t="shared" si="5"/>
        <v>223484</v>
      </c>
      <c r="V69" s="55">
        <f t="shared" si="6"/>
        <v>223100</v>
      </c>
      <c r="W69" s="172" cm="1">
        <f t="array" ref="W69">ROUND(AVERAGE(SMALL((G69,H69,I69,J69,K69,L69,M69,N69,O69,P69,Q69,R69),{2;3;4;5;6;7;8;9;10;11})),0)</f>
        <v>222871</v>
      </c>
      <c r="X69" s="152"/>
      <c r="Y69" s="172">
        <f t="shared" ref="Y69:Y100" si="23">ROUND(W69*AA,0)</f>
        <v>234237</v>
      </c>
    </row>
    <row r="70" spans="1:25" ht="48.6" customHeight="1">
      <c r="A70" s="44">
        <v>54</v>
      </c>
      <c r="B70" s="107" t="s">
        <v>504</v>
      </c>
      <c r="C70" s="14" t="s">
        <v>505</v>
      </c>
      <c r="D70" s="19">
        <v>100</v>
      </c>
      <c r="E70" s="19"/>
      <c r="F70" s="19" t="s">
        <v>24</v>
      </c>
      <c r="G70" s="63">
        <v>5500</v>
      </c>
      <c r="H70" s="54">
        <v>5935.3</v>
      </c>
      <c r="I70" s="63">
        <v>4000</v>
      </c>
      <c r="J70" s="65">
        <v>5850</v>
      </c>
      <c r="K70" s="54">
        <v>5874.3</v>
      </c>
      <c r="L70" s="54">
        <v>5917</v>
      </c>
      <c r="M70" s="54">
        <f t="shared" si="22"/>
        <v>5874.3</v>
      </c>
      <c r="N70" s="54">
        <f t="shared" si="22"/>
        <v>5917</v>
      </c>
      <c r="O70" s="54">
        <v>6026.1900000000005</v>
      </c>
      <c r="P70" s="54">
        <f t="shared" si="21"/>
        <v>5771.5</v>
      </c>
      <c r="Q70" s="65">
        <v>6000</v>
      </c>
      <c r="R70" s="54">
        <v>5897</v>
      </c>
      <c r="T70" s="55">
        <f t="shared" ref="T70:T133" si="24">ROUND(AVERAGE(H70,I70,J70,K70,L70,M70,N70,O70,P70,Q70,R70),0)</f>
        <v>5733</v>
      </c>
      <c r="U70" s="55">
        <f t="shared" ref="U70:U133" si="25">ROUND(GEOMEAN(H70,I70,J70,K70,L70,M70,N70,O70,P70,Q70,R70),0)</f>
        <v>5700</v>
      </c>
      <c r="V70" s="55">
        <f t="shared" ref="V70:V133" si="26">ROUND(MEDIAN(H70,I70,J70,K70,L70,M70,N70,O70,P70,Q70,R70),0)</f>
        <v>5897</v>
      </c>
      <c r="W70" s="172" cm="1">
        <f t="array" ref="W70">ROUND(AVERAGE(SMALL((G70,H70,I70,J70,K70,L70,M70,N70,O70,P70,Q70,R70),{2;3;4;5;6;7;8;9;10;11})),0)</f>
        <v>5854</v>
      </c>
      <c r="X70" s="152"/>
      <c r="Y70" s="172">
        <f t="shared" si="23"/>
        <v>6153</v>
      </c>
    </row>
    <row r="71" spans="1:25" ht="29.4" customHeight="1">
      <c r="A71" s="13">
        <v>55</v>
      </c>
      <c r="B71" s="107" t="s">
        <v>31</v>
      </c>
      <c r="C71" s="14" t="s">
        <v>507</v>
      </c>
      <c r="D71" s="19">
        <v>100</v>
      </c>
      <c r="E71" s="19"/>
      <c r="F71" s="19" t="s">
        <v>24</v>
      </c>
      <c r="G71" s="63">
        <v>2800</v>
      </c>
      <c r="H71" s="54">
        <v>3473.61</v>
      </c>
      <c r="I71" s="63">
        <v>3300</v>
      </c>
      <c r="J71" s="65">
        <v>3400</v>
      </c>
      <c r="K71" s="54">
        <v>3437.91</v>
      </c>
      <c r="L71" s="54">
        <v>3462.9</v>
      </c>
      <c r="M71" s="54">
        <f t="shared" si="22"/>
        <v>3437.91</v>
      </c>
      <c r="N71" s="54">
        <f t="shared" si="22"/>
        <v>3462.9</v>
      </c>
      <c r="O71" s="54">
        <v>3526.8030000000003</v>
      </c>
      <c r="P71" s="54">
        <f t="shared" si="21"/>
        <v>3347.47</v>
      </c>
      <c r="Q71" s="65">
        <v>3570</v>
      </c>
      <c r="R71" s="54">
        <v>3451</v>
      </c>
      <c r="T71" s="55">
        <f t="shared" si="24"/>
        <v>3443</v>
      </c>
      <c r="U71" s="55">
        <f t="shared" si="25"/>
        <v>3442</v>
      </c>
      <c r="V71" s="55">
        <f t="shared" si="26"/>
        <v>3451</v>
      </c>
      <c r="W71" s="172" cm="1">
        <f t="array" ref="W71">ROUND(AVERAGE(SMALL((G71,H71,I71,J71,K71,L71,M71,N71,O71,P71,Q71,R71),{2;3;4;5;6;7;8;9;10;11})),0)</f>
        <v>3430</v>
      </c>
      <c r="X71" s="152"/>
      <c r="Y71" s="172">
        <f t="shared" si="23"/>
        <v>3605</v>
      </c>
    </row>
    <row r="72" spans="1:25" ht="63.6" customHeight="1">
      <c r="A72" s="44">
        <v>56</v>
      </c>
      <c r="B72" s="107" t="s">
        <v>508</v>
      </c>
      <c r="C72" s="14" t="s">
        <v>574</v>
      </c>
      <c r="D72" s="19">
        <v>100</v>
      </c>
      <c r="E72" s="19"/>
      <c r="F72" s="19" t="s">
        <v>24</v>
      </c>
      <c r="G72" s="63">
        <v>16000</v>
      </c>
      <c r="H72" s="54">
        <v>17514</v>
      </c>
      <c r="I72" s="63">
        <v>18000</v>
      </c>
      <c r="J72" s="65">
        <v>17200</v>
      </c>
      <c r="K72" s="54">
        <v>17334</v>
      </c>
      <c r="L72" s="54">
        <v>17460</v>
      </c>
      <c r="M72" s="54">
        <f t="shared" si="22"/>
        <v>17334</v>
      </c>
      <c r="N72" s="54">
        <v>14600</v>
      </c>
      <c r="O72" s="54">
        <v>17782.2</v>
      </c>
      <c r="P72" s="54">
        <f t="shared" si="21"/>
        <v>14197.89</v>
      </c>
      <c r="Q72" s="65">
        <v>18000</v>
      </c>
      <c r="R72" s="54">
        <v>17401</v>
      </c>
      <c r="T72" s="55">
        <f t="shared" si="24"/>
        <v>16984</v>
      </c>
      <c r="U72" s="55">
        <f t="shared" si="25"/>
        <v>16934</v>
      </c>
      <c r="V72" s="55">
        <f t="shared" si="26"/>
        <v>17401</v>
      </c>
      <c r="W72" s="172" cm="1">
        <f t="array" ref="W72">ROUND(AVERAGE(SMALL((G72,H72,I72,J72,K72,L72,M72,N72,O72,P72,Q72,R72),{2;3;4;5;6;7;8;9;10;11})),0)</f>
        <v>17063</v>
      </c>
      <c r="X72" s="152"/>
      <c r="Y72" s="172">
        <f t="shared" si="23"/>
        <v>17933</v>
      </c>
    </row>
    <row r="73" spans="1:25" ht="37.950000000000003" customHeight="1">
      <c r="A73" s="13">
        <v>57</v>
      </c>
      <c r="B73" s="109" t="s">
        <v>575</v>
      </c>
      <c r="C73" s="57" t="s">
        <v>576</v>
      </c>
      <c r="D73" s="25">
        <v>100</v>
      </c>
      <c r="E73" s="25"/>
      <c r="F73" s="25" t="s">
        <v>24</v>
      </c>
      <c r="G73" s="63">
        <v>14000</v>
      </c>
      <c r="H73" s="54">
        <v>14595</v>
      </c>
      <c r="I73" s="99">
        <v>15000</v>
      </c>
      <c r="J73" s="65">
        <v>14350</v>
      </c>
      <c r="K73" s="54">
        <v>14445</v>
      </c>
      <c r="L73" s="54">
        <v>14550</v>
      </c>
      <c r="M73" s="54">
        <f t="shared" si="22"/>
        <v>14445</v>
      </c>
      <c r="N73" s="54">
        <f t="shared" si="22"/>
        <v>14550</v>
      </c>
      <c r="O73" s="54">
        <v>14818.500000000002</v>
      </c>
      <c r="P73" s="54">
        <f t="shared" si="21"/>
        <v>14082.46</v>
      </c>
      <c r="Q73" s="65">
        <v>15000</v>
      </c>
      <c r="R73" s="54">
        <v>14501</v>
      </c>
      <c r="T73" s="55">
        <f t="shared" si="24"/>
        <v>14576</v>
      </c>
      <c r="U73" s="55">
        <f t="shared" si="25"/>
        <v>14574</v>
      </c>
      <c r="V73" s="55">
        <f t="shared" si="26"/>
        <v>14550</v>
      </c>
      <c r="W73" s="172" cm="1">
        <f t="array" ref="W73">ROUND(AVERAGE(SMALL((G73,H73,I73,J73,K73,L73,M73,N73,O73,P73,Q73,R73),{2;3;4;5;6;7;8;9;10;11})),0)</f>
        <v>14534</v>
      </c>
      <c r="X73" s="152"/>
      <c r="Y73" s="172">
        <f t="shared" si="23"/>
        <v>15275</v>
      </c>
    </row>
    <row r="74" spans="1:25" ht="45" customHeight="1">
      <c r="A74" s="90" t="s">
        <v>577</v>
      </c>
      <c r="B74" s="91"/>
      <c r="C74" s="91"/>
      <c r="D74" s="91"/>
      <c r="E74" s="91"/>
      <c r="F74" s="91"/>
      <c r="G74" s="102"/>
      <c r="H74" s="102"/>
      <c r="I74" s="102"/>
      <c r="J74" s="102"/>
      <c r="K74" s="102"/>
      <c r="L74" s="102"/>
      <c r="M74" s="102"/>
      <c r="N74" s="102"/>
      <c r="O74" s="102"/>
      <c r="P74" s="102"/>
      <c r="Q74" s="102"/>
      <c r="R74" s="102"/>
      <c r="T74" s="55" t="e">
        <f t="shared" si="24"/>
        <v>#DIV/0!</v>
      </c>
      <c r="U74" s="55" t="e">
        <f t="shared" si="25"/>
        <v>#NUM!</v>
      </c>
      <c r="V74" s="55" t="e">
        <f t="shared" si="26"/>
        <v>#NUM!</v>
      </c>
      <c r="W74" s="172" t="e" cm="1">
        <f t="array" ref="W74">ROUND(AVERAGE(SMALL((G74,H74,I74,J74,K74,L74,M74,N74,O74,P74,Q74,R74),{2;3;4;5;6;7;8;9;10;11})),0)</f>
        <v>#NUM!</v>
      </c>
      <c r="X74" s="152"/>
      <c r="Y74" s="172" t="e">
        <f t="shared" si="23"/>
        <v>#NUM!</v>
      </c>
    </row>
    <row r="75" spans="1:25" ht="48.6" customHeight="1">
      <c r="A75" s="13">
        <v>58</v>
      </c>
      <c r="B75" s="15" t="s">
        <v>518</v>
      </c>
      <c r="C75" s="15" t="s">
        <v>578</v>
      </c>
      <c r="D75" s="16">
        <v>18</v>
      </c>
      <c r="E75" s="16"/>
      <c r="F75" s="16" t="s">
        <v>24</v>
      </c>
      <c r="G75" s="63">
        <v>250000</v>
      </c>
      <c r="H75" s="54">
        <v>252980</v>
      </c>
      <c r="I75" s="85">
        <v>260000</v>
      </c>
      <c r="J75" s="65">
        <v>248450</v>
      </c>
      <c r="K75" s="54">
        <v>250380</v>
      </c>
      <c r="L75" s="54">
        <v>252200</v>
      </c>
      <c r="M75" s="54">
        <f>+K75</f>
        <v>250380</v>
      </c>
      <c r="N75" s="54">
        <f t="shared" ref="N75:N81" si="27">+L75</f>
        <v>252200</v>
      </c>
      <c r="O75" s="54">
        <v>256854.00000000003</v>
      </c>
      <c r="P75" s="54">
        <f t="shared" si="21"/>
        <v>244596.16999999998</v>
      </c>
      <c r="Q75" s="65">
        <v>260000</v>
      </c>
      <c r="R75" s="54">
        <v>251342</v>
      </c>
      <c r="T75" s="55">
        <f t="shared" si="24"/>
        <v>252671</v>
      </c>
      <c r="U75" s="55">
        <f t="shared" si="25"/>
        <v>252631</v>
      </c>
      <c r="V75" s="55">
        <f t="shared" si="26"/>
        <v>252200</v>
      </c>
      <c r="W75" s="172" cm="1">
        <f t="array" ref="W75">ROUND(AVERAGE(SMALL((G75,H75,I75,J75,K75,L75,M75,N75,O75,P75,Q75,R75),{2;3;4;5;6;7;8;9;10;11})),0)</f>
        <v>252479</v>
      </c>
      <c r="X75" s="152"/>
      <c r="Y75" s="172">
        <f t="shared" si="23"/>
        <v>265355</v>
      </c>
    </row>
    <row r="76" spans="1:25" ht="48.6" customHeight="1">
      <c r="A76" s="44">
        <v>59</v>
      </c>
      <c r="B76" s="14" t="s">
        <v>520</v>
      </c>
      <c r="C76" s="14" t="s">
        <v>579</v>
      </c>
      <c r="D76" s="19">
        <v>30</v>
      </c>
      <c r="E76" s="19"/>
      <c r="F76" s="19" t="s">
        <v>24</v>
      </c>
      <c r="G76" s="63">
        <v>4500</v>
      </c>
      <c r="H76" s="54">
        <v>5448.8</v>
      </c>
      <c r="I76" s="63">
        <v>5600</v>
      </c>
      <c r="J76" s="65">
        <v>5350</v>
      </c>
      <c r="K76" s="54">
        <v>5392.8</v>
      </c>
      <c r="L76" s="54">
        <v>5432</v>
      </c>
      <c r="M76" s="54">
        <f t="shared" ref="M76:M81" si="28">+K76</f>
        <v>5392.8</v>
      </c>
      <c r="N76" s="54">
        <f t="shared" si="27"/>
        <v>5432</v>
      </c>
      <c r="O76" s="54">
        <v>5532.2400000000007</v>
      </c>
      <c r="P76" s="54">
        <f t="shared" si="21"/>
        <v>5309.78</v>
      </c>
      <c r="Q76" s="65">
        <v>5600</v>
      </c>
      <c r="R76" s="54">
        <v>5500</v>
      </c>
      <c r="T76" s="55">
        <f t="shared" si="24"/>
        <v>5454</v>
      </c>
      <c r="U76" s="55">
        <f t="shared" si="25"/>
        <v>5453</v>
      </c>
      <c r="V76" s="55">
        <f t="shared" si="26"/>
        <v>5432</v>
      </c>
      <c r="W76" s="172" cm="1">
        <f t="array" ref="W76">ROUND(AVERAGE(SMALL((G76,H76,I76,J76,K76,L76,M76,N76,O76,P76,Q76,R76),{2;3;4;5;6;7;8;9;10;11})),0)</f>
        <v>5439</v>
      </c>
      <c r="X76" s="152"/>
      <c r="Y76" s="172">
        <f t="shared" si="23"/>
        <v>5716</v>
      </c>
    </row>
    <row r="77" spans="1:25" ht="52.2" customHeight="1">
      <c r="A77" s="13">
        <v>60</v>
      </c>
      <c r="B77" s="14" t="s">
        <v>522</v>
      </c>
      <c r="C77" s="14" t="s">
        <v>580</v>
      </c>
      <c r="D77" s="19">
        <v>30</v>
      </c>
      <c r="E77" s="19"/>
      <c r="F77" s="19" t="s">
        <v>24</v>
      </c>
      <c r="G77" s="63">
        <v>10200</v>
      </c>
      <c r="H77" s="54">
        <v>10216.5</v>
      </c>
      <c r="I77" s="63">
        <v>10500</v>
      </c>
      <c r="J77" s="65">
        <v>10050</v>
      </c>
      <c r="K77" s="54">
        <v>10111.5</v>
      </c>
      <c r="L77" s="54">
        <v>10185</v>
      </c>
      <c r="M77" s="54">
        <f t="shared" si="28"/>
        <v>10111.5</v>
      </c>
      <c r="N77" s="54">
        <f t="shared" si="27"/>
        <v>10185</v>
      </c>
      <c r="O77" s="54">
        <v>10372.950000000001</v>
      </c>
      <c r="P77" s="54">
        <f t="shared" si="21"/>
        <v>9926.98</v>
      </c>
      <c r="Q77" s="65">
        <v>10500</v>
      </c>
      <c r="R77" s="54">
        <v>10150</v>
      </c>
      <c r="T77" s="55">
        <f t="shared" si="24"/>
        <v>10210</v>
      </c>
      <c r="U77" s="55">
        <f t="shared" si="25"/>
        <v>10209</v>
      </c>
      <c r="V77" s="55">
        <f t="shared" si="26"/>
        <v>10185</v>
      </c>
      <c r="W77" s="172" cm="1">
        <f t="array" ref="W77">ROUND(AVERAGE(SMALL((G77,H77,I77,J77,K77,L77,M77,N77,O77,P77,Q77,R77),{2;3;4;5;6;7;8;9;10;11})),0)</f>
        <v>10208</v>
      </c>
      <c r="X77" s="152"/>
      <c r="Y77" s="172">
        <f t="shared" si="23"/>
        <v>10729</v>
      </c>
    </row>
    <row r="78" spans="1:25" ht="57.6" customHeight="1">
      <c r="A78" s="44">
        <v>61</v>
      </c>
      <c r="B78" s="14" t="s">
        <v>581</v>
      </c>
      <c r="C78" s="14" t="s">
        <v>582</v>
      </c>
      <c r="D78" s="19">
        <v>3</v>
      </c>
      <c r="E78" s="19"/>
      <c r="F78" s="19" t="s">
        <v>24</v>
      </c>
      <c r="G78" s="63">
        <v>360000</v>
      </c>
      <c r="H78" s="54">
        <v>369740</v>
      </c>
      <c r="I78" s="63">
        <v>380000</v>
      </c>
      <c r="J78" s="65">
        <v>363100</v>
      </c>
      <c r="K78" s="54">
        <v>365940</v>
      </c>
      <c r="L78" s="54">
        <v>368600</v>
      </c>
      <c r="M78" s="54">
        <f t="shared" si="28"/>
        <v>365940</v>
      </c>
      <c r="N78" s="54">
        <f t="shared" si="27"/>
        <v>368600</v>
      </c>
      <c r="O78" s="54">
        <v>375402.00000000006</v>
      </c>
      <c r="P78" s="54">
        <f t="shared" si="21"/>
        <v>357486.70999999996</v>
      </c>
      <c r="Q78" s="65">
        <v>350000</v>
      </c>
      <c r="R78" s="54">
        <v>370000</v>
      </c>
      <c r="T78" s="55">
        <f t="shared" si="24"/>
        <v>366801</v>
      </c>
      <c r="U78" s="55">
        <f t="shared" si="25"/>
        <v>366719</v>
      </c>
      <c r="V78" s="55">
        <f t="shared" si="26"/>
        <v>368600</v>
      </c>
      <c r="W78" s="172" cm="1">
        <f t="array" ref="W78">ROUND(AVERAGE(SMALL((G78,H78,I78,J78,K78,L78,M78,N78,O78,P78,Q78,R78),{2;3;4;5;6;7;8;9;10;11})),0)</f>
        <v>366481</v>
      </c>
      <c r="X78" s="152"/>
      <c r="Y78" s="172">
        <f t="shared" si="23"/>
        <v>385172</v>
      </c>
    </row>
    <row r="79" spans="1:25" ht="111" customHeight="1">
      <c r="A79" s="13">
        <v>62</v>
      </c>
      <c r="B79" s="14" t="s">
        <v>526</v>
      </c>
      <c r="C79" s="14" t="s">
        <v>583</v>
      </c>
      <c r="D79" s="19">
        <v>3</v>
      </c>
      <c r="E79" s="19"/>
      <c r="F79" s="19" t="s">
        <v>24</v>
      </c>
      <c r="G79" s="63">
        <v>3350000</v>
      </c>
      <c r="H79" s="54">
        <v>3405500</v>
      </c>
      <c r="I79" s="63">
        <v>3200000</v>
      </c>
      <c r="J79" s="65">
        <v>3344250</v>
      </c>
      <c r="K79" s="54">
        <v>3370500</v>
      </c>
      <c r="L79" s="54">
        <v>3395000</v>
      </c>
      <c r="M79" s="54">
        <f t="shared" si="28"/>
        <v>3370500</v>
      </c>
      <c r="N79" s="54">
        <v>3500000</v>
      </c>
      <c r="O79" s="54">
        <v>3457650.0000000005</v>
      </c>
      <c r="P79" s="54">
        <f t="shared" si="21"/>
        <v>3395027.1599999997</v>
      </c>
      <c r="Q79" s="65">
        <v>3500000</v>
      </c>
      <c r="R79" s="54">
        <v>3383450</v>
      </c>
      <c r="T79" s="55">
        <f t="shared" si="24"/>
        <v>3392898</v>
      </c>
      <c r="U79" s="55">
        <f t="shared" si="25"/>
        <v>3391974</v>
      </c>
      <c r="V79" s="55">
        <f t="shared" si="26"/>
        <v>3395000</v>
      </c>
      <c r="W79" s="172" cm="1">
        <f t="array" ref="W79">ROUND(AVERAGE(SMALL((G79,H79,I79,J79,K79,L79,M79,N79,O79,P79,Q79,R79),{2;3;4;5;6;7;8;9;10;11})),0)</f>
        <v>3397188</v>
      </c>
      <c r="X79" s="152"/>
      <c r="Y79" s="172">
        <f t="shared" si="23"/>
        <v>3570445</v>
      </c>
    </row>
    <row r="80" spans="1:25" ht="34.950000000000003" customHeight="1">
      <c r="A80" s="44">
        <v>63</v>
      </c>
      <c r="B80" s="107" t="s">
        <v>575</v>
      </c>
      <c r="C80" s="14" t="s">
        <v>576</v>
      </c>
      <c r="D80" s="19">
        <v>100</v>
      </c>
      <c r="E80" s="19"/>
      <c r="F80" s="19" t="s">
        <v>24</v>
      </c>
      <c r="G80" s="63">
        <v>14000</v>
      </c>
      <c r="H80" s="54">
        <v>14595</v>
      </c>
      <c r="I80" s="63">
        <v>15000</v>
      </c>
      <c r="J80" s="65">
        <v>14350</v>
      </c>
      <c r="K80" s="54">
        <v>14445</v>
      </c>
      <c r="L80" s="54">
        <v>14550</v>
      </c>
      <c r="M80" s="54">
        <f t="shared" si="28"/>
        <v>14445</v>
      </c>
      <c r="N80" s="54">
        <f t="shared" si="27"/>
        <v>14550</v>
      </c>
      <c r="O80" s="54">
        <v>14818.500000000002</v>
      </c>
      <c r="P80" s="54">
        <f t="shared" si="21"/>
        <v>14082.46</v>
      </c>
      <c r="Q80" s="65">
        <v>15000</v>
      </c>
      <c r="R80" s="54">
        <v>14501</v>
      </c>
      <c r="T80" s="55">
        <f t="shared" si="24"/>
        <v>14576</v>
      </c>
      <c r="U80" s="55">
        <f t="shared" si="25"/>
        <v>14574</v>
      </c>
      <c r="V80" s="55">
        <f t="shared" si="26"/>
        <v>14550</v>
      </c>
      <c r="W80" s="172" cm="1">
        <f t="array" ref="W80">ROUND(AVERAGE(SMALL((G80,H80,I80,J80,K80,L80,M80,N80,O80,P80,Q80,R80),{2;3;4;5;6;7;8;9;10;11})),0)</f>
        <v>14534</v>
      </c>
      <c r="X80" s="152"/>
      <c r="Y80" s="172">
        <f t="shared" si="23"/>
        <v>15275</v>
      </c>
    </row>
    <row r="81" spans="1:25" ht="70.95" customHeight="1">
      <c r="A81" s="13">
        <v>64</v>
      </c>
      <c r="B81" s="14" t="s">
        <v>528</v>
      </c>
      <c r="C81" s="73" t="s">
        <v>529</v>
      </c>
      <c r="D81" s="19">
        <v>3</v>
      </c>
      <c r="E81" s="19"/>
      <c r="F81" s="19" t="s">
        <v>24</v>
      </c>
      <c r="G81" s="63">
        <v>950000</v>
      </c>
      <c r="H81" s="54">
        <v>973000</v>
      </c>
      <c r="I81" s="63">
        <v>1000000</v>
      </c>
      <c r="J81" s="65">
        <v>955500</v>
      </c>
      <c r="K81" s="54">
        <v>963000</v>
      </c>
      <c r="L81" s="54">
        <v>970000</v>
      </c>
      <c r="M81" s="54">
        <f t="shared" si="28"/>
        <v>963000</v>
      </c>
      <c r="N81" s="54">
        <f t="shared" si="27"/>
        <v>970000</v>
      </c>
      <c r="O81" s="54">
        <v>987900.00000000012</v>
      </c>
      <c r="P81" s="54">
        <f t="shared" si="21"/>
        <v>940869.92999999993</v>
      </c>
      <c r="Q81" s="65">
        <v>1000000</v>
      </c>
      <c r="R81" s="54">
        <v>966700</v>
      </c>
      <c r="T81" s="55">
        <f t="shared" si="24"/>
        <v>971815</v>
      </c>
      <c r="U81" s="55">
        <f t="shared" si="25"/>
        <v>971663</v>
      </c>
      <c r="V81" s="55">
        <f t="shared" si="26"/>
        <v>970000</v>
      </c>
      <c r="W81" s="172" cm="1">
        <f t="array" ref="W81">ROUND(AVERAGE(SMALL((G81,H81,I81,J81,K81,L81,M81,N81,O81,P81,Q81,R81),{2;3;4;5;6;7;8;9;10;11})),0)</f>
        <v>969910</v>
      </c>
      <c r="X81" s="152"/>
      <c r="Y81" s="172">
        <f t="shared" si="23"/>
        <v>1019375</v>
      </c>
    </row>
    <row r="82" spans="1:25" ht="34.950000000000003" customHeight="1">
      <c r="A82" s="77" t="s">
        <v>584</v>
      </c>
      <c r="B82" s="77"/>
      <c r="C82" s="77"/>
      <c r="D82" s="77"/>
      <c r="E82" s="77"/>
      <c r="F82" s="77"/>
      <c r="G82" s="78"/>
      <c r="H82" s="78"/>
      <c r="I82" s="110"/>
      <c r="J82" s="78"/>
      <c r="K82" s="78"/>
      <c r="L82" s="78"/>
      <c r="M82" s="78"/>
      <c r="N82" s="78"/>
      <c r="O82" s="78"/>
      <c r="P82" s="78"/>
      <c r="Q82" s="78"/>
      <c r="R82" s="78"/>
      <c r="T82" s="55"/>
      <c r="U82" s="55"/>
      <c r="V82" s="55"/>
      <c r="W82" s="172" t="e" cm="1">
        <f t="array" ref="W82">ROUND(AVERAGE(SMALL((G82,H82,I82,J82,K82,L82,M82,N82,O82,P82,Q82,R82),{2;3;4;5;6;7;8;9;10;11})),0)</f>
        <v>#NUM!</v>
      </c>
      <c r="X82" s="152"/>
      <c r="Y82" s="172" t="e">
        <f t="shared" si="23"/>
        <v>#NUM!</v>
      </c>
    </row>
    <row r="83" spans="1:25" ht="14.4">
      <c r="A83" s="32"/>
      <c r="B83" s="33"/>
      <c r="C83" s="31"/>
      <c r="D83" s="31"/>
      <c r="E83" s="31"/>
      <c r="F83" s="31"/>
      <c r="G83" s="96"/>
      <c r="H83" s="96"/>
      <c r="I83" s="96"/>
      <c r="J83" s="96"/>
      <c r="K83" s="96"/>
      <c r="L83" s="96"/>
      <c r="M83" s="96"/>
      <c r="N83" s="96"/>
      <c r="O83" s="96"/>
      <c r="P83" s="96"/>
      <c r="Q83" s="96"/>
      <c r="R83" s="96"/>
      <c r="T83" s="55"/>
      <c r="U83" s="55"/>
      <c r="V83" s="55"/>
      <c r="W83" s="172" t="e" cm="1">
        <f t="array" ref="W83">ROUND(AVERAGE(SMALL((G83,H83,I83,J83,K83,L83,M83,N83,O83,P83,Q83,R83),{2;3;4;5;6;7;8;9;10;11})),0)</f>
        <v>#NUM!</v>
      </c>
      <c r="X83" s="152"/>
      <c r="Y83" s="172" t="e">
        <f t="shared" si="23"/>
        <v>#NUM!</v>
      </c>
    </row>
    <row r="84" spans="1:25" ht="43.2" customHeight="1">
      <c r="A84" s="47" t="s">
        <v>585</v>
      </c>
      <c r="B84" s="48"/>
      <c r="C84" s="48"/>
      <c r="D84" s="48"/>
      <c r="E84" s="48"/>
      <c r="F84" s="48"/>
      <c r="G84" s="81"/>
      <c r="H84" s="81"/>
      <c r="I84" s="81"/>
      <c r="J84" s="80"/>
      <c r="K84" s="81"/>
      <c r="L84" s="81"/>
      <c r="M84" s="81"/>
      <c r="N84" s="81"/>
      <c r="O84" s="81"/>
      <c r="P84" s="81"/>
      <c r="Q84" s="82"/>
      <c r="R84" s="81"/>
      <c r="T84" s="55"/>
      <c r="U84" s="55"/>
      <c r="V84" s="55"/>
      <c r="W84" s="172" t="e" cm="1">
        <f t="array" ref="W84">ROUND(AVERAGE(SMALL((G84,H84,I84,J84,K84,L84,M84,N84,O84,P84,Q84,R84),{2;3;4;5;6;7;8;9;10;11})),0)</f>
        <v>#NUM!</v>
      </c>
      <c r="X84" s="152"/>
      <c r="Y84" s="172" t="e">
        <f t="shared" si="23"/>
        <v>#NUM!</v>
      </c>
    </row>
    <row r="85" spans="1:25" ht="14.4">
      <c r="A85" s="32"/>
      <c r="B85" s="33"/>
      <c r="C85" s="31"/>
      <c r="D85" s="31"/>
      <c r="E85" s="31"/>
      <c r="F85" s="31"/>
      <c r="G85" s="96"/>
      <c r="H85" s="96"/>
      <c r="I85" s="96"/>
      <c r="J85" s="96"/>
      <c r="K85" s="96"/>
      <c r="L85" s="96"/>
      <c r="M85" s="96"/>
      <c r="N85" s="96"/>
      <c r="O85" s="96"/>
      <c r="P85" s="96"/>
      <c r="Q85" s="96"/>
      <c r="R85" s="96"/>
      <c r="T85" s="55"/>
      <c r="U85" s="55"/>
      <c r="V85" s="55"/>
      <c r="W85" s="172" t="e" cm="1">
        <f t="array" ref="W85">ROUND(AVERAGE(SMALL((G85,H85,I85,J85,K85,L85,M85,N85,O85,P85,Q85,R85),{2;3;4;5;6;7;8;9;10;11})),0)</f>
        <v>#NUM!</v>
      </c>
      <c r="X85" s="152"/>
      <c r="Y85" s="172" t="e">
        <f t="shared" si="23"/>
        <v>#NUM!</v>
      </c>
    </row>
    <row r="86" spans="1:25" ht="145.19999999999999" customHeight="1">
      <c r="A86" s="83">
        <v>65</v>
      </c>
      <c r="B86" s="14" t="s">
        <v>565</v>
      </c>
      <c r="C86" s="14" t="s">
        <v>586</v>
      </c>
      <c r="D86" s="19">
        <v>1</v>
      </c>
      <c r="E86" s="19">
        <v>3</v>
      </c>
      <c r="F86" s="19" t="s">
        <v>488</v>
      </c>
      <c r="G86" s="63">
        <v>7668000</v>
      </c>
      <c r="H86" s="51">
        <v>7668000</v>
      </c>
      <c r="I86" s="63">
        <v>7668000</v>
      </c>
      <c r="J86" s="53">
        <v>7668000</v>
      </c>
      <c r="K86" s="51">
        <v>7384284</v>
      </c>
      <c r="L86" s="51">
        <v>7668000</v>
      </c>
      <c r="M86" s="51">
        <f>+K86</f>
        <v>7384284</v>
      </c>
      <c r="N86" s="54">
        <f t="shared" ref="N86:N88" si="29">+L86</f>
        <v>7668000</v>
      </c>
      <c r="O86" s="51">
        <v>7668000</v>
      </c>
      <c r="P86" s="51">
        <f>N86</f>
        <v>7668000</v>
      </c>
      <c r="Q86" s="65">
        <v>7668000</v>
      </c>
      <c r="R86" s="63">
        <v>7668000</v>
      </c>
      <c r="T86" s="55">
        <f t="shared" si="24"/>
        <v>7616415</v>
      </c>
      <c r="U86" s="55">
        <f t="shared" si="25"/>
        <v>7615616</v>
      </c>
      <c r="V86" s="55">
        <f t="shared" si="26"/>
        <v>7668000</v>
      </c>
      <c r="W86" s="172" cm="1">
        <f t="array" ref="W86">ROUND(AVERAGE(SMALL((G86,H86,I86,J86,K86,L86,M86,N86,O86,P86,Q86,R86),{2;3;4;5;6;7;8;9;10;11})),0)</f>
        <v>7639628</v>
      </c>
      <c r="X86" s="152"/>
      <c r="Y86" s="172">
        <f t="shared" si="23"/>
        <v>8029249</v>
      </c>
    </row>
    <row r="87" spans="1:25" ht="125.4" customHeight="1">
      <c r="A87" s="111">
        <v>66</v>
      </c>
      <c r="B87" s="15" t="s">
        <v>587</v>
      </c>
      <c r="C87" s="15" t="s">
        <v>588</v>
      </c>
      <c r="D87" s="16">
        <v>1</v>
      </c>
      <c r="E87" s="16">
        <v>3</v>
      </c>
      <c r="F87" s="16" t="s">
        <v>488</v>
      </c>
      <c r="G87" s="85">
        <v>5635000</v>
      </c>
      <c r="H87" s="112">
        <v>5635000</v>
      </c>
      <c r="I87" s="85">
        <v>5635000</v>
      </c>
      <c r="J87" s="53">
        <v>5635000</v>
      </c>
      <c r="K87" s="112">
        <v>5426505</v>
      </c>
      <c r="L87" s="112">
        <v>5635000</v>
      </c>
      <c r="M87" s="112">
        <f>+K87</f>
        <v>5426505</v>
      </c>
      <c r="N87" s="54">
        <f t="shared" si="29"/>
        <v>5635000</v>
      </c>
      <c r="O87" s="112">
        <v>5635000</v>
      </c>
      <c r="P87" s="51">
        <f t="shared" ref="P87:P88" si="30">N87</f>
        <v>5635000</v>
      </c>
      <c r="Q87" s="65">
        <v>5635000</v>
      </c>
      <c r="R87" s="85">
        <v>5635000</v>
      </c>
      <c r="T87" s="55">
        <f t="shared" si="24"/>
        <v>5597092</v>
      </c>
      <c r="U87" s="55">
        <f t="shared" si="25"/>
        <v>5596505</v>
      </c>
      <c r="V87" s="55">
        <f t="shared" si="26"/>
        <v>5635000</v>
      </c>
      <c r="W87" s="172" cm="1">
        <f t="array" ref="W87">ROUND(AVERAGE(SMALL((G87,H87,I87,J87,K87,L87,M87,N87,O87,P87,Q87,R87),{2;3;4;5;6;7;8;9;10;11})),0)</f>
        <v>5614151</v>
      </c>
      <c r="X87" s="152"/>
      <c r="Y87" s="172">
        <f t="shared" si="23"/>
        <v>5900473</v>
      </c>
    </row>
    <row r="88" spans="1:25" ht="69" customHeight="1">
      <c r="A88" s="98">
        <v>67</v>
      </c>
      <c r="B88" s="57" t="s">
        <v>495</v>
      </c>
      <c r="C88" s="57" t="s">
        <v>589</v>
      </c>
      <c r="D88" s="25">
        <v>1</v>
      </c>
      <c r="E88" s="25">
        <v>2</v>
      </c>
      <c r="F88" s="25" t="s">
        <v>488</v>
      </c>
      <c r="G88" s="99">
        <v>2063000</v>
      </c>
      <c r="H88" s="113">
        <v>2063000</v>
      </c>
      <c r="I88" s="99">
        <v>2063000</v>
      </c>
      <c r="J88" s="53">
        <v>2063000</v>
      </c>
      <c r="K88" s="113">
        <v>1986669</v>
      </c>
      <c r="L88" s="113">
        <v>2063000</v>
      </c>
      <c r="M88" s="113">
        <f>+K88</f>
        <v>1986669</v>
      </c>
      <c r="N88" s="54">
        <f t="shared" si="29"/>
        <v>2063000</v>
      </c>
      <c r="O88" s="113">
        <v>2063000</v>
      </c>
      <c r="P88" s="51">
        <f t="shared" si="30"/>
        <v>2063000</v>
      </c>
      <c r="Q88" s="65">
        <v>2063000</v>
      </c>
      <c r="R88" s="99">
        <v>2063000</v>
      </c>
      <c r="T88" s="55">
        <f t="shared" si="24"/>
        <v>2049122</v>
      </c>
      <c r="U88" s="55">
        <f t="shared" si="25"/>
        <v>2048907</v>
      </c>
      <c r="V88" s="55">
        <f t="shared" si="26"/>
        <v>2063000</v>
      </c>
      <c r="W88" s="172" cm="1">
        <f t="array" ref="W88">ROUND(AVERAGE(SMALL((G88,H88,I88,J88,K88,L88,M88,N88,O88,P88,Q88,R88),{2;3;4;5;6;7;8;9;10;11})),0)</f>
        <v>2055367</v>
      </c>
      <c r="X88" s="152"/>
      <c r="Y88" s="172">
        <f t="shared" si="23"/>
        <v>2160191</v>
      </c>
    </row>
    <row r="89" spans="1:25" ht="14.4">
      <c r="A89" s="114" t="s">
        <v>497</v>
      </c>
      <c r="B89" s="87"/>
      <c r="C89" s="87"/>
      <c r="D89" s="87"/>
      <c r="E89" s="87"/>
      <c r="F89" s="87"/>
      <c r="G89" s="88"/>
      <c r="H89" s="88"/>
      <c r="I89" s="88"/>
      <c r="J89" s="88"/>
      <c r="K89" s="88"/>
      <c r="L89" s="88"/>
      <c r="M89" s="88"/>
      <c r="N89" s="88"/>
      <c r="O89" s="88"/>
      <c r="P89" s="88"/>
      <c r="Q89" s="88"/>
      <c r="R89" s="88"/>
      <c r="T89" s="55" t="e">
        <f t="shared" si="24"/>
        <v>#DIV/0!</v>
      </c>
      <c r="U89" s="55" t="e">
        <f t="shared" si="25"/>
        <v>#NUM!</v>
      </c>
      <c r="V89" s="55" t="e">
        <f t="shared" si="26"/>
        <v>#NUM!</v>
      </c>
      <c r="W89" s="172" t="e" cm="1">
        <f t="array" ref="W89">ROUND(AVERAGE(SMALL((G89,H89,I89,J89,K89,L89,M89,N89,O89,P89,Q89,R89),{2;3;4;5;6;7;8;9;10;11})),0)</f>
        <v>#NUM!</v>
      </c>
      <c r="X89" s="152"/>
      <c r="Y89" s="172" t="e">
        <f t="shared" si="23"/>
        <v>#NUM!</v>
      </c>
    </row>
    <row r="90" spans="1:25" ht="70.2" customHeight="1">
      <c r="A90" s="111">
        <v>68</v>
      </c>
      <c r="B90" s="15" t="s">
        <v>498</v>
      </c>
      <c r="C90" s="15" t="s">
        <v>499</v>
      </c>
      <c r="D90" s="16">
        <v>1</v>
      </c>
      <c r="E90" s="16" t="s">
        <v>570</v>
      </c>
      <c r="F90" s="16" t="s">
        <v>24</v>
      </c>
      <c r="G90" s="85">
        <v>230000</v>
      </c>
      <c r="H90" s="115">
        <v>239649.9</v>
      </c>
      <c r="I90" s="85">
        <v>220000</v>
      </c>
      <c r="J90" s="65">
        <v>235350</v>
      </c>
      <c r="K90" s="115">
        <v>237186.9</v>
      </c>
      <c r="L90" s="115">
        <v>238911</v>
      </c>
      <c r="M90" s="115">
        <f>+K90</f>
        <v>237186.9</v>
      </c>
      <c r="N90" s="54">
        <f t="shared" ref="N90:N91" si="31">+L90</f>
        <v>238911</v>
      </c>
      <c r="O90" s="115">
        <v>243319.77000000002</v>
      </c>
      <c r="P90" s="54">
        <f t="shared" ref="P90:P108" si="32">(ROUND((N90/1.19),-2))*1.19*0.97</f>
        <v>231783.44</v>
      </c>
      <c r="Q90" s="65">
        <v>246300</v>
      </c>
      <c r="R90" s="115">
        <v>238098</v>
      </c>
      <c r="T90" s="55">
        <f t="shared" si="24"/>
        <v>236972</v>
      </c>
      <c r="U90" s="55">
        <f t="shared" si="25"/>
        <v>236882</v>
      </c>
      <c r="V90" s="55">
        <f t="shared" si="26"/>
        <v>238098</v>
      </c>
      <c r="W90" s="172" cm="1">
        <f t="array" ref="W90">ROUND(AVERAGE(SMALL((G90,H90,I90,J90,K90,L90,M90,N90,O90,P90,Q90,R90),{2;3;4;5;6;7;8;9;10;11})),0)</f>
        <v>237040</v>
      </c>
      <c r="X90" s="152"/>
      <c r="Y90" s="172">
        <f t="shared" si="23"/>
        <v>249129</v>
      </c>
    </row>
    <row r="91" spans="1:25" ht="41.4" customHeight="1">
      <c r="A91" s="98">
        <v>69</v>
      </c>
      <c r="B91" s="57" t="s">
        <v>89</v>
      </c>
      <c r="C91" s="57" t="s">
        <v>571</v>
      </c>
      <c r="D91" s="25">
        <v>500</v>
      </c>
      <c r="E91" s="25" t="s">
        <v>570</v>
      </c>
      <c r="F91" s="25" t="s">
        <v>24</v>
      </c>
      <c r="G91" s="99">
        <v>300</v>
      </c>
      <c r="H91" s="100">
        <v>437.85</v>
      </c>
      <c r="I91" s="116">
        <v>450</v>
      </c>
      <c r="J91" s="65">
        <v>450</v>
      </c>
      <c r="K91" s="100">
        <v>433.34999999999997</v>
      </c>
      <c r="L91" s="100">
        <v>436.5</v>
      </c>
      <c r="M91" s="100">
        <f>+K91</f>
        <v>433.34999999999997</v>
      </c>
      <c r="N91" s="54">
        <f t="shared" si="31"/>
        <v>436.5</v>
      </c>
      <c r="O91" s="100">
        <v>444.55500000000006</v>
      </c>
      <c r="P91" s="54">
        <v>357</v>
      </c>
      <c r="Q91" s="53">
        <v>449</v>
      </c>
      <c r="R91" s="100">
        <v>435</v>
      </c>
      <c r="T91" s="55">
        <f t="shared" si="24"/>
        <v>433</v>
      </c>
      <c r="U91" s="55">
        <f t="shared" si="25"/>
        <v>432</v>
      </c>
      <c r="V91" s="55">
        <f t="shared" si="26"/>
        <v>437</v>
      </c>
      <c r="W91" s="172" cm="1">
        <f t="array" ref="W91">ROUND(AVERAGE(SMALL((G91,H91,I91,J91,K91,L91,M91,N91,O91,P91,Q91,R91),{2;3;4;5;6;7;8;9;10;11})),0)</f>
        <v>431</v>
      </c>
      <c r="X91" s="152"/>
      <c r="Y91" s="172">
        <f t="shared" si="23"/>
        <v>453</v>
      </c>
    </row>
    <row r="92" spans="1:25" ht="42.6" customHeight="1">
      <c r="A92" s="90" t="s">
        <v>590</v>
      </c>
      <c r="B92" s="91"/>
      <c r="C92" s="91"/>
      <c r="D92" s="91"/>
      <c r="E92" s="91"/>
      <c r="F92" s="91"/>
      <c r="G92" s="102"/>
      <c r="H92" s="102"/>
      <c r="I92" s="102"/>
      <c r="J92" s="102"/>
      <c r="K92" s="102"/>
      <c r="L92" s="102"/>
      <c r="M92" s="102"/>
      <c r="N92" s="102"/>
      <c r="O92" s="102"/>
      <c r="P92" s="102"/>
      <c r="Q92" s="102"/>
      <c r="R92" s="102"/>
      <c r="T92" s="55"/>
      <c r="U92" s="55"/>
      <c r="V92" s="55"/>
      <c r="W92" s="172" t="e" cm="1">
        <f t="array" ref="W92">ROUND(AVERAGE(SMALL((G92,H92,I92,J92,K92,L92,M92,N92,O92,P92,Q92,R92),{2;3;4;5;6;7;8;9;10;11})),0)</f>
        <v>#NUM!</v>
      </c>
      <c r="X92" s="152"/>
      <c r="Y92" s="172" t="e">
        <f t="shared" si="23"/>
        <v>#NUM!</v>
      </c>
    </row>
    <row r="93" spans="1:25" ht="83.4" customHeight="1">
      <c r="A93" s="13">
        <v>70</v>
      </c>
      <c r="B93" s="24" t="s">
        <v>502</v>
      </c>
      <c r="C93" s="15" t="s">
        <v>573</v>
      </c>
      <c r="D93" s="16">
        <v>375</v>
      </c>
      <c r="E93" s="16"/>
      <c r="F93" s="16" t="s">
        <v>24</v>
      </c>
      <c r="G93" s="85">
        <v>15000</v>
      </c>
      <c r="H93" s="115">
        <v>17027.5</v>
      </c>
      <c r="I93" s="85">
        <v>12000</v>
      </c>
      <c r="J93" s="65">
        <v>16700</v>
      </c>
      <c r="K93" s="115">
        <v>16852.5</v>
      </c>
      <c r="L93" s="115">
        <v>16975</v>
      </c>
      <c r="M93" s="115">
        <f>+K93</f>
        <v>16852.5</v>
      </c>
      <c r="N93" s="54">
        <f t="shared" ref="N93:N96" si="33">+L93</f>
        <v>16975</v>
      </c>
      <c r="O93" s="115">
        <v>17288.250000000004</v>
      </c>
      <c r="P93" s="54">
        <f t="shared" si="32"/>
        <v>16506.489999999998</v>
      </c>
      <c r="Q93" s="65">
        <v>17000</v>
      </c>
      <c r="R93" s="115">
        <v>16917</v>
      </c>
      <c r="T93" s="55">
        <f t="shared" si="24"/>
        <v>16463</v>
      </c>
      <c r="U93" s="55">
        <f t="shared" si="25"/>
        <v>16389</v>
      </c>
      <c r="V93" s="55">
        <f t="shared" si="26"/>
        <v>16917</v>
      </c>
      <c r="W93" s="172" cm="1">
        <f t="array" ref="W93">ROUND(AVERAGE(SMALL((G93,H93,I93,J93,K93,L93,M93,N93,O93,P93,Q93,R93),{2;3;4;5;6;7;8;9;10;11})),0)</f>
        <v>16681</v>
      </c>
      <c r="X93" s="152"/>
      <c r="Y93" s="172">
        <f t="shared" si="23"/>
        <v>17532</v>
      </c>
    </row>
    <row r="94" spans="1:25" ht="70.2" customHeight="1">
      <c r="A94" s="13">
        <v>71</v>
      </c>
      <c r="B94" s="107" t="s">
        <v>552</v>
      </c>
      <c r="C94" s="14" t="s">
        <v>553</v>
      </c>
      <c r="D94" s="19">
        <v>30</v>
      </c>
      <c r="E94" s="19"/>
      <c r="F94" s="19" t="s">
        <v>24</v>
      </c>
      <c r="G94" s="50">
        <v>220000</v>
      </c>
      <c r="H94" s="51">
        <v>223790</v>
      </c>
      <c r="I94" s="63">
        <v>230000</v>
      </c>
      <c r="J94" s="65">
        <v>219750</v>
      </c>
      <c r="K94" s="51">
        <v>221490</v>
      </c>
      <c r="L94" s="51">
        <v>223100</v>
      </c>
      <c r="M94" s="51">
        <f>+K94</f>
        <v>221490</v>
      </c>
      <c r="N94" s="54">
        <f t="shared" si="33"/>
        <v>223100</v>
      </c>
      <c r="O94" s="51">
        <v>227217.00000000003</v>
      </c>
      <c r="P94" s="54">
        <f t="shared" si="32"/>
        <v>216431.25</v>
      </c>
      <c r="Q94" s="65">
        <v>230000</v>
      </c>
      <c r="R94" s="51">
        <v>222341</v>
      </c>
      <c r="T94" s="55">
        <f t="shared" si="24"/>
        <v>223519</v>
      </c>
      <c r="U94" s="55">
        <f t="shared" si="25"/>
        <v>223484</v>
      </c>
      <c r="V94" s="55">
        <f t="shared" si="26"/>
        <v>223100</v>
      </c>
      <c r="W94" s="172" cm="1">
        <f t="array" ref="W94">ROUND(AVERAGE(SMALL((G94,H94,I94,J94,K94,L94,M94,N94,O94,P94,Q94,R94),{2;3;4;5;6;7;8;9;10;11})),0)</f>
        <v>223228</v>
      </c>
      <c r="X94" s="152"/>
      <c r="Y94" s="172">
        <f t="shared" si="23"/>
        <v>234613</v>
      </c>
    </row>
    <row r="95" spans="1:25" ht="51.6" customHeight="1">
      <c r="A95" s="13">
        <v>72</v>
      </c>
      <c r="B95" s="107" t="s">
        <v>504</v>
      </c>
      <c r="C95" s="14" t="s">
        <v>505</v>
      </c>
      <c r="D95" s="19">
        <v>125</v>
      </c>
      <c r="E95" s="19"/>
      <c r="F95" s="19" t="s">
        <v>24</v>
      </c>
      <c r="G95" s="63">
        <v>5500</v>
      </c>
      <c r="H95" s="54">
        <v>5935.3</v>
      </c>
      <c r="I95" s="63">
        <v>4000</v>
      </c>
      <c r="J95" s="65">
        <v>5850</v>
      </c>
      <c r="K95" s="54">
        <v>5874.3</v>
      </c>
      <c r="L95" s="54">
        <v>5917</v>
      </c>
      <c r="M95" s="54">
        <f>+K95</f>
        <v>5874.3</v>
      </c>
      <c r="N95" s="54">
        <f t="shared" si="33"/>
        <v>5917</v>
      </c>
      <c r="O95" s="54">
        <v>6026.1900000000005</v>
      </c>
      <c r="P95" s="54">
        <f t="shared" si="32"/>
        <v>5771.5</v>
      </c>
      <c r="Q95" s="65">
        <v>6000</v>
      </c>
      <c r="R95" s="54">
        <v>6000</v>
      </c>
      <c r="T95" s="55">
        <f t="shared" si="24"/>
        <v>5742</v>
      </c>
      <c r="U95" s="55">
        <f t="shared" si="25"/>
        <v>5709</v>
      </c>
      <c r="V95" s="55">
        <f t="shared" si="26"/>
        <v>5917</v>
      </c>
      <c r="W95" s="172" cm="1">
        <f t="array" ref="W95">ROUND(AVERAGE(SMALL((G95,H95,I95,J95,K95,L95,M95,N95,O95,P95,Q95,R95),{2;3;4;5;6;7;8;9;10;11})),0)</f>
        <v>5864</v>
      </c>
      <c r="X95" s="152"/>
      <c r="Y95" s="172">
        <f t="shared" si="23"/>
        <v>6163</v>
      </c>
    </row>
    <row r="96" spans="1:25" ht="32.4" customHeight="1">
      <c r="A96" s="13">
        <v>73</v>
      </c>
      <c r="B96" s="14" t="s">
        <v>31</v>
      </c>
      <c r="C96" s="14" t="s">
        <v>507</v>
      </c>
      <c r="D96" s="19">
        <v>125</v>
      </c>
      <c r="E96" s="19"/>
      <c r="F96" s="19" t="s">
        <v>24</v>
      </c>
      <c r="G96" s="63">
        <v>3200</v>
      </c>
      <c r="H96" s="54">
        <v>3473.61</v>
      </c>
      <c r="I96" s="63">
        <v>3300</v>
      </c>
      <c r="J96" s="65">
        <v>3400</v>
      </c>
      <c r="K96" s="54">
        <v>3437.91</v>
      </c>
      <c r="L96" s="54">
        <v>3462.9</v>
      </c>
      <c r="M96" s="54">
        <f t="shared" ref="M96:N99" si="34">+K96</f>
        <v>3437.91</v>
      </c>
      <c r="N96" s="54">
        <f t="shared" si="33"/>
        <v>3462.9</v>
      </c>
      <c r="O96" s="54">
        <v>3526.8030000000003</v>
      </c>
      <c r="P96" s="54">
        <f t="shared" si="32"/>
        <v>3347.47</v>
      </c>
      <c r="Q96" s="65">
        <v>3570</v>
      </c>
      <c r="R96" s="54">
        <v>3450</v>
      </c>
      <c r="T96" s="55">
        <f t="shared" si="24"/>
        <v>3443</v>
      </c>
      <c r="U96" s="55">
        <f t="shared" si="25"/>
        <v>3442</v>
      </c>
      <c r="V96" s="55">
        <f t="shared" si="26"/>
        <v>3450</v>
      </c>
      <c r="W96" s="172" cm="1">
        <f t="array" ref="W96">ROUND(AVERAGE(SMALL((G96,H96,I96,J96,K96,L96,M96,N96,O96,P96,Q96,R96),{2;3;4;5;6;7;8;9;10;11})),0)</f>
        <v>3430</v>
      </c>
      <c r="X96" s="152"/>
      <c r="Y96" s="172">
        <f t="shared" si="23"/>
        <v>3605</v>
      </c>
    </row>
    <row r="97" spans="1:25" ht="46.2" customHeight="1">
      <c r="A97" s="13">
        <v>74</v>
      </c>
      <c r="B97" s="14" t="s">
        <v>508</v>
      </c>
      <c r="C97" s="14" t="s">
        <v>509</v>
      </c>
      <c r="D97" s="19">
        <v>125</v>
      </c>
      <c r="E97" s="19"/>
      <c r="F97" s="19" t="s">
        <v>24</v>
      </c>
      <c r="G97" s="50">
        <v>15000</v>
      </c>
      <c r="H97" s="51">
        <v>17514</v>
      </c>
      <c r="I97" s="63">
        <v>18000</v>
      </c>
      <c r="J97" s="65">
        <v>17200</v>
      </c>
      <c r="K97" s="51">
        <v>17334</v>
      </c>
      <c r="L97" s="51">
        <v>17460</v>
      </c>
      <c r="M97" s="54">
        <f t="shared" si="34"/>
        <v>17334</v>
      </c>
      <c r="N97" s="54">
        <v>14600</v>
      </c>
      <c r="O97" s="51">
        <v>17782.2</v>
      </c>
      <c r="P97" s="54">
        <f t="shared" si="32"/>
        <v>14197.89</v>
      </c>
      <c r="Q97" s="65">
        <v>18000</v>
      </c>
      <c r="R97" s="51">
        <v>17401</v>
      </c>
      <c r="T97" s="55">
        <f t="shared" si="24"/>
        <v>16984</v>
      </c>
      <c r="U97" s="55">
        <f t="shared" si="25"/>
        <v>16934</v>
      </c>
      <c r="V97" s="55">
        <f t="shared" si="26"/>
        <v>17401</v>
      </c>
      <c r="W97" s="172" cm="1">
        <f t="array" ref="W97">ROUND(AVERAGE(SMALL((G97,H97,I97,J97,K97,L97,M97,N97,O97,P97,Q97,R97),{2;3;4;5;6;7;8;9;10;11})),0)</f>
        <v>16963</v>
      </c>
      <c r="X97" s="152"/>
      <c r="Y97" s="172">
        <f t="shared" si="23"/>
        <v>17828</v>
      </c>
    </row>
    <row r="98" spans="1:25" ht="78" customHeight="1">
      <c r="A98" s="13">
        <v>75</v>
      </c>
      <c r="B98" s="107" t="s">
        <v>516</v>
      </c>
      <c r="C98" s="117" t="s">
        <v>591</v>
      </c>
      <c r="D98" s="19">
        <v>1</v>
      </c>
      <c r="E98" s="19"/>
      <c r="F98" s="19" t="s">
        <v>21</v>
      </c>
      <c r="G98" s="101"/>
      <c r="H98" s="113">
        <v>316000</v>
      </c>
      <c r="I98" s="99"/>
      <c r="J98" s="53">
        <v>316000</v>
      </c>
      <c r="K98" s="113">
        <v>0</v>
      </c>
      <c r="L98" s="113">
        <v>316000</v>
      </c>
      <c r="M98" s="54">
        <f t="shared" si="34"/>
        <v>0</v>
      </c>
      <c r="N98" s="54">
        <v>316000</v>
      </c>
      <c r="O98" s="113"/>
      <c r="P98" s="113">
        <f>O98</f>
        <v>0</v>
      </c>
      <c r="Q98" s="118"/>
      <c r="R98" s="119">
        <v>316000</v>
      </c>
      <c r="T98" s="55">
        <f t="shared" si="24"/>
        <v>197500</v>
      </c>
      <c r="U98" s="55" t="e">
        <f t="shared" si="25"/>
        <v>#NUM!</v>
      </c>
      <c r="V98" s="55">
        <f t="shared" si="26"/>
        <v>316000</v>
      </c>
      <c r="W98" s="172" t="e" cm="1">
        <f t="array" ref="W98">ROUND(AVERAGE(SMALL((G98,H98,I98,J98,K98,L98,M98,N98,O98,P98,Q98,R98),{2;3;4;5;6;7;8;9;10;11})),0)</f>
        <v>#NUM!</v>
      </c>
      <c r="X98" s="152"/>
      <c r="Y98" s="172" t="e">
        <f t="shared" si="23"/>
        <v>#NUM!</v>
      </c>
    </row>
    <row r="99" spans="1:25" ht="78" customHeight="1">
      <c r="A99" s="13">
        <v>76</v>
      </c>
      <c r="B99" s="57" t="s">
        <v>592</v>
      </c>
      <c r="C99" s="57" t="s">
        <v>593</v>
      </c>
      <c r="D99" s="25">
        <v>125</v>
      </c>
      <c r="E99" s="25"/>
      <c r="F99" s="25" t="s">
        <v>24</v>
      </c>
      <c r="G99" s="101">
        <v>12000</v>
      </c>
      <c r="H99" s="113">
        <v>12649</v>
      </c>
      <c r="I99" s="99">
        <v>13000</v>
      </c>
      <c r="J99" s="65">
        <v>12400</v>
      </c>
      <c r="K99" s="113">
        <v>12519</v>
      </c>
      <c r="L99" s="113">
        <v>12610</v>
      </c>
      <c r="M99" s="54">
        <f t="shared" si="34"/>
        <v>12519</v>
      </c>
      <c r="N99" s="54">
        <f t="shared" si="34"/>
        <v>12610</v>
      </c>
      <c r="O99" s="113">
        <v>12842.7</v>
      </c>
      <c r="P99" s="54">
        <f t="shared" si="32"/>
        <v>12235.58</v>
      </c>
      <c r="Q99" s="65">
        <v>13000</v>
      </c>
      <c r="R99" s="113">
        <v>12567</v>
      </c>
      <c r="T99" s="55">
        <f t="shared" si="24"/>
        <v>12632</v>
      </c>
      <c r="U99" s="55">
        <f t="shared" si="25"/>
        <v>12630</v>
      </c>
      <c r="V99" s="55">
        <f t="shared" si="26"/>
        <v>12610</v>
      </c>
      <c r="W99" s="172" cm="1">
        <f t="array" ref="W99">ROUND(AVERAGE(SMALL((G99,H99,I99,J99,K99,L99,M99,N99,O99,P99,Q99,R99),{2;3;4;5;6;7;8;9;10;11})),0)</f>
        <v>12595</v>
      </c>
      <c r="X99" s="152"/>
      <c r="Y99" s="172">
        <f t="shared" si="23"/>
        <v>13237</v>
      </c>
    </row>
    <row r="100" spans="1:25" ht="45" customHeight="1">
      <c r="A100" s="90" t="s">
        <v>594</v>
      </c>
      <c r="B100" s="91"/>
      <c r="C100" s="91"/>
      <c r="D100" s="91"/>
      <c r="E100" s="91"/>
      <c r="F100" s="91"/>
      <c r="G100" s="102"/>
      <c r="H100" s="102"/>
      <c r="I100" s="102"/>
      <c r="J100" s="102"/>
      <c r="K100" s="102"/>
      <c r="L100" s="102"/>
      <c r="M100" s="102"/>
      <c r="N100" s="102"/>
      <c r="O100" s="102"/>
      <c r="P100" s="102"/>
      <c r="Q100" s="102"/>
      <c r="R100" s="102"/>
      <c r="T100" s="55"/>
      <c r="U100" s="55"/>
      <c r="V100" s="55"/>
      <c r="W100" s="172" t="e" cm="1">
        <f t="array" ref="W100">ROUND(AVERAGE(SMALL((G100,H100,I100,J100,K100,L100,M100,N100,O100,P100,Q100,R100),{2;3;4;5;6;7;8;9;10;11})),0)</f>
        <v>#NUM!</v>
      </c>
      <c r="X100" s="152"/>
      <c r="Y100" s="172" t="e">
        <f t="shared" si="23"/>
        <v>#NUM!</v>
      </c>
    </row>
    <row r="101" spans="1:25" ht="40.950000000000003" customHeight="1">
      <c r="A101" s="13">
        <v>77</v>
      </c>
      <c r="B101" s="15" t="s">
        <v>518</v>
      </c>
      <c r="C101" s="15" t="s">
        <v>578</v>
      </c>
      <c r="D101" s="16">
        <v>10</v>
      </c>
      <c r="E101" s="120"/>
      <c r="F101" s="16" t="s">
        <v>24</v>
      </c>
      <c r="G101" s="85">
        <v>250000</v>
      </c>
      <c r="H101" s="115">
        <v>252980</v>
      </c>
      <c r="I101" s="85">
        <v>260000</v>
      </c>
      <c r="J101" s="65">
        <v>248450</v>
      </c>
      <c r="K101" s="115">
        <v>250380</v>
      </c>
      <c r="L101" s="115">
        <v>252200</v>
      </c>
      <c r="M101" s="115">
        <f>+K101</f>
        <v>250380</v>
      </c>
      <c r="N101" s="54">
        <f t="shared" ref="N101:N108" si="35">+L101</f>
        <v>252200</v>
      </c>
      <c r="O101" s="115">
        <v>256854.00000000003</v>
      </c>
      <c r="P101" s="54">
        <f t="shared" si="32"/>
        <v>244596.16999999998</v>
      </c>
      <c r="Q101" s="65">
        <v>260000</v>
      </c>
      <c r="R101" s="115">
        <v>260000</v>
      </c>
      <c r="T101" s="55">
        <f t="shared" si="24"/>
        <v>253458</v>
      </c>
      <c r="U101" s="55">
        <f t="shared" si="25"/>
        <v>253410</v>
      </c>
      <c r="V101" s="55">
        <f t="shared" si="26"/>
        <v>252200</v>
      </c>
      <c r="W101" s="172" cm="1">
        <f t="array" ref="W101">ROUND(AVERAGE(SMALL((G101,H101,I101,J101,K101,L101,M101,N101,O101,P101,Q101,R101),{2;3;4;5;6;7;8;9;10;11})),0)</f>
        <v>253344</v>
      </c>
      <c r="X101" s="152"/>
      <c r="Y101" s="172">
        <f t="shared" ref="Y101:Y132" si="36">ROUND(W101*AA,0)</f>
        <v>266265</v>
      </c>
    </row>
    <row r="102" spans="1:25" ht="117" customHeight="1">
      <c r="A102" s="44">
        <v>78</v>
      </c>
      <c r="B102" s="14" t="s">
        <v>595</v>
      </c>
      <c r="C102" s="14" t="s">
        <v>596</v>
      </c>
      <c r="D102" s="19">
        <v>3</v>
      </c>
      <c r="E102" s="121"/>
      <c r="F102" s="19" t="s">
        <v>597</v>
      </c>
      <c r="G102" s="63">
        <v>650000</v>
      </c>
      <c r="H102" s="54">
        <v>654001.94999999995</v>
      </c>
      <c r="I102" s="63">
        <v>672150</v>
      </c>
      <c r="J102" s="65">
        <v>642250</v>
      </c>
      <c r="K102" s="54">
        <v>647280.44999999995</v>
      </c>
      <c r="L102" s="54">
        <v>651985.5</v>
      </c>
      <c r="M102" s="115">
        <f t="shared" ref="M102:M108" si="37">+K102</f>
        <v>647280.44999999995</v>
      </c>
      <c r="N102" s="54">
        <f t="shared" si="35"/>
        <v>651985.5</v>
      </c>
      <c r="O102" s="54">
        <v>664016.9850000001</v>
      </c>
      <c r="P102" s="54">
        <f t="shared" si="32"/>
        <v>632440.97</v>
      </c>
      <c r="Q102" s="65">
        <v>672150</v>
      </c>
      <c r="R102" s="54">
        <v>670000</v>
      </c>
      <c r="T102" s="55">
        <f t="shared" si="24"/>
        <v>655049</v>
      </c>
      <c r="U102" s="55">
        <f t="shared" si="25"/>
        <v>654931</v>
      </c>
      <c r="V102" s="55">
        <f t="shared" si="26"/>
        <v>651986</v>
      </c>
      <c r="W102" s="172" cm="1">
        <f t="array" ref="W102">ROUND(AVERAGE(SMALL((G102,H102,I102,J102,K102,L102,M102,N102,O102,P102,Q102,R102),{2;3;4;5;6;7;8;9;10;11})),0)</f>
        <v>655095</v>
      </c>
      <c r="X102" s="152"/>
      <c r="Y102" s="172">
        <f t="shared" si="36"/>
        <v>688505</v>
      </c>
    </row>
    <row r="103" spans="1:25" ht="83.4" customHeight="1">
      <c r="A103" s="13">
        <v>79</v>
      </c>
      <c r="B103" s="14" t="s">
        <v>598</v>
      </c>
      <c r="C103" s="14" t="s">
        <v>599</v>
      </c>
      <c r="D103" s="19">
        <v>3</v>
      </c>
      <c r="E103" s="121"/>
      <c r="F103" s="19" t="s">
        <v>597</v>
      </c>
      <c r="G103" s="63">
        <v>600000</v>
      </c>
      <c r="H103" s="54">
        <v>598395</v>
      </c>
      <c r="I103" s="63">
        <v>615000</v>
      </c>
      <c r="J103" s="65">
        <v>587650</v>
      </c>
      <c r="K103" s="54">
        <v>592245</v>
      </c>
      <c r="L103" s="54">
        <v>596550</v>
      </c>
      <c r="M103" s="115">
        <f t="shared" si="37"/>
        <v>592245</v>
      </c>
      <c r="N103" s="54">
        <f t="shared" si="35"/>
        <v>596550</v>
      </c>
      <c r="O103" s="54">
        <v>607558.50000000012</v>
      </c>
      <c r="P103" s="54">
        <f t="shared" si="32"/>
        <v>578650.59</v>
      </c>
      <c r="Q103" s="65">
        <v>600000</v>
      </c>
      <c r="R103" s="54">
        <v>595000</v>
      </c>
      <c r="T103" s="55">
        <f t="shared" si="24"/>
        <v>596349</v>
      </c>
      <c r="U103" s="55">
        <f t="shared" si="25"/>
        <v>596280</v>
      </c>
      <c r="V103" s="55">
        <f t="shared" si="26"/>
        <v>596550</v>
      </c>
      <c r="W103" s="172" cm="1">
        <f t="array" ref="W103">ROUND(AVERAGE(SMALL((G103,H103,I103,J103,K103,L103,M103,N103,O103,P103,Q103,R103),{2;3;4;5;6;7;8;9;10;11})),0)</f>
        <v>596619</v>
      </c>
      <c r="X103" s="152"/>
      <c r="Y103" s="172">
        <f t="shared" si="36"/>
        <v>627047</v>
      </c>
    </row>
    <row r="104" spans="1:25" ht="78" customHeight="1">
      <c r="A104" s="44">
        <v>80</v>
      </c>
      <c r="B104" s="14" t="s">
        <v>581</v>
      </c>
      <c r="C104" s="14" t="s">
        <v>582</v>
      </c>
      <c r="D104" s="19">
        <v>3</v>
      </c>
      <c r="E104" s="121"/>
      <c r="F104" s="19" t="s">
        <v>24</v>
      </c>
      <c r="G104" s="50">
        <v>360000</v>
      </c>
      <c r="H104" s="51">
        <v>369740</v>
      </c>
      <c r="I104" s="63">
        <v>380000</v>
      </c>
      <c r="J104" s="65">
        <v>363100</v>
      </c>
      <c r="K104" s="51">
        <v>365940</v>
      </c>
      <c r="L104" s="51">
        <v>368600</v>
      </c>
      <c r="M104" s="115">
        <f t="shared" si="37"/>
        <v>365940</v>
      </c>
      <c r="N104" s="54">
        <f t="shared" si="35"/>
        <v>368600</v>
      </c>
      <c r="O104" s="51">
        <v>375402.00000000006</v>
      </c>
      <c r="P104" s="54">
        <f t="shared" si="32"/>
        <v>357486.70999999996</v>
      </c>
      <c r="Q104" s="65">
        <v>350000</v>
      </c>
      <c r="R104" s="51">
        <v>370000</v>
      </c>
      <c r="T104" s="55">
        <f t="shared" si="24"/>
        <v>366801</v>
      </c>
      <c r="U104" s="55">
        <f t="shared" si="25"/>
        <v>366719</v>
      </c>
      <c r="V104" s="55">
        <f t="shared" si="26"/>
        <v>368600</v>
      </c>
      <c r="W104" s="172" cm="1">
        <f t="array" ref="W104">ROUND(AVERAGE(SMALL((G104,H104,I104,J104,K104,L104,M104,N104,O104,P104,Q104,R104),{2;3;4;5;6;7;8;9;10;11})),0)</f>
        <v>366481</v>
      </c>
      <c r="X104" s="152"/>
      <c r="Y104" s="172">
        <f t="shared" si="36"/>
        <v>385172</v>
      </c>
    </row>
    <row r="105" spans="1:25" ht="111" customHeight="1">
      <c r="A105" s="13">
        <v>81</v>
      </c>
      <c r="B105" s="14" t="s">
        <v>526</v>
      </c>
      <c r="C105" s="14" t="s">
        <v>583</v>
      </c>
      <c r="D105" s="19">
        <v>3</v>
      </c>
      <c r="E105" s="121"/>
      <c r="F105" s="19" t="s">
        <v>24</v>
      </c>
      <c r="G105" s="63">
        <v>3200000</v>
      </c>
      <c r="H105" s="54">
        <v>3405500</v>
      </c>
      <c r="I105" s="63">
        <v>320000</v>
      </c>
      <c r="J105" s="65">
        <v>3344250</v>
      </c>
      <c r="K105" s="54">
        <v>3370500</v>
      </c>
      <c r="L105" s="54">
        <v>3395000</v>
      </c>
      <c r="M105" s="115">
        <f t="shared" si="37"/>
        <v>3370500</v>
      </c>
      <c r="N105" s="54">
        <f t="shared" si="35"/>
        <v>3395000</v>
      </c>
      <c r="O105" s="54">
        <v>3457650.0000000005</v>
      </c>
      <c r="P105" s="54">
        <f t="shared" si="32"/>
        <v>3293102.4699999997</v>
      </c>
      <c r="Q105" s="65">
        <v>3500000</v>
      </c>
      <c r="R105" s="54">
        <v>3400000</v>
      </c>
      <c r="T105" s="55">
        <f t="shared" si="24"/>
        <v>3113773</v>
      </c>
      <c r="U105" s="55">
        <f t="shared" si="25"/>
        <v>2737349</v>
      </c>
      <c r="V105" s="55">
        <f t="shared" si="26"/>
        <v>3395000</v>
      </c>
      <c r="W105" s="172" cm="1">
        <f t="array" ref="W105">ROUND(AVERAGE(SMALL((G105,H105,I105,J105,K105,L105,M105,N105,O105,P105,Q105,R105),{2;3;4;5;6;7;8;9;10;11})),0)</f>
        <v>3363150</v>
      </c>
      <c r="X105" s="152"/>
      <c r="Y105" s="172">
        <f t="shared" si="36"/>
        <v>3534671</v>
      </c>
    </row>
    <row r="106" spans="1:25" ht="63.6" customHeight="1">
      <c r="A106" s="44">
        <v>82</v>
      </c>
      <c r="B106" s="14" t="s">
        <v>528</v>
      </c>
      <c r="C106" s="73" t="s">
        <v>529</v>
      </c>
      <c r="D106" s="19">
        <v>3</v>
      </c>
      <c r="E106" s="121"/>
      <c r="F106" s="19" t="s">
        <v>24</v>
      </c>
      <c r="G106" s="63">
        <v>850000</v>
      </c>
      <c r="H106" s="54">
        <v>973000</v>
      </c>
      <c r="I106" s="63">
        <v>1000000</v>
      </c>
      <c r="J106" s="65">
        <v>955500</v>
      </c>
      <c r="K106" s="54">
        <v>963000</v>
      </c>
      <c r="L106" s="54">
        <v>970000</v>
      </c>
      <c r="M106" s="115">
        <f t="shared" si="37"/>
        <v>963000</v>
      </c>
      <c r="N106" s="54">
        <f t="shared" si="35"/>
        <v>970000</v>
      </c>
      <c r="O106" s="54">
        <v>987900.00000000012</v>
      </c>
      <c r="P106" s="54">
        <f t="shared" si="32"/>
        <v>940869.92999999993</v>
      </c>
      <c r="Q106" s="65">
        <v>1000000</v>
      </c>
      <c r="R106" s="54">
        <v>970000</v>
      </c>
      <c r="T106" s="55">
        <f t="shared" si="24"/>
        <v>972115</v>
      </c>
      <c r="U106" s="55">
        <f t="shared" si="25"/>
        <v>971964</v>
      </c>
      <c r="V106" s="55">
        <f t="shared" si="26"/>
        <v>970000</v>
      </c>
      <c r="W106" s="172" cm="1">
        <f t="array" ref="W106">ROUND(AVERAGE(SMALL((G106,H106,I106,J106,K106,L106,M106,N106,O106,P106,Q106,R106),{2;3;4;5;6;7;8;9;10;11})),0)</f>
        <v>969327</v>
      </c>
      <c r="X106" s="152"/>
      <c r="Y106" s="172">
        <f t="shared" si="36"/>
        <v>1018763</v>
      </c>
    </row>
    <row r="107" spans="1:25" ht="55.95" customHeight="1">
      <c r="A107" s="13">
        <v>83</v>
      </c>
      <c r="B107" s="14" t="s">
        <v>520</v>
      </c>
      <c r="C107" s="14" t="s">
        <v>579</v>
      </c>
      <c r="D107" s="19">
        <v>30</v>
      </c>
      <c r="E107" s="121"/>
      <c r="F107" s="19" t="s">
        <v>24</v>
      </c>
      <c r="G107" s="63">
        <v>4800</v>
      </c>
      <c r="H107" s="54">
        <v>5448.8</v>
      </c>
      <c r="I107" s="63">
        <v>5600</v>
      </c>
      <c r="J107" s="65">
        <v>5350</v>
      </c>
      <c r="K107" s="54">
        <v>5392.8</v>
      </c>
      <c r="L107" s="54">
        <v>5432</v>
      </c>
      <c r="M107" s="115">
        <f t="shared" si="37"/>
        <v>5392.8</v>
      </c>
      <c r="N107" s="54">
        <f t="shared" si="35"/>
        <v>5432</v>
      </c>
      <c r="O107" s="54">
        <v>5532.2400000000007</v>
      </c>
      <c r="P107" s="54">
        <f t="shared" si="32"/>
        <v>5309.78</v>
      </c>
      <c r="Q107" s="65">
        <v>5600</v>
      </c>
      <c r="R107" s="54">
        <v>5500</v>
      </c>
      <c r="T107" s="55">
        <f t="shared" si="24"/>
        <v>5454</v>
      </c>
      <c r="U107" s="55">
        <f t="shared" si="25"/>
        <v>5453</v>
      </c>
      <c r="V107" s="55">
        <f t="shared" si="26"/>
        <v>5432</v>
      </c>
      <c r="W107" s="172" cm="1">
        <f t="array" ref="W107">ROUND(AVERAGE(SMALL((G107,H107,I107,J107,K107,L107,M107,N107,O107,P107,Q107,R107),{2;3;4;5;6;7;8;9;10;11})),0)</f>
        <v>5439</v>
      </c>
      <c r="X107" s="152"/>
      <c r="Y107" s="172">
        <f t="shared" si="36"/>
        <v>5716</v>
      </c>
    </row>
    <row r="108" spans="1:25" ht="14.4">
      <c r="A108" s="44">
        <v>84</v>
      </c>
      <c r="B108" s="14" t="s">
        <v>522</v>
      </c>
      <c r="C108" s="14" t="s">
        <v>580</v>
      </c>
      <c r="D108" s="19">
        <v>30</v>
      </c>
      <c r="E108" s="121"/>
      <c r="F108" s="19" t="s">
        <v>24</v>
      </c>
      <c r="G108" s="63">
        <v>9000</v>
      </c>
      <c r="H108" s="54">
        <v>10216.5</v>
      </c>
      <c r="I108" s="63">
        <v>10500</v>
      </c>
      <c r="J108" s="65">
        <v>10050</v>
      </c>
      <c r="K108" s="54">
        <v>10111.5</v>
      </c>
      <c r="L108" s="54">
        <v>10185</v>
      </c>
      <c r="M108" s="115">
        <f t="shared" si="37"/>
        <v>10111.5</v>
      </c>
      <c r="N108" s="54">
        <f t="shared" si="35"/>
        <v>10185</v>
      </c>
      <c r="O108" s="54">
        <v>10372.950000000001</v>
      </c>
      <c r="P108" s="54">
        <f t="shared" si="32"/>
        <v>9926.98</v>
      </c>
      <c r="Q108" s="65">
        <v>10500</v>
      </c>
      <c r="R108" s="54">
        <v>10150</v>
      </c>
      <c r="T108" s="55">
        <f t="shared" si="24"/>
        <v>10210</v>
      </c>
      <c r="U108" s="55">
        <f t="shared" si="25"/>
        <v>10209</v>
      </c>
      <c r="V108" s="55">
        <f t="shared" si="26"/>
        <v>10185</v>
      </c>
      <c r="W108" s="172" cm="1">
        <f t="array" ref="W108">ROUND(AVERAGE(SMALL((G108,H108,I108,J108,K108,L108,M108,N108,O108,P108,Q108,R108),{2;3;4;5;6;7;8;9;10;11})),0)</f>
        <v>10181</v>
      </c>
      <c r="X108" s="152"/>
      <c r="Y108" s="172">
        <f t="shared" si="36"/>
        <v>10700</v>
      </c>
    </row>
    <row r="109" spans="1:25" ht="30" customHeight="1">
      <c r="A109" s="77" t="s">
        <v>535</v>
      </c>
      <c r="B109" s="77"/>
      <c r="C109" s="77"/>
      <c r="D109" s="77"/>
      <c r="E109" s="77"/>
      <c r="F109" s="77"/>
      <c r="G109" s="78"/>
      <c r="H109" s="78"/>
      <c r="I109" s="79"/>
      <c r="J109" s="78"/>
      <c r="K109" s="78"/>
      <c r="L109" s="78"/>
      <c r="M109" s="78"/>
      <c r="N109" s="78"/>
      <c r="O109" s="78"/>
      <c r="P109" s="78"/>
      <c r="Q109" s="78"/>
      <c r="R109" s="78"/>
      <c r="T109" s="55"/>
      <c r="U109" s="55"/>
      <c r="V109" s="55"/>
      <c r="W109" s="172" t="e" cm="1">
        <f t="array" ref="W109">ROUND(AVERAGE(SMALL((G109,H109,I109,J109,K109,L109,M109,N109,O109,P109,Q109,R109),{2;3;4;5;6;7;8;9;10;11})),0)</f>
        <v>#NUM!</v>
      </c>
      <c r="X109" s="152"/>
      <c r="Y109" s="172" t="e">
        <f t="shared" si="36"/>
        <v>#NUM!</v>
      </c>
    </row>
    <row r="110" spans="1:25" ht="14.4">
      <c r="A110" s="32"/>
      <c r="B110" s="33"/>
      <c r="C110" s="31"/>
      <c r="D110" s="31"/>
      <c r="E110" s="31"/>
      <c r="F110" s="31"/>
      <c r="G110" s="96"/>
      <c r="H110" s="96"/>
      <c r="I110" s="96"/>
      <c r="J110" s="96"/>
      <c r="K110" s="96"/>
      <c r="L110" s="96"/>
      <c r="M110" s="96"/>
      <c r="N110" s="96"/>
      <c r="O110" s="96"/>
      <c r="P110" s="96"/>
      <c r="Q110" s="96"/>
      <c r="R110" s="96"/>
      <c r="T110" s="55"/>
      <c r="U110" s="55"/>
      <c r="V110" s="55"/>
      <c r="W110" s="172" t="e" cm="1">
        <f t="array" ref="W110">ROUND(AVERAGE(SMALL((G110,H110,I110,J110,K110,L110,M110,N110,O110,P110,Q110,R110),{2;3;4;5;6;7;8;9;10;11})),0)</f>
        <v>#NUM!</v>
      </c>
      <c r="X110" s="152"/>
      <c r="Y110" s="172" t="e">
        <f t="shared" si="36"/>
        <v>#NUM!</v>
      </c>
    </row>
    <row r="111" spans="1:25" ht="43.2" customHeight="1">
      <c r="A111" s="47" t="s">
        <v>600</v>
      </c>
      <c r="B111" s="48"/>
      <c r="C111" s="48"/>
      <c r="D111" s="48"/>
      <c r="E111" s="48"/>
      <c r="F111" s="48"/>
      <c r="G111" s="81"/>
      <c r="H111" s="81"/>
      <c r="I111" s="122"/>
      <c r="J111" s="80"/>
      <c r="K111" s="81"/>
      <c r="L111" s="81"/>
      <c r="M111" s="81"/>
      <c r="N111" s="81"/>
      <c r="O111" s="81"/>
      <c r="P111" s="81"/>
      <c r="Q111" s="82"/>
      <c r="R111" s="81"/>
      <c r="T111" s="55"/>
      <c r="U111" s="55"/>
      <c r="V111" s="55"/>
      <c r="W111" s="172" t="e" cm="1">
        <f t="array" ref="W111">ROUND(AVERAGE(SMALL((G111,H111,I111,J111,K111,L111,M111,N111,O111,P111,Q111,R111),{2;3;4;5;6;7;8;9;10;11})),0)</f>
        <v>#NUM!</v>
      </c>
      <c r="X111" s="152"/>
      <c r="Y111" s="172" t="e">
        <f t="shared" si="36"/>
        <v>#NUM!</v>
      </c>
    </row>
    <row r="112" spans="1:25" ht="63.6" customHeight="1">
      <c r="A112" s="83">
        <v>85</v>
      </c>
      <c r="B112" s="123" t="s">
        <v>601</v>
      </c>
      <c r="C112" s="124" t="s">
        <v>602</v>
      </c>
      <c r="D112" s="16">
        <v>1</v>
      </c>
      <c r="E112" s="16">
        <v>4</v>
      </c>
      <c r="F112" s="16" t="s">
        <v>603</v>
      </c>
      <c r="G112" s="85">
        <v>7500000</v>
      </c>
      <c r="H112" s="51">
        <v>7500000</v>
      </c>
      <c r="I112" s="85">
        <v>7500000</v>
      </c>
      <c r="J112" s="53">
        <v>7500000</v>
      </c>
      <c r="K112" s="51">
        <v>7500000</v>
      </c>
      <c r="L112" s="51">
        <v>7500000</v>
      </c>
      <c r="M112" s="51">
        <f>+K112</f>
        <v>7500000</v>
      </c>
      <c r="N112" s="51">
        <f>+L112</f>
        <v>7500000</v>
      </c>
      <c r="O112" s="51">
        <v>7500000</v>
      </c>
      <c r="P112" s="51">
        <f>N112</f>
        <v>7500000</v>
      </c>
      <c r="Q112" s="108">
        <v>7500000</v>
      </c>
      <c r="R112" s="85">
        <v>7500000</v>
      </c>
      <c r="T112" s="55">
        <f t="shared" si="24"/>
        <v>7500000</v>
      </c>
      <c r="U112" s="55">
        <f t="shared" si="25"/>
        <v>7500000</v>
      </c>
      <c r="V112" s="55">
        <f t="shared" si="26"/>
        <v>7500000</v>
      </c>
      <c r="W112" s="172" cm="1">
        <f t="array" ref="W112">ROUND(AVERAGE(SMALL((G112,H112,I112,J112,K112,L112,M112,N112,O112,P112,Q112,R112),{2;3;4;5;6;7;8;9;10;11})),0)</f>
        <v>7500000</v>
      </c>
      <c r="X112" s="152"/>
      <c r="Y112" s="172">
        <f t="shared" si="36"/>
        <v>7882500</v>
      </c>
    </row>
    <row r="113" spans="1:25" ht="66" customHeight="1">
      <c r="A113" s="83">
        <v>86</v>
      </c>
      <c r="B113" s="123" t="s">
        <v>604</v>
      </c>
      <c r="C113" s="125" t="s">
        <v>605</v>
      </c>
      <c r="D113" s="19">
        <v>1</v>
      </c>
      <c r="E113" s="19">
        <v>3</v>
      </c>
      <c r="F113" s="19" t="s">
        <v>488</v>
      </c>
      <c r="G113" s="63">
        <v>5500000</v>
      </c>
      <c r="H113" s="51">
        <v>5500000</v>
      </c>
      <c r="I113" s="63">
        <v>5500000</v>
      </c>
      <c r="J113" s="53">
        <v>5500000</v>
      </c>
      <c r="K113" s="51">
        <v>5500000</v>
      </c>
      <c r="L113" s="51">
        <v>5500000</v>
      </c>
      <c r="M113" s="51">
        <f t="shared" ref="M113:N116" si="38">+K113</f>
        <v>5500000</v>
      </c>
      <c r="N113" s="51">
        <f t="shared" si="38"/>
        <v>5500000</v>
      </c>
      <c r="O113" s="51">
        <v>5500000</v>
      </c>
      <c r="P113" s="51">
        <f t="shared" ref="P113:P116" si="39">N113</f>
        <v>5500000</v>
      </c>
      <c r="Q113" s="65">
        <v>5500000</v>
      </c>
      <c r="R113" s="63">
        <v>5500000</v>
      </c>
      <c r="T113" s="55">
        <f t="shared" si="24"/>
        <v>5500000</v>
      </c>
      <c r="U113" s="55">
        <f t="shared" si="25"/>
        <v>5500000</v>
      </c>
      <c r="V113" s="55">
        <f t="shared" si="26"/>
        <v>5500000</v>
      </c>
      <c r="W113" s="172" cm="1">
        <f t="array" ref="W113">ROUND(AVERAGE(SMALL((G113,H113,I113,J113,K113,L113,M113,N113,O113,P113,Q113,R113),{2;3;4;5;6;7;8;9;10;11})),0)</f>
        <v>5500000</v>
      </c>
      <c r="X113" s="152"/>
      <c r="Y113" s="172">
        <f t="shared" si="36"/>
        <v>5780500</v>
      </c>
    </row>
    <row r="114" spans="1:25" ht="63.6" customHeight="1">
      <c r="A114" s="83">
        <v>87</v>
      </c>
      <c r="B114" s="123" t="s">
        <v>606</v>
      </c>
      <c r="C114" s="125" t="s">
        <v>607</v>
      </c>
      <c r="D114" s="19">
        <v>1</v>
      </c>
      <c r="E114" s="19">
        <v>2</v>
      </c>
      <c r="F114" s="19" t="s">
        <v>488</v>
      </c>
      <c r="G114" s="63">
        <v>5500000</v>
      </c>
      <c r="H114" s="51">
        <v>5500000</v>
      </c>
      <c r="I114" s="63">
        <v>5500000</v>
      </c>
      <c r="J114" s="53">
        <v>5500000</v>
      </c>
      <c r="K114" s="51">
        <v>5500000</v>
      </c>
      <c r="L114" s="51">
        <v>5500000</v>
      </c>
      <c r="M114" s="51">
        <f t="shared" si="38"/>
        <v>5500000</v>
      </c>
      <c r="N114" s="51">
        <f t="shared" si="38"/>
        <v>5500000</v>
      </c>
      <c r="O114" s="51">
        <v>5500000</v>
      </c>
      <c r="P114" s="51">
        <f t="shared" si="39"/>
        <v>5500000</v>
      </c>
      <c r="Q114" s="65">
        <v>5500000</v>
      </c>
      <c r="R114" s="63">
        <v>5500000</v>
      </c>
      <c r="T114" s="55">
        <f t="shared" si="24"/>
        <v>5500000</v>
      </c>
      <c r="U114" s="55">
        <f t="shared" si="25"/>
        <v>5500000</v>
      </c>
      <c r="V114" s="55">
        <f t="shared" si="26"/>
        <v>5500000</v>
      </c>
      <c r="W114" s="172" cm="1">
        <f t="array" ref="W114">ROUND(AVERAGE(SMALL((G114,H114,I114,J114,K114,L114,M114,N114,O114,P114,Q114,R114),{2;3;4;5;6;7;8;9;10;11})),0)</f>
        <v>5500000</v>
      </c>
      <c r="X114" s="152"/>
      <c r="Y114" s="172">
        <f t="shared" si="36"/>
        <v>5780500</v>
      </c>
    </row>
    <row r="115" spans="1:25" ht="63" customHeight="1">
      <c r="A115" s="83">
        <v>88</v>
      </c>
      <c r="B115" s="123" t="s">
        <v>608</v>
      </c>
      <c r="C115" s="126" t="s">
        <v>609</v>
      </c>
      <c r="D115" s="19">
        <v>1</v>
      </c>
      <c r="E115" s="19">
        <v>1</v>
      </c>
      <c r="F115" s="19" t="s">
        <v>488</v>
      </c>
      <c r="G115" s="63">
        <v>3000000</v>
      </c>
      <c r="H115" s="51">
        <v>3000000</v>
      </c>
      <c r="I115" s="63">
        <v>3000000</v>
      </c>
      <c r="J115" s="53">
        <v>3000000</v>
      </c>
      <c r="K115" s="51">
        <v>3000000</v>
      </c>
      <c r="L115" s="51">
        <v>3000000</v>
      </c>
      <c r="M115" s="51">
        <f t="shared" si="38"/>
        <v>3000000</v>
      </c>
      <c r="N115" s="51">
        <f t="shared" si="38"/>
        <v>3000000</v>
      </c>
      <c r="O115" s="51">
        <v>3000000</v>
      </c>
      <c r="P115" s="51">
        <f t="shared" si="39"/>
        <v>3000000</v>
      </c>
      <c r="Q115" s="65">
        <v>3000000</v>
      </c>
      <c r="R115" s="63">
        <v>3000000</v>
      </c>
      <c r="T115" s="55">
        <f t="shared" si="24"/>
        <v>3000000</v>
      </c>
      <c r="U115" s="55">
        <f t="shared" si="25"/>
        <v>3000000</v>
      </c>
      <c r="V115" s="55">
        <f t="shared" si="26"/>
        <v>3000000</v>
      </c>
      <c r="W115" s="172" cm="1">
        <f t="array" ref="W115">ROUND(AVERAGE(SMALL((G115,H115,I115,J115,K115,L115,M115,N115,O115,P115,Q115,R115),{2;3;4;5;6;7;8;9;10;11})),0)</f>
        <v>3000000</v>
      </c>
      <c r="X115" s="152"/>
      <c r="Y115" s="172">
        <f t="shared" si="36"/>
        <v>3153000</v>
      </c>
    </row>
    <row r="116" spans="1:25" ht="60.6" customHeight="1">
      <c r="A116" s="83">
        <v>89</v>
      </c>
      <c r="B116" s="123" t="s">
        <v>610</v>
      </c>
      <c r="C116" s="124" t="s">
        <v>611</v>
      </c>
      <c r="D116" s="19">
        <v>1</v>
      </c>
      <c r="E116" s="19">
        <v>1</v>
      </c>
      <c r="F116" s="19" t="s">
        <v>488</v>
      </c>
      <c r="G116" s="63">
        <v>5500000</v>
      </c>
      <c r="H116" s="51">
        <v>5500000</v>
      </c>
      <c r="I116" s="63">
        <v>5500000</v>
      </c>
      <c r="J116" s="53">
        <v>5500000</v>
      </c>
      <c r="K116" s="51">
        <v>5500000</v>
      </c>
      <c r="L116" s="51">
        <v>5500000</v>
      </c>
      <c r="M116" s="51">
        <f t="shared" si="38"/>
        <v>5500000</v>
      </c>
      <c r="N116" s="51">
        <f t="shared" si="38"/>
        <v>5500000</v>
      </c>
      <c r="O116" s="51">
        <v>5500000</v>
      </c>
      <c r="P116" s="51">
        <f t="shared" si="39"/>
        <v>5500000</v>
      </c>
      <c r="Q116" s="65">
        <v>5500000</v>
      </c>
      <c r="R116" s="63">
        <v>5500000</v>
      </c>
      <c r="T116" s="55">
        <f t="shared" si="24"/>
        <v>5500000</v>
      </c>
      <c r="U116" s="55">
        <f t="shared" si="25"/>
        <v>5500000</v>
      </c>
      <c r="V116" s="55">
        <f t="shared" si="26"/>
        <v>5500000</v>
      </c>
      <c r="W116" s="172" cm="1">
        <f t="array" ref="W116">ROUND(AVERAGE(SMALL((G116,H116,I116,J116,K116,L116,M116,N116,O116,P116,Q116,R116),{2;3;4;5;6;7;8;9;10;11})),0)</f>
        <v>5500000</v>
      </c>
      <c r="X116" s="152"/>
      <c r="Y116" s="172">
        <f t="shared" si="36"/>
        <v>5780500</v>
      </c>
    </row>
    <row r="117" spans="1:25" ht="34.200000000000003" customHeight="1">
      <c r="A117" s="127" t="s">
        <v>612</v>
      </c>
      <c r="B117" s="128"/>
      <c r="C117" s="128"/>
      <c r="D117" s="128"/>
      <c r="E117" s="128"/>
      <c r="F117" s="129"/>
      <c r="G117" s="130"/>
      <c r="H117" s="130"/>
      <c r="I117" s="130"/>
      <c r="J117" s="130"/>
      <c r="K117" s="130"/>
      <c r="L117" s="130"/>
      <c r="M117" s="130"/>
      <c r="N117" s="130"/>
      <c r="O117" s="130"/>
      <c r="P117" s="130"/>
      <c r="Q117" s="130"/>
      <c r="R117" s="130"/>
      <c r="T117" s="55"/>
      <c r="U117" s="55"/>
      <c r="V117" s="55"/>
      <c r="W117" s="172" t="e" cm="1">
        <f t="array" ref="W117">ROUND(AVERAGE(SMALL((G117,H117,I117,J117,K117,L117,M117,N117,O117,P117,Q117,R117),{2;3;4;5;6;7;8;9;10;11})),0)</f>
        <v>#NUM!</v>
      </c>
      <c r="X117" s="152"/>
      <c r="Y117" s="172" t="e">
        <f t="shared" si="36"/>
        <v>#NUM!</v>
      </c>
    </row>
    <row r="118" spans="1:25" ht="101.4" customHeight="1">
      <c r="A118" s="83">
        <v>90</v>
      </c>
      <c r="B118" s="131" t="s">
        <v>613</v>
      </c>
      <c r="C118" s="132" t="s">
        <v>614</v>
      </c>
      <c r="D118" s="74">
        <v>60</v>
      </c>
      <c r="E118" s="74"/>
      <c r="F118" s="74" t="s">
        <v>24</v>
      </c>
      <c r="G118" s="133">
        <v>1250000</v>
      </c>
      <c r="H118" s="134">
        <v>1251667.2</v>
      </c>
      <c r="I118" s="133">
        <v>1286400</v>
      </c>
      <c r="J118" s="65">
        <v>1229150</v>
      </c>
      <c r="K118" s="134">
        <v>1238803.2</v>
      </c>
      <c r="L118" s="134">
        <v>1247808</v>
      </c>
      <c r="M118" s="134">
        <f>+K118</f>
        <v>1238803.2</v>
      </c>
      <c r="N118" s="54">
        <f t="shared" ref="N118:N121" si="40">+L118</f>
        <v>1247808</v>
      </c>
      <c r="O118" s="134">
        <v>1270834.56</v>
      </c>
      <c r="P118" s="54">
        <f t="shared" ref="P118:P121" si="41">(ROUND((N118/1.19),-2))*1.19*0.97</f>
        <v>1210398.98</v>
      </c>
      <c r="Q118" s="53">
        <v>1286400</v>
      </c>
      <c r="R118" s="134">
        <v>1243563</v>
      </c>
      <c r="T118" s="55">
        <f t="shared" si="24"/>
        <v>1250149</v>
      </c>
      <c r="U118" s="55">
        <f t="shared" si="25"/>
        <v>1249953</v>
      </c>
      <c r="V118" s="55">
        <f t="shared" si="26"/>
        <v>1247808</v>
      </c>
      <c r="W118" s="172" cm="1">
        <f t="array" ref="W118">ROUND(AVERAGE(SMALL((G118,H118,I118,J118,K118,L118,M118,N118,O118,P118,Q118,R118),{2;3;4;5;6;7;8;9;10;11})),0)</f>
        <v>1250484</v>
      </c>
      <c r="X118" s="152"/>
      <c r="Y118" s="172">
        <f t="shared" si="36"/>
        <v>1314259</v>
      </c>
    </row>
    <row r="119" spans="1:25" ht="102" customHeight="1">
      <c r="A119" s="83">
        <v>91</v>
      </c>
      <c r="B119" s="131" t="s">
        <v>615</v>
      </c>
      <c r="C119" s="132" t="s">
        <v>616</v>
      </c>
      <c r="D119" s="74">
        <v>10</v>
      </c>
      <c r="E119" s="74"/>
      <c r="F119" s="74" t="s">
        <v>24</v>
      </c>
      <c r="G119" s="133">
        <v>1020000</v>
      </c>
      <c r="H119" s="134">
        <v>1011920</v>
      </c>
      <c r="I119" s="133">
        <v>1040000</v>
      </c>
      <c r="J119" s="65">
        <v>993700</v>
      </c>
      <c r="K119" s="134">
        <v>1001520</v>
      </c>
      <c r="L119" s="134">
        <v>1008800</v>
      </c>
      <c r="M119" s="134">
        <f t="shared" ref="M119:M122" si="42">+K119</f>
        <v>1001520</v>
      </c>
      <c r="N119" s="54">
        <f t="shared" si="40"/>
        <v>1008800</v>
      </c>
      <c r="O119" s="134">
        <v>1027416.0000000001</v>
      </c>
      <c r="P119" s="54">
        <f t="shared" si="41"/>
        <v>978500.11</v>
      </c>
      <c r="Q119" s="53">
        <v>1040000</v>
      </c>
      <c r="R119" s="134">
        <v>1005368</v>
      </c>
      <c r="T119" s="55">
        <f t="shared" si="24"/>
        <v>1010686</v>
      </c>
      <c r="U119" s="55">
        <f t="shared" si="25"/>
        <v>1010528</v>
      </c>
      <c r="V119" s="55">
        <f t="shared" si="26"/>
        <v>1008800</v>
      </c>
      <c r="W119" s="172" cm="1">
        <f t="array" ref="W119">ROUND(AVERAGE(SMALL((G119,H119,I119,J119,K119,L119,M119,N119,O119,P119,Q119,R119),{2;3;4;5;6;7;8;9;10;11})),0)</f>
        <v>1011904</v>
      </c>
      <c r="X119" s="152"/>
      <c r="Y119" s="172">
        <f t="shared" si="36"/>
        <v>1063511</v>
      </c>
    </row>
    <row r="120" spans="1:25" ht="60.6" customHeight="1">
      <c r="A120" s="83">
        <v>92</v>
      </c>
      <c r="B120" s="131" t="s">
        <v>617</v>
      </c>
      <c r="C120" s="132" t="s">
        <v>618</v>
      </c>
      <c r="D120" s="74">
        <v>10</v>
      </c>
      <c r="E120" s="74"/>
      <c r="F120" s="74" t="s">
        <v>24</v>
      </c>
      <c r="G120" s="133">
        <v>2200000</v>
      </c>
      <c r="H120" s="134">
        <v>2315740</v>
      </c>
      <c r="I120" s="133">
        <v>2380000</v>
      </c>
      <c r="J120" s="65">
        <v>2274100</v>
      </c>
      <c r="K120" s="134">
        <v>2291940</v>
      </c>
      <c r="L120" s="134">
        <v>2308600</v>
      </c>
      <c r="M120" s="134">
        <f t="shared" si="42"/>
        <v>2291940</v>
      </c>
      <c r="N120" s="54">
        <f t="shared" si="40"/>
        <v>2308600</v>
      </c>
      <c r="O120" s="134">
        <v>2351202.0000000005</v>
      </c>
      <c r="P120" s="54">
        <f t="shared" si="41"/>
        <v>2239342</v>
      </c>
      <c r="Q120" s="53">
        <v>2380000</v>
      </c>
      <c r="R120" s="134">
        <v>2300746</v>
      </c>
      <c r="T120" s="55">
        <f t="shared" si="24"/>
        <v>2312928</v>
      </c>
      <c r="U120" s="55">
        <f t="shared" si="25"/>
        <v>2312566</v>
      </c>
      <c r="V120" s="55">
        <f t="shared" si="26"/>
        <v>2308600</v>
      </c>
      <c r="W120" s="172" cm="1">
        <f t="array" ref="W120">ROUND(AVERAGE(SMALL((G120,H120,I120,J120,K120,L120,M120,N120,O120,P120,Q120,R120),{2;3;4;5;6;7;8;9;10;11})),0)</f>
        <v>2306221</v>
      </c>
      <c r="X120" s="152"/>
      <c r="Y120" s="172">
        <f t="shared" si="36"/>
        <v>2423838</v>
      </c>
    </row>
    <row r="121" spans="1:25" ht="117" customHeight="1">
      <c r="A121" s="83">
        <v>93</v>
      </c>
      <c r="B121" s="131" t="s">
        <v>619</v>
      </c>
      <c r="C121" s="132" t="s">
        <v>620</v>
      </c>
      <c r="D121" s="74">
        <v>10</v>
      </c>
      <c r="E121" s="74"/>
      <c r="F121" s="74" t="s">
        <v>24</v>
      </c>
      <c r="G121" s="133">
        <v>2200000</v>
      </c>
      <c r="H121" s="134">
        <v>2335200</v>
      </c>
      <c r="I121" s="133">
        <v>2368470</v>
      </c>
      <c r="J121" s="65">
        <v>2293200</v>
      </c>
      <c r="K121" s="134">
        <v>2311200</v>
      </c>
      <c r="L121" s="134">
        <v>2328000</v>
      </c>
      <c r="M121" s="134">
        <f t="shared" si="42"/>
        <v>2311200</v>
      </c>
      <c r="N121" s="54">
        <f t="shared" si="40"/>
        <v>2328000</v>
      </c>
      <c r="O121" s="134">
        <v>2370960.0000000005</v>
      </c>
      <c r="P121" s="54">
        <f t="shared" si="41"/>
        <v>2258157.09</v>
      </c>
      <c r="Q121" s="53">
        <v>2400000</v>
      </c>
      <c r="R121" s="134">
        <v>2320080</v>
      </c>
      <c r="T121" s="55">
        <f t="shared" si="24"/>
        <v>2329497</v>
      </c>
      <c r="U121" s="55">
        <f t="shared" si="25"/>
        <v>2329197</v>
      </c>
      <c r="V121" s="55">
        <f t="shared" si="26"/>
        <v>2328000</v>
      </c>
      <c r="W121" s="172" cm="1">
        <f t="array" ref="W121">ROUND(AVERAGE(SMALL((G121,H121,I121,J121,K121,L121,M121,N121,O121,P121,Q121,R121),{2;3;4;5;6;7;8;9;10;11})),0)</f>
        <v>2322447</v>
      </c>
      <c r="X121" s="152"/>
      <c r="Y121" s="172">
        <f t="shared" si="36"/>
        <v>2440892</v>
      </c>
    </row>
    <row r="122" spans="1:25" ht="102.6" customHeight="1">
      <c r="A122" s="83">
        <v>94</v>
      </c>
      <c r="B122" s="135" t="s">
        <v>621</v>
      </c>
      <c r="C122" s="132" t="s">
        <v>622</v>
      </c>
      <c r="D122" s="74">
        <v>1</v>
      </c>
      <c r="E122" s="74"/>
      <c r="F122" s="74" t="s">
        <v>21</v>
      </c>
      <c r="G122" s="133">
        <v>21329500</v>
      </c>
      <c r="H122" s="134"/>
      <c r="I122" s="133">
        <v>21329500</v>
      </c>
      <c r="J122" s="53">
        <v>21329500</v>
      </c>
      <c r="K122" s="134">
        <v>21329500</v>
      </c>
      <c r="L122" s="134">
        <v>21329500</v>
      </c>
      <c r="M122" s="134">
        <f t="shared" si="42"/>
        <v>21329500</v>
      </c>
      <c r="N122" s="134">
        <f>+L122</f>
        <v>21329500</v>
      </c>
      <c r="O122" s="134">
        <v>21329500</v>
      </c>
      <c r="P122" s="134">
        <f>O122</f>
        <v>21329500</v>
      </c>
      <c r="Q122" s="53">
        <v>21329500</v>
      </c>
      <c r="R122" s="133">
        <v>21329500</v>
      </c>
      <c r="T122" s="55">
        <f t="shared" si="24"/>
        <v>21329500</v>
      </c>
      <c r="U122" s="55">
        <f t="shared" si="25"/>
        <v>21329500</v>
      </c>
      <c r="V122" s="55">
        <f t="shared" si="26"/>
        <v>21329500</v>
      </c>
      <c r="W122" s="172" cm="1">
        <f t="array" ref="W122">ROUND(AVERAGE(SMALL((G122,H122,I122,J122,K122,L122,M122,N122,O122,P122,Q122,R122),{2;3;4;5;6;7;8;9;10;11})),0)</f>
        <v>21329500</v>
      </c>
      <c r="X122" s="152"/>
      <c r="Y122" s="172">
        <f t="shared" si="36"/>
        <v>22417305</v>
      </c>
    </row>
    <row r="123" spans="1:25" ht="32.4" customHeight="1">
      <c r="A123" s="90" t="s">
        <v>623</v>
      </c>
      <c r="B123" s="91"/>
      <c r="C123" s="92"/>
      <c r="D123" s="136"/>
      <c r="E123" s="136"/>
      <c r="F123" s="136"/>
      <c r="G123" s="137"/>
      <c r="H123" s="137"/>
      <c r="I123" s="137"/>
      <c r="J123" s="137"/>
      <c r="K123" s="137"/>
      <c r="L123" s="137"/>
      <c r="M123" s="137"/>
      <c r="N123" s="137"/>
      <c r="O123" s="137"/>
      <c r="P123" s="137"/>
      <c r="Q123" s="137"/>
      <c r="R123" s="137"/>
      <c r="T123" s="55"/>
      <c r="U123" s="55"/>
      <c r="V123" s="55"/>
      <c r="W123" s="172" t="e" cm="1">
        <f t="array" ref="W123">ROUND(AVERAGE(SMALL((G123,H123,I123,J123,K123,L123,M123,N123,O123,P123,Q123,R123),{2;3;4;5;6;7;8;9;10;11})),0)</f>
        <v>#NUM!</v>
      </c>
      <c r="X123" s="152"/>
      <c r="Y123" s="172" t="e">
        <f t="shared" si="36"/>
        <v>#NUM!</v>
      </c>
    </row>
    <row r="124" spans="1:25" ht="84.6" customHeight="1">
      <c r="A124" s="83">
        <v>95</v>
      </c>
      <c r="B124" s="131" t="s">
        <v>502</v>
      </c>
      <c r="C124" s="14" t="s">
        <v>573</v>
      </c>
      <c r="D124" s="19">
        <v>300</v>
      </c>
      <c r="E124" s="19"/>
      <c r="F124" s="19" t="s">
        <v>24</v>
      </c>
      <c r="G124" s="133">
        <v>15000</v>
      </c>
      <c r="H124" s="134">
        <v>17027.5</v>
      </c>
      <c r="I124" s="63">
        <v>12000</v>
      </c>
      <c r="J124" s="65">
        <v>16700</v>
      </c>
      <c r="K124" s="134">
        <v>16852.5</v>
      </c>
      <c r="L124" s="134">
        <v>16975</v>
      </c>
      <c r="M124" s="134">
        <f>+K124</f>
        <v>16852.5</v>
      </c>
      <c r="N124" s="54">
        <f t="shared" ref="N124:N133" si="43">+L124</f>
        <v>16975</v>
      </c>
      <c r="O124" s="134">
        <v>17288.250000000004</v>
      </c>
      <c r="P124" s="54">
        <f t="shared" ref="P124:P133" si="44">(ROUND((N124/1.19),-2))*1.19*0.97</f>
        <v>16506.489999999998</v>
      </c>
      <c r="Q124" s="65">
        <v>17000</v>
      </c>
      <c r="R124" s="134">
        <v>17500</v>
      </c>
      <c r="T124" s="55">
        <f t="shared" si="24"/>
        <v>16516</v>
      </c>
      <c r="U124" s="55">
        <f t="shared" si="25"/>
        <v>16440</v>
      </c>
      <c r="V124" s="55">
        <f t="shared" si="26"/>
        <v>16975</v>
      </c>
      <c r="W124" s="172" cm="1">
        <f t="array" ref="W124">ROUND(AVERAGE(SMALL((G124,H124,I124,J124,K124,L124,M124,N124,O124,P124,Q124,R124),{2;3;4;5;6;7;8;9;10;11})),0)</f>
        <v>16718</v>
      </c>
      <c r="X124" s="152"/>
      <c r="Y124" s="172">
        <f t="shared" si="36"/>
        <v>17571</v>
      </c>
    </row>
    <row r="125" spans="1:25" ht="70.95" customHeight="1">
      <c r="A125" s="83">
        <v>96</v>
      </c>
      <c r="B125" s="131" t="s">
        <v>552</v>
      </c>
      <c r="C125" s="14" t="s">
        <v>553</v>
      </c>
      <c r="D125" s="19">
        <v>60</v>
      </c>
      <c r="E125" s="19"/>
      <c r="F125" s="19" t="s">
        <v>24</v>
      </c>
      <c r="G125" s="63">
        <v>200000</v>
      </c>
      <c r="H125" s="134">
        <v>223790</v>
      </c>
      <c r="I125" s="63">
        <v>230000</v>
      </c>
      <c r="J125" s="65">
        <v>219750</v>
      </c>
      <c r="K125" s="134">
        <v>221490</v>
      </c>
      <c r="L125" s="134">
        <v>223100</v>
      </c>
      <c r="M125" s="134">
        <f t="shared" ref="M125:M133" si="45">+K125</f>
        <v>221490</v>
      </c>
      <c r="N125" s="54">
        <f t="shared" si="43"/>
        <v>223100</v>
      </c>
      <c r="O125" s="134">
        <v>227217.00000000003</v>
      </c>
      <c r="P125" s="54">
        <f t="shared" si="44"/>
        <v>216431.25</v>
      </c>
      <c r="Q125" s="65">
        <v>230000</v>
      </c>
      <c r="R125" s="134">
        <v>230000</v>
      </c>
      <c r="T125" s="55">
        <f t="shared" si="24"/>
        <v>224215</v>
      </c>
      <c r="U125" s="55">
        <f t="shared" si="25"/>
        <v>224173</v>
      </c>
      <c r="V125" s="55">
        <f t="shared" si="26"/>
        <v>223100</v>
      </c>
      <c r="W125" s="172" cm="1">
        <f t="array" ref="W125">ROUND(AVERAGE(SMALL((G125,H125,I125,J125,K125,L125,M125,N125,O125,P125,Q125,R125),{2;3;4;5;6;7;8;9;10;11})),0)</f>
        <v>223637</v>
      </c>
      <c r="X125" s="152"/>
      <c r="Y125" s="172">
        <f t="shared" si="36"/>
        <v>235042</v>
      </c>
    </row>
    <row r="126" spans="1:25" ht="72.599999999999994" customHeight="1">
      <c r="A126" s="83">
        <v>97</v>
      </c>
      <c r="B126" s="131" t="s">
        <v>624</v>
      </c>
      <c r="C126" s="14" t="s">
        <v>625</v>
      </c>
      <c r="D126" s="19">
        <v>100</v>
      </c>
      <c r="E126" s="19"/>
      <c r="F126" s="19" t="s">
        <v>24</v>
      </c>
      <c r="G126" s="133">
        <v>17500</v>
      </c>
      <c r="H126" s="134">
        <v>18487</v>
      </c>
      <c r="I126" s="63">
        <v>19000</v>
      </c>
      <c r="J126" s="65">
        <v>18150</v>
      </c>
      <c r="K126" s="134">
        <v>18297</v>
      </c>
      <c r="L126" s="134">
        <v>18430</v>
      </c>
      <c r="M126" s="134">
        <f t="shared" si="45"/>
        <v>18297</v>
      </c>
      <c r="N126" s="54">
        <f t="shared" si="43"/>
        <v>18430</v>
      </c>
      <c r="O126" s="134">
        <v>18770.100000000002</v>
      </c>
      <c r="P126" s="54">
        <f t="shared" si="44"/>
        <v>17891.649999999998</v>
      </c>
      <c r="Q126" s="65">
        <v>19000</v>
      </c>
      <c r="R126" s="134">
        <v>19000</v>
      </c>
      <c r="T126" s="55">
        <f t="shared" si="24"/>
        <v>18523</v>
      </c>
      <c r="U126" s="55">
        <f t="shared" si="25"/>
        <v>18520</v>
      </c>
      <c r="V126" s="55">
        <f t="shared" si="26"/>
        <v>18430</v>
      </c>
      <c r="W126" s="172" cm="1">
        <f t="array" ref="W126">ROUND(AVERAGE(SMALL((G126,H126,I126,J126,K126,L126,M126,N126,O126,P126,Q126,R126),{2;3;4;5;6;7;8;9;10;11})),0)</f>
        <v>18475</v>
      </c>
      <c r="X126" s="152"/>
      <c r="Y126" s="172">
        <f t="shared" si="36"/>
        <v>19417</v>
      </c>
    </row>
    <row r="127" spans="1:25" ht="37.950000000000003" customHeight="1">
      <c r="A127" s="83">
        <v>98</v>
      </c>
      <c r="B127" s="131" t="s">
        <v>626</v>
      </c>
      <c r="C127" s="14" t="s">
        <v>507</v>
      </c>
      <c r="D127" s="19">
        <v>100</v>
      </c>
      <c r="E127" s="19"/>
      <c r="F127" s="19" t="s">
        <v>24</v>
      </c>
      <c r="G127" s="133">
        <v>2800</v>
      </c>
      <c r="H127" s="134">
        <v>3473.61</v>
      </c>
      <c r="I127" s="63">
        <v>3300</v>
      </c>
      <c r="J127" s="65">
        <v>3400</v>
      </c>
      <c r="K127" s="134">
        <v>3437.91</v>
      </c>
      <c r="L127" s="134">
        <v>3462.9</v>
      </c>
      <c r="M127" s="134">
        <f t="shared" si="45"/>
        <v>3437.91</v>
      </c>
      <c r="N127" s="54">
        <f t="shared" si="43"/>
        <v>3462.9</v>
      </c>
      <c r="O127" s="134">
        <v>3526.8030000000003</v>
      </c>
      <c r="P127" s="54">
        <f t="shared" si="44"/>
        <v>3347.47</v>
      </c>
      <c r="Q127" s="65">
        <v>3570</v>
      </c>
      <c r="R127" s="134">
        <v>3500</v>
      </c>
      <c r="T127" s="55">
        <f t="shared" si="24"/>
        <v>3447</v>
      </c>
      <c r="U127" s="55">
        <f t="shared" si="25"/>
        <v>3446</v>
      </c>
      <c r="V127" s="55">
        <f t="shared" si="26"/>
        <v>3463</v>
      </c>
      <c r="W127" s="172" cm="1">
        <f t="array" ref="W127">ROUND(AVERAGE(SMALL((G127,H127,I127,J127,K127,L127,M127,N127,O127,P127,Q127,R127),{2;3;4;5;6;7;8;9;10;11})),0)</f>
        <v>3435</v>
      </c>
      <c r="X127" s="152"/>
      <c r="Y127" s="172">
        <f t="shared" si="36"/>
        <v>3610</v>
      </c>
    </row>
    <row r="128" spans="1:25" ht="111" customHeight="1">
      <c r="A128" s="83">
        <v>99</v>
      </c>
      <c r="B128" s="131" t="s">
        <v>526</v>
      </c>
      <c r="C128" s="14" t="s">
        <v>583</v>
      </c>
      <c r="D128" s="19">
        <v>1</v>
      </c>
      <c r="E128" s="19"/>
      <c r="F128" s="19" t="s">
        <v>24</v>
      </c>
      <c r="G128" s="63">
        <v>3350000</v>
      </c>
      <c r="H128" s="134">
        <v>3405500</v>
      </c>
      <c r="I128" s="63">
        <v>3200000</v>
      </c>
      <c r="J128" s="65">
        <v>3344250</v>
      </c>
      <c r="K128" s="134">
        <v>3370500</v>
      </c>
      <c r="L128" s="134">
        <v>3395000</v>
      </c>
      <c r="M128" s="134">
        <f t="shared" si="45"/>
        <v>3370500</v>
      </c>
      <c r="N128" s="54">
        <f t="shared" si="43"/>
        <v>3395000</v>
      </c>
      <c r="O128" s="134">
        <v>3457650.0000000005</v>
      </c>
      <c r="P128" s="54">
        <f t="shared" si="44"/>
        <v>3293102.4699999997</v>
      </c>
      <c r="Q128" s="65">
        <v>3500000</v>
      </c>
      <c r="R128" s="134">
        <v>3383450</v>
      </c>
      <c r="T128" s="55">
        <f t="shared" si="24"/>
        <v>3374087</v>
      </c>
      <c r="U128" s="55">
        <f t="shared" si="25"/>
        <v>3373235</v>
      </c>
      <c r="V128" s="55">
        <f t="shared" si="26"/>
        <v>3383450</v>
      </c>
      <c r="W128" s="172" cm="1">
        <f t="array" ref="W128">ROUND(AVERAGE(SMALL((G128,H128,I128,J128,K128,L128,M128,N128,O128,P128,Q128,R128),{2;3;4;5;6;7;8;9;10;11})),0)</f>
        <v>3376495</v>
      </c>
      <c r="X128" s="152"/>
      <c r="Y128" s="172">
        <f t="shared" si="36"/>
        <v>3548696</v>
      </c>
    </row>
    <row r="129" spans="1:25" ht="49.2" customHeight="1">
      <c r="A129" s="83">
        <v>100</v>
      </c>
      <c r="B129" s="131" t="s">
        <v>627</v>
      </c>
      <c r="C129" s="14" t="s">
        <v>628</v>
      </c>
      <c r="D129" s="19">
        <v>1</v>
      </c>
      <c r="E129" s="19"/>
      <c r="F129" s="19" t="s">
        <v>24</v>
      </c>
      <c r="G129" s="133">
        <v>380000</v>
      </c>
      <c r="H129" s="134">
        <v>437850</v>
      </c>
      <c r="I129" s="63">
        <v>450000</v>
      </c>
      <c r="J129" s="65">
        <v>430000</v>
      </c>
      <c r="K129" s="134">
        <v>433350</v>
      </c>
      <c r="L129" s="134">
        <v>436500</v>
      </c>
      <c r="M129" s="134">
        <f t="shared" si="45"/>
        <v>433350</v>
      </c>
      <c r="N129" s="54">
        <f t="shared" si="43"/>
        <v>436500</v>
      </c>
      <c r="O129" s="134">
        <v>444555.00000000006</v>
      </c>
      <c r="P129" s="54">
        <f t="shared" si="44"/>
        <v>423397.24</v>
      </c>
      <c r="Q129" s="65">
        <v>450000</v>
      </c>
      <c r="R129" s="134">
        <v>450000</v>
      </c>
      <c r="T129" s="55">
        <f t="shared" si="24"/>
        <v>438682</v>
      </c>
      <c r="U129" s="55">
        <f t="shared" si="25"/>
        <v>438600</v>
      </c>
      <c r="V129" s="55">
        <f t="shared" si="26"/>
        <v>436500</v>
      </c>
      <c r="W129" s="172" cm="1">
        <f t="array" ref="W129">ROUND(AVERAGE(SMALL((G129,H129,I129,J129,K129,L129,M129,N129,O129,P129,Q129,R129),{2;3;4;5;6;7;8;9;10;11})),0)</f>
        <v>437550</v>
      </c>
      <c r="X129" s="152"/>
      <c r="Y129" s="172">
        <f t="shared" si="36"/>
        <v>459865</v>
      </c>
    </row>
    <row r="130" spans="1:25" ht="52.2" customHeight="1">
      <c r="A130" s="83">
        <v>101</v>
      </c>
      <c r="B130" s="131" t="s">
        <v>518</v>
      </c>
      <c r="C130" s="14" t="s">
        <v>578</v>
      </c>
      <c r="D130" s="19">
        <v>5</v>
      </c>
      <c r="E130" s="19"/>
      <c r="F130" s="19" t="s">
        <v>24</v>
      </c>
      <c r="G130" s="133">
        <v>252000</v>
      </c>
      <c r="H130" s="134">
        <v>252980</v>
      </c>
      <c r="I130" s="63">
        <v>260000</v>
      </c>
      <c r="J130" s="65">
        <v>248450</v>
      </c>
      <c r="K130" s="134">
        <v>250380</v>
      </c>
      <c r="L130" s="134">
        <v>252200</v>
      </c>
      <c r="M130" s="134">
        <f t="shared" si="45"/>
        <v>250380</v>
      </c>
      <c r="N130" s="54">
        <f t="shared" si="43"/>
        <v>252200</v>
      </c>
      <c r="O130" s="134">
        <v>256854.00000000003</v>
      </c>
      <c r="P130" s="54">
        <f t="shared" si="44"/>
        <v>244596.16999999998</v>
      </c>
      <c r="Q130" s="65">
        <v>260000</v>
      </c>
      <c r="R130" s="134">
        <v>260000</v>
      </c>
      <c r="T130" s="55">
        <f t="shared" si="24"/>
        <v>253458</v>
      </c>
      <c r="U130" s="55">
        <f t="shared" si="25"/>
        <v>253410</v>
      </c>
      <c r="V130" s="55">
        <f t="shared" si="26"/>
        <v>252200</v>
      </c>
      <c r="W130" s="172" cm="1">
        <f t="array" ref="W130">ROUND(AVERAGE(SMALL((G130,H130,I130,J130,K130,L130,M130,N130,O130,P130,Q130,R130),{2;3;4;5;6;7;8;9;10;11})),0)</f>
        <v>253544</v>
      </c>
      <c r="X130" s="152"/>
      <c r="Y130" s="172">
        <f t="shared" si="36"/>
        <v>266475</v>
      </c>
    </row>
    <row r="131" spans="1:25" ht="31.95" customHeight="1">
      <c r="A131" s="83">
        <v>102</v>
      </c>
      <c r="B131" s="131" t="s">
        <v>522</v>
      </c>
      <c r="C131" s="14" t="s">
        <v>629</v>
      </c>
      <c r="D131" s="19">
        <v>5</v>
      </c>
      <c r="E131" s="19"/>
      <c r="F131" s="19" t="s">
        <v>24</v>
      </c>
      <c r="G131" s="133">
        <v>9000</v>
      </c>
      <c r="H131" s="134">
        <v>10216.5</v>
      </c>
      <c r="I131" s="63">
        <v>10500</v>
      </c>
      <c r="J131" s="65">
        <v>10050</v>
      </c>
      <c r="K131" s="134">
        <v>10111.5</v>
      </c>
      <c r="L131" s="134">
        <v>10185</v>
      </c>
      <c r="M131" s="134">
        <f t="shared" si="45"/>
        <v>10111.5</v>
      </c>
      <c r="N131" s="54">
        <f t="shared" si="43"/>
        <v>10185</v>
      </c>
      <c r="O131" s="134">
        <v>10372.950000000001</v>
      </c>
      <c r="P131" s="54">
        <f t="shared" si="44"/>
        <v>9926.98</v>
      </c>
      <c r="Q131" s="65">
        <v>10500</v>
      </c>
      <c r="R131" s="134">
        <v>10150</v>
      </c>
      <c r="T131" s="55">
        <f t="shared" si="24"/>
        <v>10210</v>
      </c>
      <c r="U131" s="55">
        <f t="shared" si="25"/>
        <v>10209</v>
      </c>
      <c r="V131" s="55">
        <f t="shared" si="26"/>
        <v>10185</v>
      </c>
      <c r="W131" s="172" cm="1">
        <f t="array" ref="W131">ROUND(AVERAGE(SMALL((G131,H131,I131,J131,K131,L131,M131,N131,O131,P131,Q131,R131),{2;3;4;5;6;7;8;9;10;11})),0)</f>
        <v>10181</v>
      </c>
      <c r="X131" s="152"/>
      <c r="Y131" s="172">
        <f t="shared" si="36"/>
        <v>10700</v>
      </c>
    </row>
    <row r="132" spans="1:25" ht="49.2" customHeight="1">
      <c r="A132" s="83">
        <v>103</v>
      </c>
      <c r="B132" s="131" t="s">
        <v>520</v>
      </c>
      <c r="C132" s="14" t="s">
        <v>579</v>
      </c>
      <c r="D132" s="19">
        <v>20</v>
      </c>
      <c r="E132" s="19"/>
      <c r="F132" s="19" t="s">
        <v>24</v>
      </c>
      <c r="G132" s="133">
        <v>4800</v>
      </c>
      <c r="H132" s="134">
        <v>5448.8</v>
      </c>
      <c r="I132" s="63">
        <v>5600</v>
      </c>
      <c r="J132" s="65">
        <v>5350</v>
      </c>
      <c r="K132" s="134">
        <v>5392.8</v>
      </c>
      <c r="L132" s="134">
        <v>5432</v>
      </c>
      <c r="M132" s="134">
        <f t="shared" si="45"/>
        <v>5392.8</v>
      </c>
      <c r="N132" s="54">
        <f t="shared" si="43"/>
        <v>5432</v>
      </c>
      <c r="O132" s="134">
        <v>5532</v>
      </c>
      <c r="P132" s="54">
        <f t="shared" si="44"/>
        <v>5309.78</v>
      </c>
      <c r="Q132" s="65">
        <v>5600</v>
      </c>
      <c r="R132" s="134">
        <v>5600</v>
      </c>
      <c r="T132" s="55">
        <f t="shared" si="24"/>
        <v>5463</v>
      </c>
      <c r="U132" s="55">
        <f t="shared" si="25"/>
        <v>5462</v>
      </c>
      <c r="V132" s="55">
        <f t="shared" si="26"/>
        <v>5432</v>
      </c>
      <c r="W132" s="172" cm="1">
        <f t="array" ref="W132">ROUND(AVERAGE(SMALL((G132,H132,I132,J132,K132,L132,M132,N132,O132,P132,Q132,R132),{2;3;4;5;6;7;8;9;10;11})),0)</f>
        <v>5449</v>
      </c>
      <c r="X132" s="152"/>
      <c r="Y132" s="172">
        <f t="shared" si="36"/>
        <v>5727</v>
      </c>
    </row>
    <row r="133" spans="1:25" ht="69" customHeight="1">
      <c r="A133" s="83">
        <v>104</v>
      </c>
      <c r="B133" s="131" t="s">
        <v>528</v>
      </c>
      <c r="C133" s="73" t="s">
        <v>529</v>
      </c>
      <c r="D133" s="19">
        <v>1</v>
      </c>
      <c r="E133" s="19"/>
      <c r="F133" s="19" t="s">
        <v>24</v>
      </c>
      <c r="G133" s="133">
        <v>850000</v>
      </c>
      <c r="H133" s="134">
        <v>973000</v>
      </c>
      <c r="I133" s="63">
        <v>1000000</v>
      </c>
      <c r="J133" s="65">
        <v>955500</v>
      </c>
      <c r="K133" s="134">
        <v>963000</v>
      </c>
      <c r="L133" s="134">
        <v>970000</v>
      </c>
      <c r="M133" s="134">
        <f t="shared" si="45"/>
        <v>963000</v>
      </c>
      <c r="N133" s="54">
        <f t="shared" si="43"/>
        <v>970000</v>
      </c>
      <c r="O133" s="134">
        <v>987900.00000000012</v>
      </c>
      <c r="P133" s="54">
        <f t="shared" si="44"/>
        <v>940869.92999999993</v>
      </c>
      <c r="Q133" s="65">
        <v>1000000</v>
      </c>
      <c r="R133" s="134">
        <v>1000000</v>
      </c>
      <c r="T133" s="55">
        <f t="shared" si="24"/>
        <v>974843</v>
      </c>
      <c r="U133" s="55">
        <f t="shared" si="25"/>
        <v>974660</v>
      </c>
      <c r="V133" s="55">
        <f t="shared" si="26"/>
        <v>970000</v>
      </c>
      <c r="W133" s="172" cm="1">
        <f t="array" ref="W133">ROUND(AVERAGE(SMALL((G133,H133,I133,J133,K133,L133,M133,N133,O133,P133,Q133,R133),{2;3;4;5;6;7;8;9;10;11})),0)</f>
        <v>972327</v>
      </c>
      <c r="X133" s="152"/>
      <c r="Y133" s="172">
        <f t="shared" ref="Y133:Y163" si="46">ROUND(W133*AA,0)</f>
        <v>1021916</v>
      </c>
    </row>
    <row r="134" spans="1:25" ht="25.95" customHeight="1">
      <c r="A134" s="77" t="s">
        <v>563</v>
      </c>
      <c r="B134" s="77"/>
      <c r="C134" s="77"/>
      <c r="D134" s="77"/>
      <c r="E134" s="77"/>
      <c r="F134" s="77"/>
      <c r="G134" s="78"/>
      <c r="H134" s="78"/>
      <c r="I134" s="110"/>
      <c r="J134" s="78"/>
      <c r="K134" s="78"/>
      <c r="L134" s="78"/>
      <c r="M134" s="78"/>
      <c r="N134" s="78"/>
      <c r="O134" s="78"/>
      <c r="P134" s="78"/>
      <c r="Q134" s="78"/>
      <c r="R134" s="78"/>
      <c r="T134" s="55"/>
      <c r="U134" s="55"/>
      <c r="V134" s="55"/>
      <c r="W134" s="172" t="e" cm="1">
        <f t="array" ref="W134">ROUND(AVERAGE(SMALL((G134,H134,I134,J134,K134,L134,M134,N134,O134,P134,Q134,R134),{2;3;4;5;6;7;8;9;10;11})),0)</f>
        <v>#NUM!</v>
      </c>
      <c r="X134" s="152"/>
      <c r="Y134" s="172" t="e">
        <f t="shared" si="46"/>
        <v>#NUM!</v>
      </c>
    </row>
    <row r="135" spans="1:25" ht="14.4">
      <c r="A135" s="32"/>
      <c r="B135" s="33"/>
      <c r="C135" s="31"/>
      <c r="D135" s="31"/>
      <c r="E135" s="31"/>
      <c r="F135" s="31"/>
      <c r="G135" s="96"/>
      <c r="H135" s="96"/>
      <c r="I135" s="96"/>
      <c r="J135" s="96"/>
      <c r="K135" s="96"/>
      <c r="L135" s="96"/>
      <c r="M135" s="96"/>
      <c r="N135" s="96"/>
      <c r="O135" s="96"/>
      <c r="P135" s="96"/>
      <c r="Q135" s="96"/>
      <c r="R135" s="96"/>
      <c r="T135" s="55"/>
      <c r="U135" s="55"/>
      <c r="V135" s="55"/>
      <c r="W135" s="172" t="e" cm="1">
        <f t="array" ref="W135">ROUND(AVERAGE(SMALL((G135,H135,I135,J135,K135,L135,M135,N135,O135,P135,Q135,R135),{2;3;4;5;6;7;8;9;10;11})),0)</f>
        <v>#NUM!</v>
      </c>
      <c r="X135" s="152"/>
      <c r="Y135" s="172" t="e">
        <f t="shared" si="46"/>
        <v>#NUM!</v>
      </c>
    </row>
    <row r="136" spans="1:25" ht="43.2" customHeight="1">
      <c r="A136" s="47" t="s">
        <v>630</v>
      </c>
      <c r="B136" s="48"/>
      <c r="C136" s="48"/>
      <c r="D136" s="48"/>
      <c r="E136" s="48"/>
      <c r="F136" s="48"/>
      <c r="G136" s="81"/>
      <c r="H136" s="81"/>
      <c r="I136" s="81"/>
      <c r="J136" s="80"/>
      <c r="K136" s="81"/>
      <c r="L136" s="81"/>
      <c r="M136" s="81"/>
      <c r="N136" s="81"/>
      <c r="O136" s="81"/>
      <c r="P136" s="81"/>
      <c r="Q136" s="82"/>
      <c r="R136" s="81"/>
      <c r="T136" s="55"/>
      <c r="U136" s="55"/>
      <c r="V136" s="55"/>
      <c r="W136" s="172" t="e" cm="1">
        <f t="array" ref="W136">ROUND(AVERAGE(SMALL((G136,H136,I136,J136,K136,L136,M136,N136,O136,P136,Q136,R136),{2;3;4;5;6;7;8;9;10;11})),0)</f>
        <v>#NUM!</v>
      </c>
      <c r="X136" s="152"/>
      <c r="Y136" s="172" t="e">
        <f t="shared" si="46"/>
        <v>#NUM!</v>
      </c>
    </row>
    <row r="137" spans="1:25" ht="96.6" customHeight="1">
      <c r="A137" s="83">
        <v>105</v>
      </c>
      <c r="B137" s="138" t="s">
        <v>631</v>
      </c>
      <c r="C137" s="15" t="s">
        <v>632</v>
      </c>
      <c r="D137" s="16">
        <v>1</v>
      </c>
      <c r="E137" s="16">
        <v>3</v>
      </c>
      <c r="F137" s="16" t="s">
        <v>488</v>
      </c>
      <c r="G137" s="85">
        <v>7668000</v>
      </c>
      <c r="H137" s="51">
        <v>7668000</v>
      </c>
      <c r="I137" s="85">
        <v>7668000</v>
      </c>
      <c r="J137" s="53">
        <v>7668000</v>
      </c>
      <c r="K137" s="51">
        <v>7668000</v>
      </c>
      <c r="L137" s="51">
        <v>7668000</v>
      </c>
      <c r="M137" s="51">
        <f>+K137</f>
        <v>7668000</v>
      </c>
      <c r="N137" s="51">
        <f>+L137</f>
        <v>7668000</v>
      </c>
      <c r="O137" s="51">
        <v>7668000</v>
      </c>
      <c r="P137" s="51">
        <f>N137</f>
        <v>7668000</v>
      </c>
      <c r="Q137" s="65">
        <v>7668000</v>
      </c>
      <c r="R137" s="85">
        <v>7668000</v>
      </c>
      <c r="T137" s="55">
        <f t="shared" ref="T137:T163" si="47">ROUND(AVERAGE(H137,I137,J137,K137,L137,M137,N137,O137,P137,Q137,R137),0)</f>
        <v>7668000</v>
      </c>
      <c r="U137" s="55">
        <f t="shared" ref="U137:U163" si="48">ROUND(GEOMEAN(H137,I137,J137,K137,L137,M137,N137,O137,P137,Q137,R137),0)</f>
        <v>7668000</v>
      </c>
      <c r="V137" s="55">
        <f t="shared" ref="V137:V163" si="49">ROUND(MEDIAN(H137,I137,J137,K137,L137,M137,N137,O137,P137,Q137,R137),0)</f>
        <v>7668000</v>
      </c>
      <c r="W137" s="172" cm="1">
        <f t="array" ref="W137">ROUND(AVERAGE(SMALL((G137,H137,I137,J137,K137,L137,M137,N137,O137,P137,Q137,R137),{2;3;4;5;6;7;8;9;10;11})),0)</f>
        <v>7668000</v>
      </c>
      <c r="X137" s="152"/>
      <c r="Y137" s="172">
        <f t="shared" si="46"/>
        <v>8059068</v>
      </c>
    </row>
    <row r="138" spans="1:25" ht="111" customHeight="1">
      <c r="A138" s="83">
        <v>106</v>
      </c>
      <c r="B138" s="131" t="s">
        <v>633</v>
      </c>
      <c r="C138" s="14" t="s">
        <v>634</v>
      </c>
      <c r="D138" s="19">
        <v>1</v>
      </c>
      <c r="E138" s="19">
        <v>2</v>
      </c>
      <c r="F138" s="19" t="s">
        <v>488</v>
      </c>
      <c r="G138" s="63">
        <v>5635000</v>
      </c>
      <c r="H138" s="51">
        <v>5635000</v>
      </c>
      <c r="I138" s="63">
        <v>5635000</v>
      </c>
      <c r="J138" s="53">
        <v>5635000</v>
      </c>
      <c r="K138" s="51">
        <v>5635000</v>
      </c>
      <c r="L138" s="51">
        <v>5635000</v>
      </c>
      <c r="M138" s="51">
        <f t="shared" ref="M138:N141" si="50">+K138</f>
        <v>5635000</v>
      </c>
      <c r="N138" s="51">
        <f t="shared" si="50"/>
        <v>5635000</v>
      </c>
      <c r="O138" s="51">
        <v>5635000</v>
      </c>
      <c r="P138" s="51">
        <f t="shared" ref="P138:P141" si="51">N138</f>
        <v>5635000</v>
      </c>
      <c r="Q138" s="65">
        <v>5635000</v>
      </c>
      <c r="R138" s="63">
        <v>5635000</v>
      </c>
      <c r="T138" s="55">
        <f t="shared" si="47"/>
        <v>5635000</v>
      </c>
      <c r="U138" s="55">
        <f t="shared" si="48"/>
        <v>5635000</v>
      </c>
      <c r="V138" s="55">
        <f t="shared" si="49"/>
        <v>5635000</v>
      </c>
      <c r="W138" s="172" cm="1">
        <f t="array" ref="W138">ROUND(AVERAGE(SMALL((G138,H138,I138,J138,K138,L138,M138,N138,O138,P138,Q138,R138),{2;3;4;5;6;7;8;9;10;11})),0)</f>
        <v>5635000</v>
      </c>
      <c r="X138" s="152"/>
      <c r="Y138" s="172">
        <f t="shared" si="46"/>
        <v>5922385</v>
      </c>
    </row>
    <row r="139" spans="1:25" ht="106.95" customHeight="1">
      <c r="A139" s="83">
        <v>107</v>
      </c>
      <c r="B139" s="131" t="s">
        <v>635</v>
      </c>
      <c r="C139" s="14" t="s">
        <v>636</v>
      </c>
      <c r="D139" s="19">
        <v>1</v>
      </c>
      <c r="E139" s="19">
        <v>2</v>
      </c>
      <c r="F139" s="19" t="s">
        <v>488</v>
      </c>
      <c r="G139" s="63">
        <v>5635000</v>
      </c>
      <c r="H139" s="51">
        <v>5635000</v>
      </c>
      <c r="I139" s="63">
        <v>5635000</v>
      </c>
      <c r="J139" s="53">
        <v>5635000</v>
      </c>
      <c r="K139" s="51">
        <v>5635000</v>
      </c>
      <c r="L139" s="51">
        <v>5635000</v>
      </c>
      <c r="M139" s="51">
        <f t="shared" si="50"/>
        <v>5635000</v>
      </c>
      <c r="N139" s="51">
        <f t="shared" si="50"/>
        <v>5635000</v>
      </c>
      <c r="O139" s="51">
        <v>5635000</v>
      </c>
      <c r="P139" s="51">
        <f t="shared" si="51"/>
        <v>5635000</v>
      </c>
      <c r="Q139" s="65">
        <v>5635000</v>
      </c>
      <c r="R139" s="63">
        <v>5635000</v>
      </c>
      <c r="T139" s="55">
        <f t="shared" si="47"/>
        <v>5635000</v>
      </c>
      <c r="U139" s="55">
        <f t="shared" si="48"/>
        <v>5635000</v>
      </c>
      <c r="V139" s="55">
        <f t="shared" si="49"/>
        <v>5635000</v>
      </c>
      <c r="W139" s="172" cm="1">
        <f t="array" ref="W139">ROUND(AVERAGE(SMALL((G139,H139,I139,J139,K139,L139,M139,N139,O139,P139,Q139,R139),{2;3;4;5;6;7;8;9;10;11})),0)</f>
        <v>5635000</v>
      </c>
      <c r="X139" s="152"/>
      <c r="Y139" s="172">
        <f t="shared" si="46"/>
        <v>5922385</v>
      </c>
    </row>
    <row r="140" spans="1:25" ht="83.4" customHeight="1">
      <c r="A140" s="83">
        <v>108</v>
      </c>
      <c r="B140" s="131" t="s">
        <v>541</v>
      </c>
      <c r="C140" s="14" t="s">
        <v>637</v>
      </c>
      <c r="D140" s="19">
        <v>1</v>
      </c>
      <c r="E140" s="19">
        <v>15</v>
      </c>
      <c r="F140" s="19" t="s">
        <v>543</v>
      </c>
      <c r="G140" s="63">
        <v>2817500</v>
      </c>
      <c r="H140" s="51">
        <v>2817500</v>
      </c>
      <c r="I140" s="63">
        <v>2817500</v>
      </c>
      <c r="J140" s="53">
        <v>2817500</v>
      </c>
      <c r="K140" s="51">
        <v>2817500</v>
      </c>
      <c r="L140" s="51">
        <v>2817500</v>
      </c>
      <c r="M140" s="51">
        <f t="shared" si="50"/>
        <v>2817500</v>
      </c>
      <c r="N140" s="51">
        <f t="shared" si="50"/>
        <v>2817500</v>
      </c>
      <c r="O140" s="51">
        <v>2817500</v>
      </c>
      <c r="P140" s="51">
        <f t="shared" si="51"/>
        <v>2817500</v>
      </c>
      <c r="Q140" s="65">
        <v>2817500</v>
      </c>
      <c r="R140" s="63">
        <v>2817500</v>
      </c>
      <c r="T140" s="55">
        <f t="shared" si="47"/>
        <v>2817500</v>
      </c>
      <c r="U140" s="55">
        <f t="shared" si="48"/>
        <v>2817500</v>
      </c>
      <c r="V140" s="55">
        <f t="shared" si="49"/>
        <v>2817500</v>
      </c>
      <c r="W140" s="172" cm="1">
        <f t="array" ref="W140">ROUND(AVERAGE(SMALL((G140,H140,I140,J140,K140,L140,M140,N140,O140,P140,Q140,R140),{2;3;4;5;6;7;8;9;10;11})),0)</f>
        <v>2817500</v>
      </c>
      <c r="X140" s="152"/>
      <c r="Y140" s="172">
        <f t="shared" si="46"/>
        <v>2961193</v>
      </c>
    </row>
    <row r="141" spans="1:25" ht="81" customHeight="1">
      <c r="A141" s="83">
        <v>109</v>
      </c>
      <c r="B141" s="131" t="s">
        <v>495</v>
      </c>
      <c r="C141" s="14" t="s">
        <v>638</v>
      </c>
      <c r="D141" s="19">
        <v>1</v>
      </c>
      <c r="E141" s="19">
        <v>2</v>
      </c>
      <c r="F141" s="19" t="s">
        <v>488</v>
      </c>
      <c r="G141" s="63">
        <v>2063000</v>
      </c>
      <c r="H141" s="51">
        <v>2063000</v>
      </c>
      <c r="I141" s="63">
        <v>2063000</v>
      </c>
      <c r="J141" s="53">
        <v>2063000</v>
      </c>
      <c r="K141" s="51">
        <v>2063000</v>
      </c>
      <c r="L141" s="51">
        <v>2063000</v>
      </c>
      <c r="M141" s="51">
        <f t="shared" si="50"/>
        <v>2063000</v>
      </c>
      <c r="N141" s="51">
        <f t="shared" si="50"/>
        <v>2063000</v>
      </c>
      <c r="O141" s="51">
        <v>2063000</v>
      </c>
      <c r="P141" s="51">
        <f t="shared" si="51"/>
        <v>2063000</v>
      </c>
      <c r="Q141" s="65">
        <v>2063000</v>
      </c>
      <c r="R141" s="63">
        <v>2063000</v>
      </c>
      <c r="T141" s="55">
        <f t="shared" si="47"/>
        <v>2063000</v>
      </c>
      <c r="U141" s="55">
        <f t="shared" si="48"/>
        <v>2063000</v>
      </c>
      <c r="V141" s="55">
        <f t="shared" si="49"/>
        <v>2063000</v>
      </c>
      <c r="W141" s="172" cm="1">
        <f t="array" ref="W141">ROUND(AVERAGE(SMALL((G141,H141,I141,J141,K141,L141,M141,N141,O141,P141,Q141,R141),{2;3;4;5;6;7;8;9;10;11})),0)</f>
        <v>2063000</v>
      </c>
      <c r="X141" s="152"/>
      <c r="Y141" s="172">
        <f t="shared" si="46"/>
        <v>2168213</v>
      </c>
    </row>
    <row r="142" spans="1:25" ht="30" customHeight="1">
      <c r="A142" s="90" t="s">
        <v>497</v>
      </c>
      <c r="B142" s="91"/>
      <c r="C142" s="92"/>
      <c r="D142" s="21"/>
      <c r="E142" s="21"/>
      <c r="F142" s="21"/>
      <c r="G142" s="93"/>
      <c r="H142" s="93"/>
      <c r="I142" s="93"/>
      <c r="J142" s="93"/>
      <c r="K142" s="93"/>
      <c r="L142" s="93"/>
      <c r="M142" s="93"/>
      <c r="N142" s="93"/>
      <c r="O142" s="93"/>
      <c r="P142" s="93"/>
      <c r="Q142" s="139"/>
      <c r="R142" s="93"/>
      <c r="T142" s="55"/>
      <c r="U142" s="55"/>
      <c r="V142" s="55"/>
      <c r="W142" s="172" t="e" cm="1">
        <f t="array" ref="W142">ROUND(AVERAGE(SMALL((G142,H142,I142,J142,K142,L142,M142,N142,O142,P142,Q142,R142),{2;3;4;5;6;7;8;9;10;11})),0)</f>
        <v>#NUM!</v>
      </c>
      <c r="X142" s="152"/>
      <c r="Y142" s="172" t="e">
        <f t="shared" si="46"/>
        <v>#NUM!</v>
      </c>
    </row>
    <row r="143" spans="1:25" ht="81.599999999999994" customHeight="1">
      <c r="A143" s="83">
        <v>110</v>
      </c>
      <c r="B143" s="138" t="s">
        <v>498</v>
      </c>
      <c r="C143" s="14" t="s">
        <v>499</v>
      </c>
      <c r="D143" s="19">
        <v>1</v>
      </c>
      <c r="E143" s="19"/>
      <c r="F143" s="19" t="s">
        <v>24</v>
      </c>
      <c r="G143" s="63">
        <v>230000</v>
      </c>
      <c r="H143" s="54">
        <v>239649.9</v>
      </c>
      <c r="I143" s="63">
        <v>220000</v>
      </c>
      <c r="J143" s="65">
        <v>235350</v>
      </c>
      <c r="K143" s="54">
        <v>237186.9</v>
      </c>
      <c r="L143" s="54">
        <v>238911</v>
      </c>
      <c r="M143" s="54">
        <f>+K143</f>
        <v>237186.9</v>
      </c>
      <c r="N143" s="54">
        <f t="shared" ref="N143:N144" si="52">+L143</f>
        <v>238911</v>
      </c>
      <c r="O143" s="54">
        <v>243319</v>
      </c>
      <c r="P143" s="54">
        <f t="shared" ref="P143" si="53">(ROUND((N143/1.19),-2))*1.19*0.97</f>
        <v>231783.44</v>
      </c>
      <c r="Q143" s="65">
        <v>246300</v>
      </c>
      <c r="R143" s="54">
        <v>246300</v>
      </c>
      <c r="T143" s="55">
        <f t="shared" si="47"/>
        <v>237718</v>
      </c>
      <c r="U143" s="55">
        <f t="shared" si="48"/>
        <v>237612</v>
      </c>
      <c r="V143" s="55">
        <f t="shared" si="49"/>
        <v>238911</v>
      </c>
      <c r="W143" s="172" cm="1">
        <f t="array" ref="W143">ROUND(AVERAGE(SMALL((G143,H143,I143,J143,K143,L143,M143,N143,O143,P143,Q143,R143),{2;3;4;5;6;7;8;9;10;11})),0)</f>
        <v>237860</v>
      </c>
      <c r="X143" s="152"/>
      <c r="Y143" s="172">
        <f t="shared" si="46"/>
        <v>249991</v>
      </c>
    </row>
    <row r="144" spans="1:25" ht="34.950000000000003" customHeight="1">
      <c r="A144" s="83">
        <v>111</v>
      </c>
      <c r="B144" s="138" t="s">
        <v>89</v>
      </c>
      <c r="C144" s="40" t="s">
        <v>571</v>
      </c>
      <c r="D144" s="66">
        <v>1000</v>
      </c>
      <c r="E144" s="66"/>
      <c r="F144" s="66" t="s">
        <v>24</v>
      </c>
      <c r="G144" s="99">
        <v>400</v>
      </c>
      <c r="H144" s="54">
        <v>437.85</v>
      </c>
      <c r="I144" s="116">
        <v>450</v>
      </c>
      <c r="J144" s="65">
        <v>450</v>
      </c>
      <c r="K144" s="54">
        <v>433.34999999999997</v>
      </c>
      <c r="L144" s="54">
        <v>436.5</v>
      </c>
      <c r="M144" s="54">
        <f>+K144</f>
        <v>433.34999999999997</v>
      </c>
      <c r="N144" s="54">
        <f t="shared" si="52"/>
        <v>436.5</v>
      </c>
      <c r="O144" s="54">
        <v>445</v>
      </c>
      <c r="P144" s="54">
        <v>357</v>
      </c>
      <c r="Q144" s="53">
        <v>449</v>
      </c>
      <c r="R144" s="54">
        <v>450</v>
      </c>
      <c r="T144" s="55">
        <f t="shared" si="47"/>
        <v>434</v>
      </c>
      <c r="U144" s="55">
        <f t="shared" si="48"/>
        <v>434</v>
      </c>
      <c r="V144" s="55">
        <f t="shared" si="49"/>
        <v>438</v>
      </c>
      <c r="W144" s="172" cm="1">
        <f t="array" ref="W144">ROUND(AVERAGE(SMALL((G144,H144,I144,J144,K144,L144,M144,N144,O144,P144,Q144,R144),{2;3;4;5;6;7;8;9;10;11})),0)</f>
        <v>437</v>
      </c>
      <c r="X144" s="152"/>
      <c r="Y144" s="172">
        <f t="shared" si="46"/>
        <v>459</v>
      </c>
    </row>
    <row r="145" spans="1:25" ht="40.200000000000003" customHeight="1">
      <c r="A145" s="90" t="s">
        <v>639</v>
      </c>
      <c r="B145" s="91"/>
      <c r="C145" s="92"/>
      <c r="D145" s="21"/>
      <c r="E145" s="21"/>
      <c r="F145" s="21"/>
      <c r="G145" s="93"/>
      <c r="H145" s="93"/>
      <c r="I145" s="93"/>
      <c r="J145" s="93"/>
      <c r="K145" s="93"/>
      <c r="L145" s="93"/>
      <c r="M145" s="93"/>
      <c r="N145" s="93"/>
      <c r="O145" s="93"/>
      <c r="P145" s="93"/>
      <c r="Q145" s="139"/>
      <c r="R145" s="93"/>
      <c r="T145" s="55"/>
      <c r="U145" s="55"/>
      <c r="V145" s="55"/>
      <c r="W145" s="172" t="e" cm="1">
        <f t="array" ref="W145">ROUND(AVERAGE(SMALL((G145,H145,I145,J145,K145,L145,M145,N145,O145,P145,Q145,R145),{2;3;4;5;6;7;8;9;10;11})),0)</f>
        <v>#NUM!</v>
      </c>
      <c r="X145" s="152"/>
      <c r="Y145" s="172" t="e">
        <f t="shared" si="46"/>
        <v>#NUM!</v>
      </c>
    </row>
    <row r="146" spans="1:25" ht="83.4" customHeight="1">
      <c r="A146" s="44">
        <v>112</v>
      </c>
      <c r="B146" s="131" t="s">
        <v>502</v>
      </c>
      <c r="C146" s="14" t="s">
        <v>573</v>
      </c>
      <c r="D146" s="19">
        <v>100</v>
      </c>
      <c r="E146" s="19"/>
      <c r="F146" s="19" t="s">
        <v>24</v>
      </c>
      <c r="G146" s="63">
        <v>15000</v>
      </c>
      <c r="H146" s="54">
        <v>17027.5</v>
      </c>
      <c r="I146" s="63">
        <v>12000</v>
      </c>
      <c r="J146" s="65">
        <v>16700</v>
      </c>
      <c r="K146" s="54">
        <v>16852.5</v>
      </c>
      <c r="L146" s="54">
        <v>16975</v>
      </c>
      <c r="M146" s="54">
        <f>+K146</f>
        <v>16852.5</v>
      </c>
      <c r="N146" s="54">
        <f t="shared" ref="N146:N149" si="54">+L146</f>
        <v>16975</v>
      </c>
      <c r="O146" s="54">
        <v>17288</v>
      </c>
      <c r="P146" s="54">
        <f>(ROUND((N146/1.19),-2))*1.19*0.97</f>
        <v>16506.489999999998</v>
      </c>
      <c r="Q146" s="65">
        <v>17000</v>
      </c>
      <c r="R146" s="54">
        <v>17500</v>
      </c>
      <c r="T146" s="55">
        <f t="shared" si="47"/>
        <v>16516</v>
      </c>
      <c r="U146" s="55">
        <f t="shared" si="48"/>
        <v>16440</v>
      </c>
      <c r="V146" s="55">
        <f t="shared" si="49"/>
        <v>16975</v>
      </c>
      <c r="W146" s="172" cm="1">
        <f t="array" ref="W146">ROUND(AVERAGE(SMALL((G146,H146,I146,J146,K146,L146,M146,N146,O146,P146,Q146,R146),{2;3;4;5;6;7;8;9;10;11})),0)</f>
        <v>16718</v>
      </c>
      <c r="X146" s="152"/>
      <c r="Y146" s="172">
        <f t="shared" si="46"/>
        <v>17571</v>
      </c>
    </row>
    <row r="147" spans="1:25" ht="63.6" customHeight="1">
      <c r="A147" s="13">
        <v>113</v>
      </c>
      <c r="B147" s="131" t="s">
        <v>552</v>
      </c>
      <c r="C147" s="14" t="s">
        <v>553</v>
      </c>
      <c r="D147" s="19">
        <v>8</v>
      </c>
      <c r="E147" s="19"/>
      <c r="F147" s="19" t="s">
        <v>24</v>
      </c>
      <c r="G147" s="63">
        <v>200000</v>
      </c>
      <c r="H147" s="54">
        <v>223790</v>
      </c>
      <c r="I147" s="63">
        <v>230000</v>
      </c>
      <c r="J147" s="65">
        <v>219750</v>
      </c>
      <c r="K147" s="54">
        <v>221490</v>
      </c>
      <c r="L147" s="54">
        <v>223100</v>
      </c>
      <c r="M147" s="54">
        <f t="shared" ref="M147:M151" si="55">+K147</f>
        <v>221490</v>
      </c>
      <c r="N147" s="54">
        <f t="shared" si="54"/>
        <v>223100</v>
      </c>
      <c r="O147" s="54">
        <v>227217.00000000003</v>
      </c>
      <c r="P147" s="54">
        <f t="shared" ref="P147:P151" si="56">(ROUND((N147/1.19),-2))*1.19*0.97</f>
        <v>216431.25</v>
      </c>
      <c r="Q147" s="65">
        <v>230000</v>
      </c>
      <c r="R147" s="54">
        <v>230000</v>
      </c>
      <c r="T147" s="55">
        <f t="shared" si="47"/>
        <v>224215</v>
      </c>
      <c r="U147" s="55">
        <f t="shared" si="48"/>
        <v>224173</v>
      </c>
      <c r="V147" s="55">
        <f t="shared" si="49"/>
        <v>223100</v>
      </c>
      <c r="W147" s="172" cm="1">
        <f t="array" ref="W147">ROUND(AVERAGE(SMALL((G147,H147,I147,J147,K147,L147,M147,N147,O147,P147,Q147,R147),{2;3;4;5;6;7;8;9;10;11})),0)</f>
        <v>223637</v>
      </c>
      <c r="X147" s="152"/>
      <c r="Y147" s="172">
        <f t="shared" si="46"/>
        <v>235042</v>
      </c>
    </row>
    <row r="148" spans="1:25" ht="52.2" customHeight="1">
      <c r="A148" s="44">
        <v>114</v>
      </c>
      <c r="B148" s="131" t="s">
        <v>504</v>
      </c>
      <c r="C148" s="14" t="s">
        <v>505</v>
      </c>
      <c r="D148" s="19">
        <v>100</v>
      </c>
      <c r="E148" s="19"/>
      <c r="F148" s="19" t="s">
        <v>24</v>
      </c>
      <c r="G148" s="63">
        <v>5000</v>
      </c>
      <c r="H148" s="54">
        <v>5935.3</v>
      </c>
      <c r="I148" s="63">
        <v>4000</v>
      </c>
      <c r="J148" s="65">
        <v>5850</v>
      </c>
      <c r="K148" s="54">
        <v>5874.3</v>
      </c>
      <c r="L148" s="54">
        <v>5917</v>
      </c>
      <c r="M148" s="54">
        <f t="shared" si="55"/>
        <v>5874.3</v>
      </c>
      <c r="N148" s="54">
        <f t="shared" si="54"/>
        <v>5917</v>
      </c>
      <c r="O148" s="54">
        <v>6026</v>
      </c>
      <c r="P148" s="54">
        <f t="shared" si="56"/>
        <v>5771.5</v>
      </c>
      <c r="Q148" s="65">
        <v>6000</v>
      </c>
      <c r="R148" s="54">
        <v>6100</v>
      </c>
      <c r="T148" s="55">
        <f t="shared" si="47"/>
        <v>5751</v>
      </c>
      <c r="U148" s="55">
        <f t="shared" si="48"/>
        <v>5718</v>
      </c>
      <c r="V148" s="55">
        <f t="shared" si="49"/>
        <v>5917</v>
      </c>
      <c r="W148" s="172" cm="1">
        <f t="array" ref="W148">ROUND(AVERAGE(SMALL((G148,H148,I148,J148,K148,L148,M148,N148,O148,P148,Q148,R148),{2;3;4;5;6;7;8;9;10;11})),0)</f>
        <v>5817</v>
      </c>
      <c r="X148" s="152"/>
      <c r="Y148" s="172">
        <f t="shared" si="46"/>
        <v>6114</v>
      </c>
    </row>
    <row r="149" spans="1:25" ht="32.4" customHeight="1">
      <c r="A149" s="13">
        <v>115</v>
      </c>
      <c r="B149" s="131" t="s">
        <v>31</v>
      </c>
      <c r="C149" s="14" t="s">
        <v>507</v>
      </c>
      <c r="D149" s="19">
        <v>100</v>
      </c>
      <c r="E149" s="19"/>
      <c r="F149" s="19" t="s">
        <v>24</v>
      </c>
      <c r="G149" s="63">
        <v>3200</v>
      </c>
      <c r="H149" s="54">
        <v>3473.61</v>
      </c>
      <c r="I149" s="63">
        <v>3300</v>
      </c>
      <c r="J149" s="65">
        <v>3400</v>
      </c>
      <c r="K149" s="54">
        <v>3437.91</v>
      </c>
      <c r="L149" s="54">
        <v>3462.9</v>
      </c>
      <c r="M149" s="54">
        <f t="shared" si="55"/>
        <v>3437.91</v>
      </c>
      <c r="N149" s="54">
        <f t="shared" si="54"/>
        <v>3462.9</v>
      </c>
      <c r="O149" s="54">
        <v>3526</v>
      </c>
      <c r="P149" s="54">
        <f t="shared" si="56"/>
        <v>3347.47</v>
      </c>
      <c r="Q149" s="65">
        <v>3570</v>
      </c>
      <c r="R149" s="54">
        <v>3570</v>
      </c>
      <c r="T149" s="55">
        <f t="shared" si="47"/>
        <v>3454</v>
      </c>
      <c r="U149" s="55">
        <f t="shared" si="48"/>
        <v>3453</v>
      </c>
      <c r="V149" s="55">
        <f t="shared" si="49"/>
        <v>3463</v>
      </c>
      <c r="W149" s="172" cm="1">
        <f t="array" ref="W149">ROUND(AVERAGE(SMALL((G149,H149,I149,J149,K149,L149,M149,N149,O149,P149,Q149,R149),{2;3;4;5;6;7;8;9;10;11})),0)</f>
        <v>3442</v>
      </c>
      <c r="X149" s="152"/>
      <c r="Y149" s="172">
        <f t="shared" si="46"/>
        <v>3618</v>
      </c>
    </row>
    <row r="150" spans="1:25" ht="52.2" customHeight="1">
      <c r="A150" s="44">
        <v>116</v>
      </c>
      <c r="B150" s="131" t="s">
        <v>508</v>
      </c>
      <c r="C150" s="14" t="s">
        <v>509</v>
      </c>
      <c r="D150" s="19">
        <v>100</v>
      </c>
      <c r="E150" s="19"/>
      <c r="F150" s="19" t="s">
        <v>24</v>
      </c>
      <c r="G150" s="63">
        <v>15000</v>
      </c>
      <c r="H150" s="54">
        <v>17514</v>
      </c>
      <c r="I150" s="63">
        <v>18000</v>
      </c>
      <c r="J150" s="65">
        <v>17200</v>
      </c>
      <c r="K150" s="54">
        <v>17334</v>
      </c>
      <c r="L150" s="54">
        <v>17460</v>
      </c>
      <c r="M150" s="54">
        <f t="shared" si="55"/>
        <v>17334</v>
      </c>
      <c r="N150" s="54">
        <v>14600</v>
      </c>
      <c r="O150" s="54">
        <v>17782</v>
      </c>
      <c r="P150" s="54">
        <f t="shared" si="56"/>
        <v>14197.89</v>
      </c>
      <c r="Q150" s="65">
        <v>18000</v>
      </c>
      <c r="R150" s="54">
        <v>18000</v>
      </c>
      <c r="T150" s="55">
        <f t="shared" si="47"/>
        <v>17038</v>
      </c>
      <c r="U150" s="55">
        <f t="shared" si="48"/>
        <v>16986</v>
      </c>
      <c r="V150" s="55">
        <f t="shared" si="49"/>
        <v>17460</v>
      </c>
      <c r="W150" s="172" cm="1">
        <f t="array" ref="W150">ROUND(AVERAGE(SMALL((G150,H150,I150,J150,K150,L150,M150,N150,O150,P150,Q150,R150),{2;3;4;5;6;7;8;9;10;11})),0)</f>
        <v>17022</v>
      </c>
      <c r="X150" s="152"/>
      <c r="Y150" s="172">
        <f t="shared" si="46"/>
        <v>17890</v>
      </c>
    </row>
    <row r="151" spans="1:25" ht="61.2" customHeight="1">
      <c r="A151" s="13">
        <v>117</v>
      </c>
      <c r="B151" s="131" t="s">
        <v>514</v>
      </c>
      <c r="C151" s="14" t="s">
        <v>515</v>
      </c>
      <c r="D151" s="19">
        <v>100</v>
      </c>
      <c r="E151" s="19"/>
      <c r="F151" s="19" t="s">
        <v>24</v>
      </c>
      <c r="G151" s="63">
        <v>23000</v>
      </c>
      <c r="H151" s="54">
        <v>24325</v>
      </c>
      <c r="I151" s="63">
        <v>25000</v>
      </c>
      <c r="J151" s="65">
        <v>23900</v>
      </c>
      <c r="K151" s="54">
        <v>24075</v>
      </c>
      <c r="L151" s="54">
        <v>24250</v>
      </c>
      <c r="M151" s="54">
        <f t="shared" si="55"/>
        <v>24075</v>
      </c>
      <c r="N151" s="54">
        <v>20250</v>
      </c>
      <c r="O151" s="54">
        <v>24697</v>
      </c>
      <c r="P151" s="54">
        <f t="shared" si="56"/>
        <v>19623.099999999999</v>
      </c>
      <c r="Q151" s="65">
        <v>25000</v>
      </c>
      <c r="R151" s="54">
        <v>25000</v>
      </c>
      <c r="T151" s="55">
        <f t="shared" si="47"/>
        <v>23654</v>
      </c>
      <c r="U151" s="55">
        <f t="shared" si="48"/>
        <v>23580</v>
      </c>
      <c r="V151" s="55">
        <f t="shared" si="49"/>
        <v>24250</v>
      </c>
      <c r="W151" s="172" cm="1">
        <f t="array" ref="W151">ROUND(AVERAGE(SMALL((G151,H151,I151,J151,K151,L151,M151,N151,O151,P151,Q151,R151),{2;3;4;5;6;7;8;9;10;11})),0)</f>
        <v>23857</v>
      </c>
      <c r="X151" s="152"/>
      <c r="Y151" s="172">
        <f t="shared" si="46"/>
        <v>25074</v>
      </c>
    </row>
    <row r="152" spans="1:25" ht="29.4" customHeight="1">
      <c r="A152" s="90" t="s">
        <v>640</v>
      </c>
      <c r="B152" s="91"/>
      <c r="C152" s="92"/>
      <c r="D152" s="21"/>
      <c r="E152" s="21"/>
      <c r="F152" s="21"/>
      <c r="G152" s="93"/>
      <c r="H152" s="93"/>
      <c r="I152" s="93"/>
      <c r="J152" s="93"/>
      <c r="K152" s="93"/>
      <c r="L152" s="93"/>
      <c r="M152" s="93"/>
      <c r="N152" s="93"/>
      <c r="O152" s="93"/>
      <c r="P152" s="93"/>
      <c r="Q152" s="93"/>
      <c r="R152" s="93"/>
      <c r="T152" s="55"/>
      <c r="U152" s="55"/>
      <c r="V152" s="55"/>
      <c r="W152" s="172" t="e" cm="1">
        <f t="array" ref="W152">ROUND(AVERAGE(SMALL((G152,H152,I152,J152,K152,L152,M152,N152,O152,P152,Q152,R152),{2;3;4;5;6;7;8;9;10;11})),0)</f>
        <v>#NUM!</v>
      </c>
      <c r="X152" s="152"/>
      <c r="Y152" s="172" t="e">
        <f t="shared" si="46"/>
        <v>#NUM!</v>
      </c>
    </row>
    <row r="153" spans="1:25" ht="85.2" customHeight="1">
      <c r="A153" s="44">
        <v>118</v>
      </c>
      <c r="B153" s="138" t="s">
        <v>641</v>
      </c>
      <c r="C153" s="15" t="s">
        <v>551</v>
      </c>
      <c r="D153" s="16">
        <v>100</v>
      </c>
      <c r="E153" s="19"/>
      <c r="F153" s="19" t="s">
        <v>24</v>
      </c>
      <c r="G153" s="63">
        <v>15000</v>
      </c>
      <c r="H153" s="54">
        <v>17027.5</v>
      </c>
      <c r="I153" s="63">
        <v>12000</v>
      </c>
      <c r="J153" s="65">
        <v>16700</v>
      </c>
      <c r="K153" s="54">
        <v>16852.5</v>
      </c>
      <c r="L153" s="54">
        <v>16975</v>
      </c>
      <c r="M153" s="54">
        <f t="shared" ref="M153:N163" si="57">+K153</f>
        <v>16852.5</v>
      </c>
      <c r="N153" s="54">
        <v>14667</v>
      </c>
      <c r="O153" s="54">
        <v>17288.250000000004</v>
      </c>
      <c r="P153" s="54">
        <f t="shared" ref="P153:P157" si="58">(ROUND((N153/1.19),-2))*1.19*0.97</f>
        <v>14197.89</v>
      </c>
      <c r="Q153" s="65">
        <v>17000</v>
      </c>
      <c r="R153" s="54">
        <v>17500</v>
      </c>
      <c r="T153" s="55">
        <f t="shared" si="47"/>
        <v>16096</v>
      </c>
      <c r="U153" s="55">
        <f t="shared" si="48"/>
        <v>16002</v>
      </c>
      <c r="V153" s="55">
        <f t="shared" si="49"/>
        <v>16853</v>
      </c>
      <c r="W153" s="172" cm="1">
        <f t="array" ref="W153">ROUND(AVERAGE(SMALL((G153,H153,I153,J153,K153,L153,M153,N153,O153,P153,Q153,R153),{2;3;4;5;6;7;8;9;10;11})),0)</f>
        <v>16256</v>
      </c>
      <c r="X153" s="152"/>
      <c r="Y153" s="172">
        <f t="shared" si="46"/>
        <v>17085</v>
      </c>
    </row>
    <row r="154" spans="1:25" ht="49.2" customHeight="1">
      <c r="A154" s="44">
        <v>119</v>
      </c>
      <c r="B154" s="131" t="s">
        <v>504</v>
      </c>
      <c r="C154" s="14" t="s">
        <v>505</v>
      </c>
      <c r="D154" s="19">
        <v>100</v>
      </c>
      <c r="E154" s="19"/>
      <c r="F154" s="19" t="s">
        <v>24</v>
      </c>
      <c r="G154" s="63">
        <v>5000</v>
      </c>
      <c r="H154" s="54">
        <v>5935.3</v>
      </c>
      <c r="I154" s="63">
        <v>4000</v>
      </c>
      <c r="J154" s="65">
        <v>5850</v>
      </c>
      <c r="K154" s="54">
        <v>5874.3</v>
      </c>
      <c r="L154" s="54">
        <v>5917</v>
      </c>
      <c r="M154" s="54">
        <f t="shared" si="57"/>
        <v>5874.3</v>
      </c>
      <c r="N154" s="54">
        <f t="shared" si="57"/>
        <v>5917</v>
      </c>
      <c r="O154" s="54">
        <v>6026.1900000000005</v>
      </c>
      <c r="P154" s="54">
        <f t="shared" si="58"/>
        <v>5771.5</v>
      </c>
      <c r="Q154" s="65">
        <v>6000</v>
      </c>
      <c r="R154" s="54">
        <v>6100</v>
      </c>
      <c r="T154" s="55">
        <f t="shared" si="47"/>
        <v>5751</v>
      </c>
      <c r="U154" s="55">
        <f t="shared" si="48"/>
        <v>5718</v>
      </c>
      <c r="V154" s="55">
        <f t="shared" si="49"/>
        <v>5917</v>
      </c>
      <c r="W154" s="172" cm="1">
        <f t="array" ref="W154">ROUND(AVERAGE(SMALL((G154,H154,I154,J154,K154,L154,M154,N154,O154,P154,Q154,R154),{2;3;4;5;6;7;8;9;10;11})),0)</f>
        <v>5817</v>
      </c>
      <c r="X154" s="152"/>
      <c r="Y154" s="172">
        <f t="shared" si="46"/>
        <v>6114</v>
      </c>
    </row>
    <row r="155" spans="1:25" ht="66" customHeight="1">
      <c r="A155" s="44">
        <v>120</v>
      </c>
      <c r="B155" s="138" t="s">
        <v>514</v>
      </c>
      <c r="C155" s="14" t="s">
        <v>515</v>
      </c>
      <c r="D155" s="16">
        <v>130</v>
      </c>
      <c r="E155" s="19"/>
      <c r="F155" s="19" t="s">
        <v>24</v>
      </c>
      <c r="G155" s="63">
        <v>23000</v>
      </c>
      <c r="H155" s="54">
        <v>24325</v>
      </c>
      <c r="I155" s="63">
        <v>25000</v>
      </c>
      <c r="J155" s="65">
        <v>23900</v>
      </c>
      <c r="K155" s="54">
        <v>24075</v>
      </c>
      <c r="L155" s="54">
        <v>24250</v>
      </c>
      <c r="M155" s="54">
        <f t="shared" si="57"/>
        <v>24075</v>
      </c>
      <c r="N155" s="54">
        <v>20250</v>
      </c>
      <c r="O155" s="54">
        <v>24697.500000000004</v>
      </c>
      <c r="P155" s="54">
        <f t="shared" si="58"/>
        <v>19623.099999999999</v>
      </c>
      <c r="Q155" s="65">
        <v>25000</v>
      </c>
      <c r="R155" s="54">
        <v>25000</v>
      </c>
      <c r="T155" s="55">
        <f t="shared" si="47"/>
        <v>23654</v>
      </c>
      <c r="U155" s="55">
        <f t="shared" si="48"/>
        <v>23580</v>
      </c>
      <c r="V155" s="55">
        <f t="shared" si="49"/>
        <v>24250</v>
      </c>
      <c r="W155" s="172" cm="1">
        <f t="array" ref="W155">ROUND(AVERAGE(SMALL((G155,H155,I155,J155,K155,L155,M155,N155,O155,P155,Q155,R155),{2;3;4;5;6;7;8;9;10;11})),0)</f>
        <v>23857</v>
      </c>
      <c r="X155" s="152"/>
      <c r="Y155" s="172">
        <f t="shared" si="46"/>
        <v>25074</v>
      </c>
    </row>
    <row r="156" spans="1:25" ht="36" customHeight="1">
      <c r="A156" s="44">
        <v>121</v>
      </c>
      <c r="B156" s="131" t="s">
        <v>31</v>
      </c>
      <c r="C156" s="14" t="s">
        <v>507</v>
      </c>
      <c r="D156" s="19">
        <v>100</v>
      </c>
      <c r="E156" s="19"/>
      <c r="F156" s="19" t="s">
        <v>24</v>
      </c>
      <c r="G156" s="63">
        <v>3200</v>
      </c>
      <c r="H156" s="54">
        <v>3473.61</v>
      </c>
      <c r="I156" s="63">
        <v>3300</v>
      </c>
      <c r="J156" s="65">
        <v>3400</v>
      </c>
      <c r="K156" s="54">
        <v>3437.91</v>
      </c>
      <c r="L156" s="54">
        <v>3462.9</v>
      </c>
      <c r="M156" s="54">
        <f t="shared" si="57"/>
        <v>3437.91</v>
      </c>
      <c r="N156" s="54">
        <f t="shared" si="57"/>
        <v>3462.9</v>
      </c>
      <c r="O156" s="54">
        <v>3526.8030000000003</v>
      </c>
      <c r="P156" s="54">
        <f t="shared" si="58"/>
        <v>3347.47</v>
      </c>
      <c r="Q156" s="65">
        <v>3570</v>
      </c>
      <c r="R156" s="54">
        <v>3570</v>
      </c>
      <c r="T156" s="55">
        <f t="shared" si="47"/>
        <v>3454</v>
      </c>
      <c r="U156" s="55">
        <f t="shared" si="48"/>
        <v>3453</v>
      </c>
      <c r="V156" s="55">
        <f t="shared" si="49"/>
        <v>3463</v>
      </c>
      <c r="W156" s="172" cm="1">
        <f t="array" ref="W156">ROUND(AVERAGE(SMALL((G156,H156,I156,J156,K156,L156,M156,N156,O156,P156,Q156,R156),{2;3;4;5;6;7;8;9;10;11})),0)</f>
        <v>3442</v>
      </c>
      <c r="X156" s="152"/>
      <c r="Y156" s="172">
        <f t="shared" si="46"/>
        <v>3618</v>
      </c>
    </row>
    <row r="157" spans="1:25" ht="49.2" customHeight="1">
      <c r="A157" s="44">
        <v>122</v>
      </c>
      <c r="B157" s="131" t="s">
        <v>508</v>
      </c>
      <c r="C157" s="14" t="s">
        <v>509</v>
      </c>
      <c r="D157" s="19">
        <v>100</v>
      </c>
      <c r="E157" s="19"/>
      <c r="F157" s="19" t="s">
        <v>24</v>
      </c>
      <c r="G157" s="63">
        <v>15000</v>
      </c>
      <c r="H157" s="54">
        <v>17514</v>
      </c>
      <c r="I157" s="63">
        <v>18000</v>
      </c>
      <c r="J157" s="65">
        <v>17200</v>
      </c>
      <c r="K157" s="54">
        <v>17334</v>
      </c>
      <c r="L157" s="54">
        <v>17460</v>
      </c>
      <c r="M157" s="54">
        <f t="shared" si="57"/>
        <v>17334</v>
      </c>
      <c r="N157" s="54">
        <v>14600</v>
      </c>
      <c r="O157" s="54">
        <v>17782.2</v>
      </c>
      <c r="P157" s="54">
        <f t="shared" si="58"/>
        <v>14197.89</v>
      </c>
      <c r="Q157" s="65">
        <v>18000</v>
      </c>
      <c r="R157" s="54">
        <v>18000</v>
      </c>
      <c r="T157" s="55">
        <f t="shared" si="47"/>
        <v>17038</v>
      </c>
      <c r="U157" s="55">
        <f t="shared" si="48"/>
        <v>16986</v>
      </c>
      <c r="V157" s="55">
        <f t="shared" si="49"/>
        <v>17460</v>
      </c>
      <c r="W157" s="172" cm="1">
        <f t="array" ref="W157">ROUND(AVERAGE(SMALL((G157,H157,I157,J157,K157,L157,M157,N157,O157,P157,Q157,R157),{2;3;4;5;6;7;8;9;10;11})),0)</f>
        <v>17022</v>
      </c>
      <c r="X157" s="152"/>
      <c r="Y157" s="172">
        <f t="shared" si="46"/>
        <v>17890</v>
      </c>
    </row>
    <row r="158" spans="1:25" ht="111" customHeight="1">
      <c r="A158" s="44">
        <v>123</v>
      </c>
      <c r="B158" s="131" t="s">
        <v>516</v>
      </c>
      <c r="C158" s="14" t="s">
        <v>517</v>
      </c>
      <c r="D158" s="19">
        <v>1</v>
      </c>
      <c r="E158" s="19"/>
      <c r="F158" s="19" t="s">
        <v>21</v>
      </c>
      <c r="G158" s="63">
        <v>2445200</v>
      </c>
      <c r="H158" s="54">
        <f>G158</f>
        <v>2445200</v>
      </c>
      <c r="I158" s="63">
        <v>2445200</v>
      </c>
      <c r="J158" s="65">
        <v>2445200</v>
      </c>
      <c r="K158" s="54">
        <v>2445200</v>
      </c>
      <c r="L158" s="54">
        <v>2445200</v>
      </c>
      <c r="M158" s="54">
        <f t="shared" si="57"/>
        <v>2445200</v>
      </c>
      <c r="N158" s="51">
        <f t="shared" si="57"/>
        <v>2445200</v>
      </c>
      <c r="O158" s="54">
        <v>2445200</v>
      </c>
      <c r="P158" s="54">
        <f>O158</f>
        <v>2445200</v>
      </c>
      <c r="Q158" s="65">
        <v>2445200</v>
      </c>
      <c r="R158" s="63">
        <v>2445200</v>
      </c>
      <c r="T158" s="55">
        <f t="shared" si="47"/>
        <v>2445200</v>
      </c>
      <c r="U158" s="55">
        <f t="shared" si="48"/>
        <v>2445200</v>
      </c>
      <c r="V158" s="55">
        <f t="shared" si="49"/>
        <v>2445200</v>
      </c>
      <c r="W158" s="172" cm="1">
        <f t="array" ref="W158">ROUND(AVERAGE(SMALL((G158,H158,I158,J158,K158,L158,M158,N158,O158,P158,Q158,R158),{2;3;4;5;6;7;8;9;10;11})),0)</f>
        <v>2445200</v>
      </c>
      <c r="X158" s="152"/>
      <c r="Y158" s="172">
        <f t="shared" si="46"/>
        <v>2569905</v>
      </c>
    </row>
    <row r="159" spans="1:25" ht="97.95" customHeight="1">
      <c r="A159" s="44">
        <v>124</v>
      </c>
      <c r="B159" s="131" t="s">
        <v>554</v>
      </c>
      <c r="C159" s="14" t="s">
        <v>555</v>
      </c>
      <c r="D159" s="19">
        <v>1</v>
      </c>
      <c r="E159" s="19"/>
      <c r="F159" s="19" t="s">
        <v>534</v>
      </c>
      <c r="G159" s="63">
        <v>580000</v>
      </c>
      <c r="H159" s="54">
        <v>612990</v>
      </c>
      <c r="I159" s="63">
        <v>630000</v>
      </c>
      <c r="J159" s="65">
        <v>601950</v>
      </c>
      <c r="K159" s="54">
        <v>606690</v>
      </c>
      <c r="L159" s="54">
        <v>611100</v>
      </c>
      <c r="M159" s="54">
        <f t="shared" si="57"/>
        <v>606690</v>
      </c>
      <c r="N159" s="54">
        <f t="shared" si="57"/>
        <v>611100</v>
      </c>
      <c r="O159" s="54">
        <v>622377.00000000012</v>
      </c>
      <c r="P159" s="54">
        <f t="shared" ref="P159:P163" si="59">(ROUND((N159/1.19),-2))*1.19*0.97</f>
        <v>592733.04999999993</v>
      </c>
      <c r="Q159" s="65">
        <v>630000</v>
      </c>
      <c r="R159" s="54">
        <v>630000</v>
      </c>
      <c r="T159" s="55">
        <f t="shared" si="47"/>
        <v>614148</v>
      </c>
      <c r="U159" s="55">
        <f t="shared" si="48"/>
        <v>614033</v>
      </c>
      <c r="V159" s="55">
        <f t="shared" si="49"/>
        <v>611100</v>
      </c>
      <c r="W159" s="172" cm="1">
        <f t="array" ref="W159">ROUND(AVERAGE(SMALL((G159,H159,I159,J159,K159,L159,M159,N159,O159,P159,Q159,R159),{2;3;4;5;6;7;8;9;10;11})),0)</f>
        <v>612563</v>
      </c>
      <c r="X159" s="152"/>
      <c r="Y159" s="172">
        <f t="shared" si="46"/>
        <v>643804</v>
      </c>
    </row>
    <row r="160" spans="1:25" ht="95.4" customHeight="1">
      <c r="A160" s="44">
        <v>125</v>
      </c>
      <c r="B160" s="131" t="s">
        <v>556</v>
      </c>
      <c r="C160" s="14" t="s">
        <v>551</v>
      </c>
      <c r="D160" s="19">
        <v>100</v>
      </c>
      <c r="E160" s="19"/>
      <c r="F160" s="19" t="s">
        <v>24</v>
      </c>
      <c r="G160" s="63">
        <v>15000</v>
      </c>
      <c r="H160" s="54">
        <v>17027.5</v>
      </c>
      <c r="I160" s="63">
        <v>12000</v>
      </c>
      <c r="J160" s="65">
        <v>16700</v>
      </c>
      <c r="K160" s="54">
        <v>16852.5</v>
      </c>
      <c r="L160" s="54">
        <v>16975</v>
      </c>
      <c r="M160" s="54">
        <f t="shared" si="57"/>
        <v>16852.5</v>
      </c>
      <c r="N160" s="54">
        <v>14667</v>
      </c>
      <c r="O160" s="54">
        <v>17288.250000000004</v>
      </c>
      <c r="P160" s="54">
        <f t="shared" si="59"/>
        <v>14197.89</v>
      </c>
      <c r="Q160" s="65">
        <v>17000</v>
      </c>
      <c r="R160" s="54">
        <v>17500</v>
      </c>
      <c r="T160" s="55">
        <f t="shared" si="47"/>
        <v>16096</v>
      </c>
      <c r="U160" s="55">
        <f t="shared" si="48"/>
        <v>16002</v>
      </c>
      <c r="V160" s="55">
        <f t="shared" si="49"/>
        <v>16853</v>
      </c>
      <c r="W160" s="172" cm="1">
        <f t="array" ref="W160">ROUND(AVERAGE(SMALL((G160,H160,I160,J160,K160,L160,M160,N160,O160,P160,Q160,R160),{2;3;4;5;6;7;8;9;10;11})),0)</f>
        <v>16256</v>
      </c>
      <c r="X160" s="152"/>
      <c r="Y160" s="172">
        <f t="shared" si="46"/>
        <v>17085</v>
      </c>
    </row>
    <row r="161" spans="1:25" ht="104.4" customHeight="1">
      <c r="A161" s="44">
        <v>126</v>
      </c>
      <c r="B161" s="131" t="s">
        <v>557</v>
      </c>
      <c r="C161" s="14" t="s">
        <v>558</v>
      </c>
      <c r="D161" s="19">
        <v>1</v>
      </c>
      <c r="E161" s="19"/>
      <c r="F161" s="19" t="s">
        <v>534</v>
      </c>
      <c r="G161" s="63">
        <v>3800000</v>
      </c>
      <c r="H161" s="54">
        <v>3892000</v>
      </c>
      <c r="I161" s="63">
        <v>4000000</v>
      </c>
      <c r="J161" s="65">
        <v>3822000</v>
      </c>
      <c r="K161" s="54">
        <v>3852000</v>
      </c>
      <c r="L161" s="54">
        <v>3880000</v>
      </c>
      <c r="M161" s="54">
        <f t="shared" si="57"/>
        <v>3852000</v>
      </c>
      <c r="N161" s="54">
        <f t="shared" si="57"/>
        <v>3880000</v>
      </c>
      <c r="O161" s="54">
        <v>3951600.0000000005</v>
      </c>
      <c r="P161" s="54">
        <f t="shared" si="59"/>
        <v>3763595.15</v>
      </c>
      <c r="Q161" s="65">
        <v>4000000</v>
      </c>
      <c r="R161" s="54">
        <v>4000000</v>
      </c>
      <c r="T161" s="55">
        <f t="shared" si="47"/>
        <v>3899381</v>
      </c>
      <c r="U161" s="55">
        <f t="shared" si="48"/>
        <v>3898649</v>
      </c>
      <c r="V161" s="55">
        <f t="shared" si="49"/>
        <v>3880000</v>
      </c>
      <c r="W161" s="172" cm="1">
        <f t="array" ref="W161">ROUND(AVERAGE(SMALL((G161,H161,I161,J161,K161,L161,M161,N161,O161,P161,Q161,R161),{2;3;4;5;6;7;8;9;10;11})),0)</f>
        <v>3892960</v>
      </c>
      <c r="X161" s="152"/>
      <c r="Y161" s="172">
        <f t="shared" si="46"/>
        <v>4091501</v>
      </c>
    </row>
    <row r="162" spans="1:25" ht="156" customHeight="1">
      <c r="A162" s="44">
        <v>127</v>
      </c>
      <c r="B162" s="131" t="s">
        <v>559</v>
      </c>
      <c r="C162" s="14" t="s">
        <v>560</v>
      </c>
      <c r="D162" s="19">
        <v>2</v>
      </c>
      <c r="E162" s="19"/>
      <c r="F162" s="19" t="s">
        <v>24</v>
      </c>
      <c r="G162" s="63">
        <v>850000</v>
      </c>
      <c r="H162" s="54">
        <v>885430</v>
      </c>
      <c r="I162" s="63">
        <v>910000</v>
      </c>
      <c r="J162" s="65">
        <v>869500</v>
      </c>
      <c r="K162" s="54">
        <v>876330</v>
      </c>
      <c r="L162" s="54">
        <v>882700</v>
      </c>
      <c r="M162" s="54">
        <f t="shared" si="57"/>
        <v>876330</v>
      </c>
      <c r="N162" s="54">
        <f t="shared" si="57"/>
        <v>882700</v>
      </c>
      <c r="O162" s="54">
        <v>898989.00000000012</v>
      </c>
      <c r="P162" s="54">
        <f t="shared" si="59"/>
        <v>856259.74</v>
      </c>
      <c r="Q162" s="65">
        <v>900000</v>
      </c>
      <c r="R162" s="54">
        <v>900000</v>
      </c>
      <c r="T162" s="55">
        <f t="shared" si="47"/>
        <v>885294</v>
      </c>
      <c r="U162" s="55">
        <f t="shared" si="48"/>
        <v>885166</v>
      </c>
      <c r="V162" s="55">
        <f t="shared" si="49"/>
        <v>882700</v>
      </c>
      <c r="W162" s="172" cm="1">
        <f t="array" ref="W162">ROUND(AVERAGE(SMALL((G162,H162,I162,J162,K162,L162,M162,N162,O162,P162,Q162,R162),{2;3;4;5;6;7;8;9;10;11})),0)</f>
        <v>882824</v>
      </c>
      <c r="X162" s="152"/>
      <c r="Y162" s="172">
        <f t="shared" si="46"/>
        <v>927848</v>
      </c>
    </row>
    <row r="163" spans="1:25" ht="110.4" customHeight="1">
      <c r="A163" s="44">
        <v>128</v>
      </c>
      <c r="B163" s="131" t="s">
        <v>561</v>
      </c>
      <c r="C163" s="14" t="s">
        <v>562</v>
      </c>
      <c r="D163" s="19">
        <v>3</v>
      </c>
      <c r="E163" s="19"/>
      <c r="F163" s="19" t="s">
        <v>534</v>
      </c>
      <c r="G163" s="63">
        <v>1300000</v>
      </c>
      <c r="H163" s="54">
        <v>1459500</v>
      </c>
      <c r="I163" s="63">
        <v>1200000</v>
      </c>
      <c r="J163" s="65">
        <v>1433250</v>
      </c>
      <c r="K163" s="54">
        <v>1444500</v>
      </c>
      <c r="L163" s="54">
        <v>1455000</v>
      </c>
      <c r="M163" s="54">
        <f t="shared" si="57"/>
        <v>1444500</v>
      </c>
      <c r="N163" s="54">
        <f t="shared" si="57"/>
        <v>1455000</v>
      </c>
      <c r="O163" s="54">
        <v>1481850.0000000002</v>
      </c>
      <c r="P163" s="54">
        <f t="shared" si="59"/>
        <v>1411362.6099999999</v>
      </c>
      <c r="Q163" s="65">
        <v>1500000</v>
      </c>
      <c r="R163" s="54">
        <v>1500000</v>
      </c>
      <c r="T163" s="55">
        <f t="shared" si="47"/>
        <v>1434997</v>
      </c>
      <c r="U163" s="55">
        <f t="shared" si="48"/>
        <v>1432636</v>
      </c>
      <c r="V163" s="55">
        <f t="shared" si="49"/>
        <v>1455000</v>
      </c>
      <c r="W163" s="172" cm="1">
        <f t="array" ref="W163">ROUND(AVERAGE(SMALL((G163,H163,I163,J163,K163,L163,M163,N163,O163,P163,Q163,R163),{2;3;4;5;6;7;8;9;10;11})),0)</f>
        <v>1438496</v>
      </c>
      <c r="X163" s="152"/>
      <c r="Y163" s="172">
        <f t="shared" si="46"/>
        <v>1511859</v>
      </c>
    </row>
    <row r="164" spans="1:25" ht="43.2" customHeight="1">
      <c r="A164" s="77" t="s">
        <v>584</v>
      </c>
      <c r="B164" s="77"/>
      <c r="C164" s="77"/>
      <c r="D164" s="77"/>
      <c r="E164" s="77"/>
      <c r="F164" s="77"/>
      <c r="G164" s="78"/>
      <c r="H164" s="140"/>
      <c r="I164" s="141"/>
      <c r="J164" s="78"/>
      <c r="K164" s="78"/>
      <c r="L164" s="78"/>
      <c r="M164" s="78"/>
      <c r="N164" s="140"/>
      <c r="O164" s="78"/>
      <c r="P164" s="78"/>
      <c r="Q164" s="78"/>
      <c r="R164" s="78"/>
      <c r="T164" s="78"/>
      <c r="U164" s="78"/>
      <c r="V164" s="78"/>
    </row>
    <row r="165" spans="1:25" ht="14.4">
      <c r="A165" s="27"/>
      <c r="B165" s="28"/>
      <c r="C165" s="29"/>
      <c r="D165" s="29"/>
      <c r="E165" s="29"/>
      <c r="F165" s="29"/>
      <c r="G165" s="31"/>
      <c r="H165" s="31"/>
      <c r="I165" s="31"/>
      <c r="J165" s="31"/>
      <c r="K165" s="31"/>
      <c r="L165" s="31"/>
      <c r="M165" s="31"/>
      <c r="N165" s="31"/>
      <c r="O165" s="31"/>
      <c r="P165" s="31"/>
      <c r="Q165" s="31"/>
      <c r="R165" s="31"/>
      <c r="T165" s="31"/>
      <c r="U165" s="31"/>
      <c r="V165" s="31"/>
    </row>
    <row r="166" spans="1:25" ht="14.4">
      <c r="A166" s="32"/>
      <c r="B166" s="33"/>
      <c r="C166" s="31"/>
      <c r="D166" s="31"/>
      <c r="E166" s="31"/>
      <c r="F166" s="31"/>
      <c r="G166" s="31"/>
      <c r="H166" s="142"/>
      <c r="I166" s="31"/>
      <c r="J166" s="31"/>
      <c r="K166" s="31"/>
      <c r="L166" s="31"/>
      <c r="M166" s="31"/>
      <c r="N166" s="31"/>
      <c r="O166" s="31"/>
      <c r="P166" s="31"/>
      <c r="Q166" s="31"/>
      <c r="R166" s="31"/>
      <c r="T166" s="31"/>
      <c r="U166" s="31"/>
      <c r="V166" s="31"/>
    </row>
    <row r="167" spans="1:25" ht="14.4">
      <c r="A167" s="32"/>
      <c r="B167" s="33"/>
      <c r="C167" s="31"/>
      <c r="D167" s="31"/>
      <c r="E167" s="31"/>
      <c r="F167" s="31"/>
      <c r="G167" s="31"/>
      <c r="H167" s="31"/>
      <c r="I167" s="31"/>
      <c r="J167" s="31"/>
      <c r="K167" s="31"/>
      <c r="L167" s="31"/>
      <c r="M167" s="31"/>
      <c r="N167" s="31"/>
      <c r="O167" s="31"/>
      <c r="P167" s="31"/>
      <c r="Q167" s="31"/>
      <c r="R167" s="31"/>
      <c r="T167" s="31"/>
      <c r="U167" s="31"/>
      <c r="V167" s="31"/>
    </row>
    <row r="168" spans="1:25" ht="14.4">
      <c r="A168" s="32"/>
      <c r="B168" s="33"/>
      <c r="C168" s="31"/>
      <c r="D168" s="31"/>
      <c r="E168" s="31"/>
      <c r="F168" s="31"/>
      <c r="G168" s="31"/>
      <c r="H168" s="31"/>
      <c r="I168" s="31"/>
      <c r="J168" s="31"/>
      <c r="K168" s="31"/>
      <c r="L168" s="31"/>
      <c r="M168" s="31"/>
      <c r="N168" s="31"/>
      <c r="O168" s="31"/>
      <c r="P168" s="31"/>
      <c r="Q168" s="31"/>
      <c r="R168" s="31"/>
      <c r="T168" s="31"/>
      <c r="U168" s="31"/>
      <c r="V168" s="31"/>
    </row>
    <row r="169" spans="1:25" ht="14.4">
      <c r="A169" s="32"/>
      <c r="B169" s="33"/>
      <c r="C169" s="31"/>
      <c r="D169" s="31"/>
      <c r="E169" s="31"/>
      <c r="F169" s="31"/>
      <c r="G169" s="31"/>
      <c r="H169" s="31"/>
      <c r="I169" s="31"/>
      <c r="J169" s="31"/>
      <c r="K169" s="31"/>
      <c r="L169" s="31"/>
      <c r="M169" s="31"/>
      <c r="N169" s="31"/>
      <c r="O169" s="31"/>
      <c r="P169" s="31"/>
      <c r="Q169" s="31"/>
      <c r="R169" s="31"/>
      <c r="T169" s="31"/>
      <c r="U169" s="31"/>
      <c r="V169" s="31"/>
    </row>
    <row r="170" spans="1:25" ht="14.4">
      <c r="A170" s="32"/>
      <c r="B170" s="33"/>
      <c r="C170" s="31"/>
      <c r="D170" s="31"/>
      <c r="E170" s="31"/>
      <c r="F170" s="31"/>
      <c r="G170" s="31"/>
      <c r="H170" s="31"/>
      <c r="I170" s="31"/>
      <c r="J170" s="31"/>
      <c r="K170" s="31"/>
      <c r="L170" s="31"/>
      <c r="M170" s="31"/>
      <c r="N170" s="31"/>
      <c r="O170" s="31"/>
      <c r="P170" s="31"/>
      <c r="Q170" s="31"/>
      <c r="R170" s="31"/>
      <c r="T170" s="31"/>
      <c r="U170" s="31"/>
      <c r="V170" s="31"/>
    </row>
    <row r="171" spans="1:25" ht="14.4">
      <c r="A171" s="32"/>
      <c r="B171" s="33"/>
      <c r="C171" s="31"/>
      <c r="D171" s="31"/>
      <c r="E171" s="31"/>
      <c r="F171" s="31"/>
      <c r="G171" s="31"/>
      <c r="H171" s="31"/>
      <c r="I171" s="31"/>
      <c r="J171" s="31"/>
      <c r="K171" s="31"/>
      <c r="L171" s="31"/>
      <c r="M171" s="31"/>
      <c r="N171" s="31"/>
      <c r="O171" s="31"/>
      <c r="P171" s="31"/>
      <c r="Q171" s="31"/>
      <c r="R171" s="31"/>
      <c r="T171" s="31"/>
      <c r="U171" s="31"/>
      <c r="V171" s="31"/>
    </row>
    <row r="172" spans="1:25" ht="14.4">
      <c r="A172" s="32"/>
      <c r="B172" s="33"/>
      <c r="C172" s="31"/>
      <c r="D172" s="31"/>
      <c r="E172" s="31"/>
      <c r="F172" s="31"/>
      <c r="G172" s="31"/>
      <c r="H172" s="31"/>
      <c r="I172" s="31"/>
      <c r="J172" s="31"/>
      <c r="K172" s="31"/>
      <c r="L172" s="31"/>
      <c r="M172" s="31"/>
      <c r="N172" s="31"/>
      <c r="O172" s="31"/>
      <c r="P172" s="31"/>
      <c r="Q172" s="31"/>
      <c r="R172" s="31"/>
      <c r="T172" s="31"/>
      <c r="U172" s="31"/>
      <c r="V172" s="31"/>
    </row>
    <row r="173" spans="1:25" ht="14.4">
      <c r="A173" s="32"/>
      <c r="B173" s="33"/>
      <c r="C173" s="31"/>
      <c r="D173" s="31"/>
      <c r="E173" s="31"/>
      <c r="F173" s="31"/>
      <c r="G173" s="31"/>
      <c r="H173" s="31"/>
      <c r="I173" s="31"/>
      <c r="J173" s="31"/>
      <c r="K173" s="31"/>
      <c r="L173" s="31"/>
      <c r="M173" s="31"/>
      <c r="N173" s="31"/>
      <c r="O173" s="31"/>
      <c r="P173" s="31"/>
      <c r="Q173" s="31"/>
      <c r="R173" s="31"/>
      <c r="T173" s="31"/>
      <c r="U173" s="31"/>
      <c r="V173" s="31"/>
    </row>
    <row r="174" spans="1:25" ht="14.4">
      <c r="A174" s="32"/>
      <c r="B174" s="33"/>
      <c r="C174" s="31"/>
      <c r="D174" s="31"/>
      <c r="E174" s="31"/>
      <c r="F174" s="31"/>
      <c r="G174" s="31"/>
      <c r="H174" s="31"/>
      <c r="I174" s="31"/>
      <c r="J174" s="31"/>
      <c r="K174" s="31"/>
      <c r="L174" s="31"/>
      <c r="M174" s="31"/>
      <c r="N174" s="31"/>
      <c r="O174" s="31"/>
      <c r="P174" s="31"/>
      <c r="Q174" s="31"/>
      <c r="R174" s="31"/>
      <c r="T174" s="31"/>
      <c r="U174" s="31"/>
      <c r="V174" s="31"/>
    </row>
    <row r="175" spans="1:25" ht="14.4">
      <c r="A175" s="32"/>
      <c r="B175" s="33"/>
      <c r="C175" s="31"/>
      <c r="D175" s="31"/>
      <c r="E175" s="31"/>
      <c r="F175" s="31"/>
      <c r="G175" s="31"/>
      <c r="H175" s="31"/>
      <c r="I175" s="31"/>
      <c r="J175" s="31"/>
      <c r="K175" s="31"/>
      <c r="L175" s="31"/>
      <c r="M175" s="31"/>
      <c r="N175" s="31"/>
      <c r="O175" s="31"/>
      <c r="P175" s="31"/>
      <c r="Q175" s="31"/>
      <c r="R175" s="31"/>
      <c r="T175" s="31"/>
      <c r="U175" s="31"/>
      <c r="V175" s="31"/>
    </row>
    <row r="176" spans="1:25" ht="14.4">
      <c r="A176" s="32"/>
      <c r="B176" s="33"/>
      <c r="C176" s="31"/>
      <c r="D176" s="31"/>
      <c r="E176" s="31"/>
      <c r="F176" s="31"/>
      <c r="G176" s="31"/>
      <c r="H176" s="31"/>
      <c r="I176" s="31"/>
      <c r="J176" s="31"/>
      <c r="K176" s="31"/>
      <c r="L176" s="31"/>
      <c r="M176" s="31"/>
      <c r="N176" s="31"/>
      <c r="O176" s="31"/>
      <c r="P176" s="31"/>
      <c r="Q176" s="31"/>
      <c r="R176" s="31"/>
      <c r="T176" s="31"/>
      <c r="U176" s="31"/>
      <c r="V176" s="31"/>
    </row>
    <row r="177" spans="1:22" ht="14.4">
      <c r="A177" s="32"/>
      <c r="B177" s="33"/>
      <c r="C177" s="31"/>
      <c r="D177" s="31"/>
      <c r="E177" s="31"/>
      <c r="F177" s="31"/>
      <c r="G177" s="31"/>
      <c r="H177" s="31"/>
      <c r="I177" s="31"/>
      <c r="J177" s="31"/>
      <c r="K177" s="31"/>
      <c r="L177" s="31"/>
      <c r="M177" s="31"/>
      <c r="N177" s="31"/>
      <c r="O177" s="31"/>
      <c r="P177" s="31"/>
      <c r="Q177" s="31"/>
      <c r="R177" s="31"/>
      <c r="T177" s="31"/>
      <c r="U177" s="31"/>
      <c r="V177" s="31"/>
    </row>
    <row r="178" spans="1:22" ht="14.4">
      <c r="A178" s="32"/>
      <c r="B178" s="33"/>
      <c r="C178" s="31"/>
      <c r="D178" s="31"/>
      <c r="E178" s="31"/>
      <c r="F178" s="31"/>
      <c r="G178" s="31"/>
      <c r="H178" s="31"/>
      <c r="I178" s="31"/>
      <c r="J178" s="31"/>
      <c r="K178" s="31"/>
      <c r="L178" s="31"/>
      <c r="M178" s="31"/>
      <c r="N178" s="31"/>
      <c r="O178" s="31"/>
      <c r="P178" s="31"/>
      <c r="Q178" s="31"/>
      <c r="R178" s="31"/>
      <c r="T178" s="31"/>
      <c r="U178" s="31"/>
      <c r="V178" s="31"/>
    </row>
    <row r="179" spans="1:22" ht="14.4">
      <c r="A179" s="32"/>
      <c r="B179" s="33"/>
      <c r="C179" s="31"/>
      <c r="D179" s="31"/>
      <c r="E179" s="31"/>
      <c r="F179" s="31"/>
      <c r="G179" s="31"/>
      <c r="H179" s="31"/>
      <c r="I179" s="31"/>
      <c r="J179" s="31"/>
      <c r="K179" s="31"/>
      <c r="L179" s="31"/>
      <c r="M179" s="31"/>
      <c r="N179" s="31"/>
      <c r="O179" s="31"/>
      <c r="P179" s="31"/>
      <c r="Q179" s="31"/>
      <c r="R179" s="31"/>
      <c r="T179" s="31"/>
      <c r="U179" s="31"/>
      <c r="V179" s="31"/>
    </row>
    <row r="180" spans="1:22" ht="14.4">
      <c r="A180" s="32"/>
      <c r="B180" s="33"/>
      <c r="C180" s="31"/>
      <c r="D180" s="31"/>
      <c r="E180" s="31"/>
      <c r="F180" s="31"/>
      <c r="G180" s="31"/>
      <c r="H180" s="31"/>
      <c r="I180" s="31"/>
      <c r="J180" s="31"/>
      <c r="K180" s="31"/>
      <c r="L180" s="31"/>
      <c r="M180" s="31"/>
      <c r="N180" s="31"/>
      <c r="O180" s="31"/>
      <c r="P180" s="31"/>
      <c r="Q180" s="31"/>
      <c r="R180" s="31"/>
      <c r="T180" s="31"/>
      <c r="U180" s="31"/>
      <c r="V180" s="31"/>
    </row>
    <row r="181" spans="1:22" ht="14.4">
      <c r="A181" s="32"/>
      <c r="B181" s="33"/>
      <c r="C181" s="31"/>
      <c r="D181" s="31"/>
      <c r="E181" s="31"/>
      <c r="F181" s="31"/>
      <c r="G181" s="31"/>
      <c r="H181" s="31"/>
      <c r="I181" s="31"/>
      <c r="J181" s="31"/>
      <c r="K181" s="31"/>
      <c r="L181" s="31"/>
      <c r="M181" s="31"/>
      <c r="N181" s="31"/>
      <c r="O181" s="31"/>
      <c r="P181" s="31"/>
      <c r="Q181" s="31"/>
      <c r="R181" s="31"/>
      <c r="T181" s="31"/>
      <c r="U181" s="31"/>
      <c r="V181" s="31"/>
    </row>
    <row r="182" spans="1:22" ht="14.4">
      <c r="A182" s="32"/>
      <c r="B182" s="33"/>
      <c r="C182" s="31"/>
      <c r="D182" s="31"/>
      <c r="E182" s="31"/>
      <c r="F182" s="31"/>
      <c r="G182" s="31"/>
      <c r="H182" s="31"/>
      <c r="I182" s="31"/>
      <c r="J182" s="31"/>
      <c r="K182" s="31"/>
      <c r="L182" s="31"/>
      <c r="M182" s="31"/>
      <c r="N182" s="31"/>
      <c r="O182" s="31"/>
      <c r="P182" s="31"/>
      <c r="Q182" s="31"/>
      <c r="R182" s="31"/>
      <c r="T182" s="31"/>
      <c r="U182" s="31"/>
      <c r="V182" s="31"/>
    </row>
    <row r="183" spans="1:22" ht="14.4">
      <c r="A183" s="32"/>
      <c r="B183" s="33"/>
      <c r="C183" s="31"/>
      <c r="D183" s="31"/>
      <c r="E183" s="31"/>
      <c r="F183" s="31"/>
      <c r="G183" s="31"/>
      <c r="H183" s="31"/>
      <c r="I183" s="31"/>
      <c r="J183" s="31"/>
      <c r="K183" s="31"/>
      <c r="L183" s="31"/>
      <c r="M183" s="31"/>
      <c r="N183" s="31"/>
      <c r="O183" s="31"/>
      <c r="P183" s="31"/>
      <c r="Q183" s="31"/>
      <c r="R183" s="31"/>
      <c r="T183" s="31"/>
      <c r="U183" s="31"/>
      <c r="V183" s="31"/>
    </row>
    <row r="184" spans="1:22" ht="14.4">
      <c r="A184" s="32"/>
      <c r="B184" s="33"/>
      <c r="C184" s="31"/>
      <c r="D184" s="31"/>
      <c r="E184" s="31"/>
      <c r="F184" s="31"/>
      <c r="G184" s="31"/>
      <c r="H184" s="31"/>
      <c r="I184" s="31"/>
      <c r="J184" s="31"/>
      <c r="K184" s="31"/>
      <c r="L184" s="31"/>
      <c r="M184" s="31"/>
      <c r="N184" s="31"/>
      <c r="O184" s="31"/>
      <c r="P184" s="31"/>
      <c r="Q184" s="31"/>
      <c r="R184" s="31"/>
      <c r="T184" s="31"/>
      <c r="U184" s="31"/>
      <c r="V184" s="31"/>
    </row>
    <row r="185" spans="1:22" ht="14.4">
      <c r="A185" s="32"/>
      <c r="B185" s="33"/>
      <c r="C185" s="31"/>
      <c r="D185" s="31"/>
      <c r="E185" s="31"/>
      <c r="F185" s="31"/>
      <c r="G185" s="31"/>
      <c r="H185" s="31"/>
      <c r="I185" s="31"/>
      <c r="J185" s="31"/>
      <c r="K185" s="31"/>
      <c r="L185" s="31"/>
      <c r="M185" s="31"/>
      <c r="N185" s="31"/>
      <c r="O185" s="31"/>
      <c r="P185" s="31"/>
      <c r="Q185" s="31"/>
      <c r="R185" s="31"/>
      <c r="T185" s="31"/>
      <c r="U185" s="31"/>
      <c r="V185" s="31"/>
    </row>
    <row r="186" spans="1:22" ht="14.4">
      <c r="A186" s="32"/>
      <c r="B186" s="33"/>
      <c r="C186" s="31"/>
      <c r="D186" s="31"/>
      <c r="E186" s="31"/>
      <c r="F186" s="31"/>
      <c r="G186" s="31"/>
      <c r="H186" s="31"/>
      <c r="I186" s="31"/>
      <c r="J186" s="31"/>
      <c r="K186" s="31"/>
      <c r="L186" s="31"/>
      <c r="M186" s="31"/>
      <c r="N186" s="31"/>
      <c r="O186" s="31"/>
      <c r="P186" s="31"/>
      <c r="Q186" s="31"/>
      <c r="R186" s="31"/>
      <c r="T186" s="31"/>
      <c r="U186" s="31"/>
      <c r="V186" s="31"/>
    </row>
    <row r="187" spans="1:22" ht="14.4">
      <c r="A187" s="32"/>
      <c r="B187" s="33"/>
      <c r="C187" s="31"/>
      <c r="D187" s="31"/>
      <c r="E187" s="31"/>
      <c r="F187" s="31"/>
      <c r="G187" s="31"/>
      <c r="H187" s="31"/>
      <c r="I187" s="31"/>
      <c r="J187" s="31"/>
      <c r="K187" s="31"/>
      <c r="L187" s="31"/>
      <c r="M187" s="31"/>
      <c r="N187" s="31"/>
      <c r="O187" s="31"/>
      <c r="P187" s="31"/>
      <c r="Q187" s="31"/>
      <c r="R187" s="31"/>
      <c r="T187" s="31"/>
      <c r="U187" s="31"/>
      <c r="V187" s="31"/>
    </row>
    <row r="188" spans="1:22" ht="14.4">
      <c r="A188" s="32"/>
      <c r="B188" s="33"/>
      <c r="C188" s="31"/>
      <c r="D188" s="31"/>
      <c r="E188" s="31"/>
      <c r="F188" s="31"/>
      <c r="G188" s="31"/>
      <c r="H188" s="31"/>
      <c r="I188" s="31"/>
      <c r="J188" s="31"/>
      <c r="K188" s="31"/>
      <c r="L188" s="31"/>
      <c r="M188" s="31"/>
      <c r="N188" s="31"/>
      <c r="O188" s="31"/>
      <c r="P188" s="31"/>
      <c r="Q188" s="31"/>
      <c r="R188" s="31"/>
      <c r="T188" s="31"/>
      <c r="U188" s="31"/>
      <c r="V188" s="31"/>
    </row>
    <row r="189" spans="1:22" ht="14.4">
      <c r="A189" s="32"/>
      <c r="B189" s="33"/>
      <c r="C189" s="31"/>
      <c r="D189" s="31"/>
      <c r="E189" s="31"/>
      <c r="F189" s="31"/>
      <c r="G189" s="31"/>
      <c r="H189" s="31"/>
      <c r="I189" s="31"/>
      <c r="J189" s="31"/>
      <c r="K189" s="31"/>
      <c r="L189" s="31"/>
      <c r="M189" s="31"/>
      <c r="N189" s="31"/>
      <c r="O189" s="31"/>
      <c r="P189" s="31"/>
      <c r="Q189" s="31"/>
      <c r="R189" s="31"/>
      <c r="T189" s="31"/>
      <c r="U189" s="31"/>
      <c r="V189" s="31"/>
    </row>
    <row r="190" spans="1:22" ht="14.4">
      <c r="A190" s="32"/>
      <c r="B190" s="33"/>
      <c r="C190" s="31"/>
      <c r="D190" s="31"/>
      <c r="E190" s="31"/>
      <c r="F190" s="31"/>
      <c r="G190" s="31"/>
      <c r="H190" s="31"/>
      <c r="I190" s="31"/>
      <c r="J190" s="31"/>
      <c r="K190" s="31"/>
      <c r="L190" s="31"/>
      <c r="M190" s="31"/>
      <c r="N190" s="31"/>
      <c r="O190" s="31"/>
      <c r="P190" s="31"/>
      <c r="Q190" s="31"/>
      <c r="R190" s="31"/>
      <c r="T190" s="31"/>
      <c r="U190" s="31"/>
      <c r="V190" s="31"/>
    </row>
    <row r="191" spans="1:22" ht="14.4">
      <c r="A191" s="32"/>
      <c r="B191" s="33"/>
      <c r="C191" s="31"/>
      <c r="D191" s="31"/>
      <c r="E191" s="31"/>
      <c r="F191" s="31"/>
      <c r="G191" s="31"/>
      <c r="H191" s="31"/>
      <c r="I191" s="31"/>
      <c r="J191" s="31"/>
      <c r="K191" s="31"/>
      <c r="L191" s="31"/>
      <c r="M191" s="31"/>
      <c r="N191" s="31"/>
      <c r="O191" s="31"/>
      <c r="P191" s="31"/>
      <c r="Q191" s="31"/>
      <c r="R191" s="31"/>
      <c r="T191" s="31"/>
      <c r="U191" s="31"/>
      <c r="V191" s="31"/>
    </row>
    <row r="192" spans="1:22" ht="14.4">
      <c r="A192" s="32"/>
      <c r="B192" s="33"/>
      <c r="C192" s="31"/>
      <c r="D192" s="31"/>
      <c r="E192" s="31"/>
      <c r="F192" s="31"/>
      <c r="G192" s="31"/>
      <c r="H192" s="31"/>
      <c r="I192" s="31"/>
      <c r="J192" s="31"/>
      <c r="K192" s="31"/>
      <c r="L192" s="31"/>
      <c r="M192" s="31"/>
      <c r="N192" s="31"/>
      <c r="O192" s="31"/>
      <c r="P192" s="31"/>
      <c r="Q192" s="31"/>
      <c r="R192" s="31"/>
      <c r="T192" s="31"/>
      <c r="U192" s="31"/>
      <c r="V192" s="31"/>
    </row>
    <row r="193" spans="1:22" ht="14.4">
      <c r="A193" s="32"/>
      <c r="B193" s="33"/>
      <c r="C193" s="31"/>
      <c r="D193" s="31"/>
      <c r="E193" s="31"/>
      <c r="F193" s="31"/>
      <c r="G193" s="31"/>
      <c r="H193" s="31"/>
      <c r="I193" s="31"/>
      <c r="J193" s="31"/>
      <c r="K193" s="31"/>
      <c r="L193" s="31"/>
      <c r="M193" s="31"/>
      <c r="N193" s="31"/>
      <c r="O193" s="31"/>
      <c r="P193" s="31"/>
      <c r="Q193" s="31"/>
      <c r="R193" s="31"/>
      <c r="T193" s="31"/>
      <c r="U193" s="31"/>
      <c r="V193" s="31"/>
    </row>
    <row r="194" spans="1:22" ht="14.4">
      <c r="A194" s="32"/>
      <c r="B194" s="33"/>
      <c r="C194" s="31"/>
      <c r="D194" s="31"/>
      <c r="E194" s="31"/>
      <c r="F194" s="31"/>
      <c r="G194" s="31"/>
      <c r="H194" s="31"/>
      <c r="I194" s="31"/>
      <c r="J194" s="31"/>
      <c r="K194" s="31"/>
      <c r="L194" s="31"/>
      <c r="M194" s="31"/>
      <c r="N194" s="31"/>
      <c r="O194" s="31"/>
      <c r="P194" s="31"/>
      <c r="Q194" s="31"/>
      <c r="R194" s="31"/>
      <c r="T194" s="31"/>
      <c r="U194" s="31"/>
      <c r="V194" s="31"/>
    </row>
    <row r="195" spans="1:22" ht="14.4">
      <c r="A195" s="32"/>
      <c r="B195" s="33"/>
      <c r="C195" s="31"/>
      <c r="D195" s="31"/>
      <c r="E195" s="31"/>
      <c r="F195" s="31"/>
      <c r="G195" s="31"/>
      <c r="H195" s="31"/>
      <c r="I195" s="31"/>
      <c r="J195" s="31"/>
      <c r="K195" s="31"/>
      <c r="L195" s="31"/>
      <c r="M195" s="31"/>
      <c r="N195" s="31"/>
      <c r="O195" s="31"/>
      <c r="P195" s="31"/>
      <c r="Q195" s="31"/>
      <c r="R195" s="31"/>
      <c r="T195" s="31"/>
      <c r="U195" s="31"/>
      <c r="V195" s="31"/>
    </row>
    <row r="196" spans="1:22" ht="14.4">
      <c r="A196" s="32"/>
      <c r="B196" s="33"/>
      <c r="C196" s="31"/>
      <c r="D196" s="31"/>
      <c r="E196" s="31"/>
      <c r="F196" s="31"/>
      <c r="G196" s="31"/>
      <c r="H196" s="31"/>
      <c r="I196" s="31"/>
      <c r="J196" s="31"/>
      <c r="K196" s="31"/>
      <c r="L196" s="31"/>
      <c r="M196" s="31"/>
      <c r="N196" s="31"/>
      <c r="O196" s="31"/>
      <c r="P196" s="31"/>
      <c r="Q196" s="31"/>
      <c r="R196" s="31"/>
      <c r="T196" s="31"/>
      <c r="U196" s="31"/>
      <c r="V196" s="31"/>
    </row>
    <row r="197" spans="1:22" ht="14.4">
      <c r="A197" s="32"/>
      <c r="B197" s="33"/>
      <c r="C197" s="31"/>
      <c r="D197" s="31"/>
      <c r="E197" s="31"/>
      <c r="F197" s="31"/>
      <c r="G197" s="31"/>
      <c r="H197" s="31"/>
      <c r="I197" s="31"/>
      <c r="J197" s="31"/>
      <c r="K197" s="31"/>
      <c r="L197" s="31"/>
      <c r="M197" s="31"/>
      <c r="N197" s="31"/>
      <c r="O197" s="31"/>
      <c r="P197" s="31"/>
      <c r="Q197" s="31"/>
      <c r="R197" s="31"/>
      <c r="T197" s="31"/>
      <c r="U197" s="31"/>
      <c r="V197" s="31"/>
    </row>
    <row r="198" spans="1:22" ht="14.4">
      <c r="A198" s="32"/>
      <c r="B198" s="33"/>
      <c r="C198" s="31"/>
      <c r="D198" s="31"/>
      <c r="E198" s="31"/>
      <c r="F198" s="31"/>
      <c r="G198" s="31"/>
      <c r="H198" s="31"/>
      <c r="I198" s="31"/>
      <c r="J198" s="31"/>
      <c r="K198" s="31"/>
      <c r="L198" s="31"/>
      <c r="M198" s="31"/>
      <c r="N198" s="31"/>
      <c r="O198" s="31"/>
      <c r="P198" s="31"/>
      <c r="Q198" s="31"/>
      <c r="R198" s="31"/>
      <c r="T198" s="31"/>
      <c r="U198" s="31"/>
      <c r="V198" s="31"/>
    </row>
    <row r="199" spans="1:22" ht="14.4">
      <c r="A199" s="32"/>
      <c r="B199" s="33"/>
      <c r="C199" s="31"/>
      <c r="D199" s="31"/>
      <c r="E199" s="31"/>
      <c r="F199" s="31"/>
      <c r="G199" s="31"/>
      <c r="H199" s="31"/>
      <c r="I199" s="31"/>
      <c r="J199" s="31"/>
      <c r="K199" s="31"/>
      <c r="L199" s="31"/>
      <c r="M199" s="31"/>
      <c r="N199" s="31"/>
      <c r="O199" s="31"/>
      <c r="P199" s="31"/>
      <c r="Q199" s="31"/>
      <c r="R199" s="31"/>
      <c r="T199" s="31"/>
      <c r="U199" s="31"/>
      <c r="V199" s="31"/>
    </row>
    <row r="200" spans="1:22" ht="14.4">
      <c r="A200" s="32"/>
      <c r="B200" s="33"/>
      <c r="C200" s="31"/>
      <c r="D200" s="31"/>
      <c r="E200" s="31"/>
      <c r="F200" s="31"/>
      <c r="G200" s="31"/>
      <c r="H200" s="31"/>
      <c r="I200" s="31"/>
      <c r="J200" s="31"/>
      <c r="K200" s="31"/>
      <c r="L200" s="31"/>
      <c r="M200" s="31"/>
      <c r="N200" s="31"/>
      <c r="O200" s="31"/>
      <c r="P200" s="31"/>
      <c r="Q200" s="31"/>
      <c r="R200" s="31"/>
      <c r="T200" s="31"/>
      <c r="U200" s="31"/>
      <c r="V200" s="31"/>
    </row>
    <row r="201" spans="1:22" ht="14.4">
      <c r="A201" s="32"/>
      <c r="B201" s="33"/>
      <c r="C201" s="31"/>
      <c r="D201" s="31"/>
      <c r="E201" s="31"/>
      <c r="F201" s="31"/>
      <c r="G201" s="31"/>
      <c r="H201" s="31"/>
      <c r="I201" s="31"/>
      <c r="J201" s="31"/>
      <c r="K201" s="31"/>
      <c r="L201" s="31"/>
      <c r="M201" s="31"/>
      <c r="N201" s="31"/>
      <c r="O201" s="31"/>
      <c r="P201" s="31"/>
      <c r="Q201" s="31"/>
      <c r="R201" s="31"/>
      <c r="T201" s="31"/>
      <c r="U201" s="31"/>
      <c r="V201" s="31"/>
    </row>
    <row r="202" spans="1:22" ht="14.4">
      <c r="A202" s="32"/>
      <c r="B202" s="33"/>
      <c r="C202" s="31"/>
      <c r="D202" s="31"/>
      <c r="E202" s="31"/>
      <c r="F202" s="31"/>
      <c r="G202" s="31"/>
      <c r="H202" s="31"/>
      <c r="I202" s="31"/>
      <c r="J202" s="31"/>
      <c r="K202" s="31"/>
      <c r="L202" s="31"/>
      <c r="M202" s="31"/>
      <c r="N202" s="31"/>
      <c r="O202" s="31"/>
      <c r="P202" s="31"/>
      <c r="Q202" s="31"/>
      <c r="R202" s="31"/>
      <c r="T202" s="31"/>
      <c r="U202" s="31"/>
      <c r="V202" s="31"/>
    </row>
    <row r="203" spans="1:22" ht="14.4">
      <c r="A203" s="32"/>
      <c r="B203" s="33"/>
      <c r="C203" s="31"/>
      <c r="D203" s="31"/>
      <c r="E203" s="31"/>
      <c r="F203" s="31"/>
      <c r="G203" s="31"/>
      <c r="H203" s="31"/>
      <c r="I203" s="31"/>
      <c r="J203" s="31"/>
      <c r="K203" s="31"/>
      <c r="L203" s="31"/>
      <c r="M203" s="31"/>
      <c r="N203" s="31"/>
      <c r="O203" s="31"/>
      <c r="P203" s="31"/>
      <c r="Q203" s="31"/>
      <c r="R203" s="31"/>
      <c r="T203" s="31"/>
      <c r="U203" s="31"/>
      <c r="V203" s="31"/>
    </row>
    <row r="204" spans="1:22" ht="14.4">
      <c r="A204" s="32"/>
      <c r="B204" s="33"/>
      <c r="C204" s="31"/>
      <c r="D204" s="31"/>
      <c r="E204" s="31"/>
      <c r="F204" s="31"/>
      <c r="G204" s="31"/>
      <c r="H204" s="31"/>
      <c r="I204" s="31"/>
      <c r="J204" s="31"/>
      <c r="K204" s="31"/>
      <c r="L204" s="31"/>
      <c r="M204" s="31"/>
      <c r="N204" s="31"/>
      <c r="O204" s="31"/>
      <c r="P204" s="31"/>
      <c r="Q204" s="31"/>
      <c r="R204" s="31"/>
      <c r="T204" s="31"/>
      <c r="U204" s="31"/>
      <c r="V204" s="31"/>
    </row>
    <row r="205" spans="1:22" ht="14.4">
      <c r="A205" s="32"/>
      <c r="B205" s="33"/>
      <c r="C205" s="31"/>
      <c r="D205" s="31"/>
      <c r="E205" s="31"/>
      <c r="F205" s="31"/>
      <c r="G205" s="31"/>
      <c r="H205" s="31"/>
      <c r="I205" s="31"/>
      <c r="J205" s="31"/>
      <c r="K205" s="31"/>
      <c r="L205" s="31"/>
      <c r="M205" s="31"/>
      <c r="N205" s="31"/>
      <c r="O205" s="31"/>
      <c r="P205" s="31"/>
      <c r="Q205" s="31"/>
      <c r="R205" s="31"/>
      <c r="T205" s="31"/>
      <c r="U205" s="31"/>
      <c r="V205" s="31"/>
    </row>
    <row r="206" spans="1:22" ht="14.4">
      <c r="A206" s="32"/>
      <c r="B206" s="33"/>
      <c r="C206" s="31"/>
      <c r="D206" s="31"/>
      <c r="E206" s="31"/>
      <c r="F206" s="31"/>
      <c r="G206" s="31"/>
      <c r="H206" s="31"/>
      <c r="I206" s="31"/>
      <c r="J206" s="31"/>
      <c r="K206" s="31"/>
      <c r="L206" s="31"/>
      <c r="M206" s="31"/>
      <c r="N206" s="31"/>
      <c r="O206" s="31"/>
      <c r="P206" s="31"/>
      <c r="Q206" s="31"/>
      <c r="R206" s="31"/>
      <c r="T206" s="31"/>
      <c r="U206" s="31"/>
      <c r="V206" s="31"/>
    </row>
    <row r="207" spans="1:22" ht="14.4">
      <c r="A207" s="32"/>
      <c r="B207" s="33"/>
      <c r="C207" s="31"/>
      <c r="D207" s="31"/>
      <c r="E207" s="31"/>
      <c r="F207" s="31"/>
      <c r="G207" s="31"/>
      <c r="H207" s="31"/>
      <c r="I207" s="31"/>
      <c r="J207" s="31"/>
      <c r="K207" s="31"/>
      <c r="L207" s="31"/>
      <c r="M207" s="31"/>
      <c r="N207" s="31"/>
      <c r="O207" s="31"/>
      <c r="P207" s="31"/>
      <c r="Q207" s="31"/>
      <c r="R207" s="31"/>
      <c r="T207" s="31"/>
      <c r="U207" s="31"/>
      <c r="V207" s="31"/>
    </row>
    <row r="208" spans="1:22" ht="14.4">
      <c r="A208" s="32"/>
      <c r="B208" s="33"/>
      <c r="C208" s="31"/>
      <c r="D208" s="31"/>
      <c r="E208" s="31"/>
      <c r="F208" s="31"/>
      <c r="G208" s="31"/>
      <c r="H208" s="31"/>
      <c r="I208" s="31"/>
      <c r="J208" s="31"/>
      <c r="K208" s="31"/>
      <c r="L208" s="31"/>
      <c r="M208" s="31"/>
      <c r="N208" s="31"/>
      <c r="O208" s="31"/>
      <c r="P208" s="31"/>
      <c r="Q208" s="31"/>
      <c r="R208" s="31"/>
      <c r="T208" s="31"/>
      <c r="U208" s="31"/>
      <c r="V208" s="31"/>
    </row>
    <row r="209" spans="1:22" ht="14.4">
      <c r="A209" s="32"/>
      <c r="B209" s="33"/>
      <c r="C209" s="31"/>
      <c r="D209" s="31"/>
      <c r="E209" s="31"/>
      <c r="F209" s="31"/>
      <c r="G209" s="31"/>
      <c r="H209" s="31"/>
      <c r="I209" s="31"/>
      <c r="J209" s="31"/>
      <c r="K209" s="31"/>
      <c r="L209" s="31"/>
      <c r="M209" s="31"/>
      <c r="N209" s="31"/>
      <c r="O209" s="31"/>
      <c r="P209" s="31"/>
      <c r="Q209" s="31"/>
      <c r="R209" s="31"/>
      <c r="T209" s="31"/>
      <c r="U209" s="31"/>
      <c r="V209" s="31"/>
    </row>
    <row r="210" spans="1:22" ht="14.4">
      <c r="A210" s="32"/>
      <c r="B210" s="33"/>
      <c r="C210" s="31"/>
      <c r="D210" s="31"/>
      <c r="E210" s="31"/>
      <c r="F210" s="31"/>
      <c r="G210" s="31"/>
      <c r="H210" s="31"/>
      <c r="I210" s="31"/>
      <c r="J210" s="31"/>
      <c r="K210" s="31"/>
      <c r="L210" s="31"/>
      <c r="M210" s="31"/>
      <c r="N210" s="31"/>
      <c r="O210" s="31"/>
      <c r="P210" s="31"/>
      <c r="Q210" s="31"/>
      <c r="R210" s="31"/>
      <c r="T210" s="31"/>
      <c r="U210" s="31"/>
      <c r="V210" s="31"/>
    </row>
    <row r="211" spans="1:22" ht="14.4">
      <c r="A211" s="32"/>
      <c r="B211" s="33"/>
      <c r="C211" s="31"/>
      <c r="D211" s="31"/>
      <c r="E211" s="31"/>
      <c r="F211" s="31"/>
      <c r="G211" s="31"/>
      <c r="H211" s="31"/>
      <c r="I211" s="31"/>
      <c r="J211" s="31"/>
      <c r="K211" s="31"/>
      <c r="L211" s="31"/>
      <c r="M211" s="31"/>
      <c r="N211" s="31"/>
      <c r="O211" s="31"/>
      <c r="P211" s="31"/>
      <c r="Q211" s="31"/>
      <c r="R211" s="31"/>
      <c r="T211" s="31"/>
      <c r="U211" s="31"/>
      <c r="V211" s="31"/>
    </row>
    <row r="212" spans="1:22" ht="14.4">
      <c r="A212" s="32"/>
      <c r="B212" s="33"/>
      <c r="C212" s="31"/>
      <c r="D212" s="31"/>
      <c r="E212" s="31"/>
      <c r="F212" s="31"/>
      <c r="G212" s="31"/>
      <c r="H212" s="31"/>
      <c r="I212" s="31"/>
      <c r="J212" s="31"/>
      <c r="K212" s="31"/>
      <c r="L212" s="31"/>
      <c r="M212" s="31"/>
      <c r="N212" s="31"/>
      <c r="O212" s="31"/>
      <c r="P212" s="31"/>
      <c r="Q212" s="31"/>
      <c r="R212" s="31"/>
      <c r="T212" s="31"/>
      <c r="U212" s="31"/>
      <c r="V212" s="31"/>
    </row>
    <row r="213" spans="1:22" ht="14.4">
      <c r="A213" s="32"/>
      <c r="B213" s="33"/>
      <c r="C213" s="31"/>
      <c r="D213" s="31"/>
      <c r="E213" s="31"/>
      <c r="F213" s="31"/>
      <c r="G213" s="31"/>
      <c r="H213" s="31"/>
      <c r="I213" s="31"/>
      <c r="J213" s="31"/>
      <c r="K213" s="31"/>
      <c r="L213" s="31"/>
      <c r="M213" s="31"/>
      <c r="N213" s="31"/>
      <c r="O213" s="31"/>
      <c r="P213" s="31"/>
      <c r="Q213" s="31"/>
      <c r="R213" s="31"/>
      <c r="T213" s="31"/>
      <c r="U213" s="31"/>
      <c r="V213" s="31"/>
    </row>
    <row r="214" spans="1:22" ht="14.4">
      <c r="A214" s="32"/>
      <c r="B214" s="33"/>
      <c r="C214" s="31"/>
      <c r="D214" s="31"/>
      <c r="E214" s="31"/>
      <c r="F214" s="31"/>
      <c r="G214" s="31"/>
      <c r="H214" s="31"/>
      <c r="I214" s="31"/>
      <c r="J214" s="31"/>
      <c r="K214" s="31"/>
      <c r="L214" s="31"/>
      <c r="M214" s="31"/>
      <c r="N214" s="31"/>
      <c r="O214" s="31"/>
      <c r="P214" s="31"/>
      <c r="Q214" s="31"/>
      <c r="R214" s="31"/>
      <c r="T214" s="31"/>
      <c r="U214" s="31"/>
      <c r="V214" s="31"/>
    </row>
    <row r="215" spans="1:22" ht="14.4">
      <c r="A215" s="32"/>
      <c r="B215" s="33"/>
      <c r="C215" s="31"/>
      <c r="D215" s="31"/>
      <c r="E215" s="31"/>
      <c r="F215" s="31"/>
      <c r="G215" s="31"/>
      <c r="H215" s="31"/>
      <c r="I215" s="31"/>
      <c r="J215" s="31"/>
      <c r="K215" s="31"/>
      <c r="L215" s="31"/>
      <c r="M215" s="31"/>
      <c r="N215" s="31"/>
      <c r="O215" s="31"/>
      <c r="P215" s="31"/>
      <c r="Q215" s="31"/>
      <c r="R215" s="31"/>
      <c r="T215" s="31"/>
      <c r="U215" s="31"/>
      <c r="V215" s="31"/>
    </row>
    <row r="216" spans="1:22" ht="14.4">
      <c r="A216" s="32"/>
      <c r="B216" s="33"/>
      <c r="C216" s="31"/>
      <c r="D216" s="31"/>
      <c r="E216" s="31"/>
      <c r="F216" s="31"/>
      <c r="G216" s="31"/>
      <c r="H216" s="31"/>
      <c r="I216" s="31"/>
      <c r="J216" s="31"/>
      <c r="K216" s="31"/>
      <c r="L216" s="31"/>
      <c r="M216" s="31"/>
      <c r="N216" s="31"/>
      <c r="O216" s="31"/>
      <c r="P216" s="31"/>
      <c r="Q216" s="31"/>
      <c r="R216" s="31"/>
      <c r="T216" s="31"/>
      <c r="U216" s="31"/>
      <c r="V216" s="31"/>
    </row>
    <row r="217" spans="1:22" ht="14.4">
      <c r="A217" s="32"/>
      <c r="B217" s="33"/>
      <c r="C217" s="31"/>
      <c r="D217" s="31"/>
      <c r="E217" s="31"/>
      <c r="F217" s="31"/>
      <c r="G217" s="31"/>
      <c r="H217" s="31"/>
      <c r="I217" s="31"/>
      <c r="J217" s="31"/>
      <c r="K217" s="31"/>
      <c r="L217" s="31"/>
      <c r="M217" s="31"/>
      <c r="N217" s="31"/>
      <c r="O217" s="31"/>
      <c r="P217" s="31"/>
      <c r="Q217" s="31"/>
      <c r="R217" s="31"/>
      <c r="T217" s="31"/>
      <c r="U217" s="31"/>
      <c r="V217" s="31"/>
    </row>
    <row r="218" spans="1:22" ht="14.4">
      <c r="A218" s="32"/>
      <c r="B218" s="33"/>
      <c r="C218" s="31"/>
      <c r="D218" s="31"/>
      <c r="E218" s="31"/>
      <c r="F218" s="31"/>
      <c r="G218" s="31"/>
      <c r="H218" s="31"/>
      <c r="I218" s="31"/>
      <c r="J218" s="31"/>
      <c r="K218" s="31"/>
      <c r="L218" s="31"/>
      <c r="M218" s="31"/>
      <c r="N218" s="31"/>
      <c r="O218" s="31"/>
      <c r="P218" s="31"/>
      <c r="Q218" s="31"/>
      <c r="R218" s="31"/>
      <c r="T218" s="31"/>
      <c r="U218" s="31"/>
      <c r="V218" s="31"/>
    </row>
    <row r="219" spans="1:22" ht="14.4">
      <c r="A219" s="32"/>
      <c r="B219" s="33"/>
      <c r="C219" s="31"/>
      <c r="D219" s="31"/>
      <c r="E219" s="31"/>
      <c r="F219" s="31"/>
      <c r="G219" s="31"/>
      <c r="H219" s="31"/>
      <c r="I219" s="31"/>
      <c r="J219" s="31"/>
      <c r="K219" s="31"/>
      <c r="L219" s="31"/>
      <c r="M219" s="31"/>
      <c r="N219" s="31"/>
      <c r="O219" s="31"/>
      <c r="P219" s="31"/>
      <c r="Q219" s="31"/>
      <c r="R219" s="31"/>
      <c r="T219" s="31"/>
      <c r="U219" s="31"/>
      <c r="V219" s="31"/>
    </row>
    <row r="220" spans="1:22" ht="14.4">
      <c r="A220" s="32"/>
      <c r="B220" s="33"/>
      <c r="C220" s="31"/>
      <c r="D220" s="31"/>
      <c r="E220" s="31"/>
      <c r="F220" s="31"/>
      <c r="G220" s="31"/>
      <c r="H220" s="31"/>
      <c r="I220" s="31"/>
      <c r="J220" s="31"/>
      <c r="K220" s="31"/>
      <c r="L220" s="31"/>
      <c r="M220" s="31"/>
      <c r="N220" s="31"/>
      <c r="O220" s="31"/>
      <c r="P220" s="31"/>
      <c r="Q220" s="31"/>
      <c r="R220" s="31"/>
      <c r="T220" s="31"/>
      <c r="U220" s="31"/>
      <c r="V220" s="31"/>
    </row>
    <row r="221" spans="1:22" ht="14.4">
      <c r="A221" s="32"/>
      <c r="B221" s="33"/>
      <c r="C221" s="31"/>
      <c r="D221" s="31"/>
      <c r="E221" s="31"/>
      <c r="F221" s="31"/>
      <c r="G221" s="31"/>
      <c r="H221" s="31"/>
      <c r="I221" s="31"/>
      <c r="J221" s="31"/>
      <c r="K221" s="31"/>
      <c r="L221" s="31"/>
      <c r="M221" s="31"/>
      <c r="N221" s="31"/>
      <c r="O221" s="31"/>
      <c r="P221" s="31"/>
      <c r="Q221" s="31"/>
      <c r="R221" s="31"/>
      <c r="T221" s="31"/>
      <c r="U221" s="31"/>
      <c r="V221" s="31"/>
    </row>
    <row r="222" spans="1:22" ht="14.4">
      <c r="A222" s="32"/>
      <c r="B222" s="33"/>
      <c r="C222" s="31"/>
      <c r="D222" s="31"/>
      <c r="E222" s="31"/>
      <c r="F222" s="31"/>
      <c r="G222" s="31"/>
      <c r="H222" s="31"/>
      <c r="I222" s="31"/>
      <c r="J222" s="31"/>
      <c r="K222" s="31"/>
      <c r="L222" s="31"/>
      <c r="M222" s="31"/>
      <c r="N222" s="31"/>
      <c r="O222" s="31"/>
      <c r="P222" s="31"/>
      <c r="Q222" s="31"/>
      <c r="R222" s="31"/>
      <c r="T222" s="31"/>
      <c r="U222" s="31"/>
      <c r="V222" s="31"/>
    </row>
    <row r="223" spans="1:22" ht="14.4">
      <c r="A223" s="32"/>
      <c r="B223" s="33"/>
      <c r="C223" s="31"/>
      <c r="D223" s="31"/>
      <c r="E223" s="31"/>
      <c r="F223" s="31"/>
      <c r="G223" s="31"/>
      <c r="H223" s="31"/>
      <c r="I223" s="31"/>
      <c r="J223" s="31"/>
      <c r="K223" s="31"/>
      <c r="L223" s="31"/>
      <c r="M223" s="31"/>
      <c r="N223" s="31"/>
      <c r="O223" s="31"/>
      <c r="P223" s="31"/>
      <c r="Q223" s="31"/>
      <c r="R223" s="31"/>
      <c r="T223" s="31"/>
      <c r="U223" s="31"/>
      <c r="V223" s="31"/>
    </row>
    <row r="224" spans="1:22" ht="14.4">
      <c r="A224" s="32"/>
      <c r="B224" s="33"/>
      <c r="C224" s="31"/>
      <c r="D224" s="31"/>
      <c r="E224" s="31"/>
      <c r="F224" s="31"/>
      <c r="G224" s="31"/>
      <c r="H224" s="31"/>
      <c r="I224" s="31"/>
      <c r="J224" s="31"/>
      <c r="K224" s="31"/>
      <c r="L224" s="31"/>
      <c r="M224" s="31"/>
      <c r="N224" s="31"/>
      <c r="O224" s="31"/>
      <c r="P224" s="31"/>
      <c r="Q224" s="31"/>
      <c r="R224" s="31"/>
      <c r="T224" s="31"/>
      <c r="U224" s="31"/>
      <c r="V224" s="31"/>
    </row>
    <row r="225" spans="1:22" ht="14.4">
      <c r="A225" s="32"/>
      <c r="B225" s="33"/>
      <c r="C225" s="31"/>
      <c r="D225" s="31"/>
      <c r="E225" s="31"/>
      <c r="F225" s="31"/>
      <c r="G225" s="31"/>
      <c r="H225" s="31"/>
      <c r="I225" s="31"/>
      <c r="J225" s="31"/>
      <c r="K225" s="31"/>
      <c r="L225" s="31"/>
      <c r="M225" s="31"/>
      <c r="N225" s="31"/>
      <c r="O225" s="31"/>
      <c r="P225" s="31"/>
      <c r="Q225" s="31"/>
      <c r="R225" s="31"/>
      <c r="T225" s="31"/>
      <c r="U225" s="31"/>
      <c r="V225" s="31"/>
    </row>
    <row r="226" spans="1:22" ht="14.4">
      <c r="A226" s="32"/>
      <c r="B226" s="35"/>
      <c r="C226" s="32"/>
      <c r="D226" s="32"/>
      <c r="E226" s="32"/>
      <c r="F226" s="32"/>
      <c r="G226" s="32"/>
      <c r="H226" s="32"/>
      <c r="I226" s="32"/>
      <c r="J226" s="32"/>
      <c r="K226" s="32"/>
      <c r="L226" s="32"/>
      <c r="M226" s="32"/>
      <c r="N226" s="32"/>
      <c r="O226" s="32"/>
      <c r="P226" s="32"/>
      <c r="Q226" s="32"/>
      <c r="R226" s="32"/>
      <c r="T226" s="32"/>
      <c r="U226" s="32"/>
      <c r="V226" s="32"/>
    </row>
    <row r="227" spans="1:22" ht="14.4">
      <c r="A227" s="32"/>
      <c r="B227" s="35"/>
      <c r="C227" s="32"/>
      <c r="D227" s="32"/>
      <c r="E227" s="32"/>
      <c r="F227" s="32"/>
      <c r="G227" s="32"/>
      <c r="H227" s="32"/>
      <c r="I227" s="32"/>
      <c r="J227" s="32"/>
      <c r="K227" s="32"/>
      <c r="L227" s="32"/>
      <c r="M227" s="32"/>
      <c r="N227" s="32"/>
      <c r="O227" s="32"/>
      <c r="P227" s="32"/>
      <c r="Q227" s="32"/>
      <c r="R227" s="32"/>
      <c r="T227" s="32"/>
      <c r="U227" s="32"/>
      <c r="V227" s="32"/>
    </row>
    <row r="228" spans="1:22" ht="14.4">
      <c r="A228" s="32"/>
      <c r="B228" s="35"/>
      <c r="C228" s="32"/>
      <c r="D228" s="32"/>
      <c r="E228" s="32"/>
      <c r="F228" s="32"/>
      <c r="G228" s="32"/>
      <c r="H228" s="32"/>
      <c r="I228" s="32"/>
      <c r="J228" s="32"/>
      <c r="K228" s="32"/>
      <c r="L228" s="32"/>
      <c r="M228" s="32"/>
      <c r="N228" s="32"/>
      <c r="O228" s="32"/>
      <c r="P228" s="32"/>
      <c r="Q228" s="32"/>
      <c r="R228" s="32"/>
      <c r="T228" s="32"/>
      <c r="U228" s="32"/>
      <c r="V228" s="32"/>
    </row>
    <row r="229" spans="1:22" ht="14.4">
      <c r="A229" s="32"/>
      <c r="B229" s="35"/>
      <c r="C229" s="32"/>
      <c r="D229" s="32"/>
      <c r="E229" s="32"/>
      <c r="F229" s="32"/>
      <c r="G229" s="32"/>
      <c r="H229" s="32"/>
      <c r="I229" s="32"/>
      <c r="J229" s="32"/>
      <c r="K229" s="32"/>
      <c r="L229" s="32"/>
      <c r="M229" s="32"/>
      <c r="N229" s="32"/>
      <c r="O229" s="32"/>
      <c r="P229" s="32"/>
      <c r="Q229" s="32"/>
      <c r="R229" s="32"/>
      <c r="T229" s="32"/>
      <c r="U229" s="32"/>
      <c r="V229" s="32"/>
    </row>
    <row r="230" spans="1:22" ht="14.4">
      <c r="A230" s="32"/>
      <c r="B230" s="35"/>
      <c r="C230" s="32"/>
      <c r="D230" s="32"/>
      <c r="E230" s="32"/>
      <c r="F230" s="32"/>
      <c r="G230" s="32"/>
      <c r="H230" s="32"/>
      <c r="I230" s="32"/>
      <c r="J230" s="32"/>
      <c r="K230" s="32"/>
      <c r="L230" s="32"/>
      <c r="M230" s="32"/>
      <c r="N230" s="32"/>
      <c r="O230" s="32"/>
      <c r="P230" s="32"/>
      <c r="Q230" s="32"/>
      <c r="R230" s="32"/>
      <c r="T230" s="32"/>
      <c r="U230" s="32"/>
      <c r="V230" s="32"/>
    </row>
    <row r="231" spans="1:22" ht="14.4">
      <c r="A231" s="32"/>
      <c r="B231" s="35"/>
      <c r="C231" s="32"/>
      <c r="D231" s="32"/>
      <c r="E231" s="32"/>
      <c r="F231" s="32"/>
      <c r="G231" s="32"/>
      <c r="H231" s="32"/>
      <c r="I231" s="32"/>
      <c r="J231" s="32"/>
      <c r="K231" s="32"/>
      <c r="L231" s="32"/>
      <c r="M231" s="32"/>
      <c r="N231" s="32"/>
      <c r="O231" s="32"/>
      <c r="P231" s="32"/>
      <c r="Q231" s="32"/>
      <c r="R231" s="32"/>
      <c r="T231" s="32"/>
      <c r="U231" s="32"/>
      <c r="V231" s="32"/>
    </row>
    <row r="232" spans="1:22" ht="14.4">
      <c r="A232" s="32"/>
      <c r="B232" s="35"/>
      <c r="C232" s="32"/>
      <c r="D232" s="32"/>
      <c r="E232" s="32"/>
      <c r="F232" s="32"/>
      <c r="G232" s="32"/>
      <c r="H232" s="32"/>
      <c r="I232" s="32"/>
      <c r="J232" s="32"/>
      <c r="K232" s="32"/>
      <c r="L232" s="32"/>
      <c r="M232" s="32"/>
      <c r="N232" s="32"/>
      <c r="O232" s="32"/>
      <c r="P232" s="32"/>
      <c r="Q232" s="32"/>
      <c r="R232" s="32"/>
      <c r="T232" s="32"/>
      <c r="U232" s="32"/>
      <c r="V232" s="32"/>
    </row>
    <row r="233" spans="1:22" ht="14.4">
      <c r="A233" s="32"/>
      <c r="B233" s="35"/>
      <c r="C233" s="32"/>
      <c r="D233" s="32"/>
      <c r="E233" s="32"/>
      <c r="F233" s="32"/>
      <c r="G233" s="32"/>
      <c r="H233" s="32"/>
      <c r="I233" s="32"/>
      <c r="J233" s="32"/>
      <c r="K233" s="32"/>
      <c r="L233" s="32"/>
      <c r="M233" s="32"/>
      <c r="N233" s="32"/>
      <c r="O233" s="32"/>
      <c r="P233" s="32"/>
      <c r="Q233" s="32"/>
      <c r="R233" s="32"/>
      <c r="T233" s="32"/>
      <c r="U233" s="32"/>
      <c r="V233" s="32"/>
    </row>
    <row r="234" spans="1:22" ht="14.4">
      <c r="A234" s="32"/>
      <c r="B234" s="35"/>
      <c r="C234" s="32"/>
      <c r="D234" s="32"/>
      <c r="E234" s="32"/>
      <c r="F234" s="32"/>
      <c r="G234" s="32"/>
      <c r="H234" s="32"/>
      <c r="I234" s="32"/>
      <c r="J234" s="32"/>
      <c r="K234" s="32"/>
      <c r="L234" s="32"/>
      <c r="M234" s="32"/>
      <c r="N234" s="32"/>
      <c r="O234" s="32"/>
      <c r="P234" s="32"/>
      <c r="Q234" s="32"/>
      <c r="R234" s="32"/>
      <c r="T234" s="32"/>
      <c r="U234" s="32"/>
      <c r="V234" s="32"/>
    </row>
    <row r="235" spans="1:22" ht="14.4">
      <c r="A235" s="32"/>
      <c r="B235" s="35"/>
      <c r="C235" s="32"/>
      <c r="D235" s="32"/>
      <c r="E235" s="32"/>
      <c r="F235" s="32"/>
      <c r="G235" s="32"/>
      <c r="H235" s="32"/>
      <c r="I235" s="32"/>
      <c r="J235" s="32"/>
      <c r="K235" s="32"/>
      <c r="L235" s="32"/>
      <c r="M235" s="32"/>
      <c r="N235" s="32"/>
      <c r="O235" s="32"/>
      <c r="P235" s="32"/>
      <c r="Q235" s="32"/>
      <c r="R235" s="32"/>
      <c r="T235" s="32"/>
      <c r="U235" s="32"/>
      <c r="V235" s="32"/>
    </row>
    <row r="236" spans="1:22" ht="14.4">
      <c r="A236" s="32"/>
      <c r="B236" s="35"/>
      <c r="C236" s="32"/>
      <c r="D236" s="32"/>
      <c r="E236" s="32"/>
      <c r="F236" s="32"/>
      <c r="G236" s="32"/>
      <c r="H236" s="32"/>
      <c r="I236" s="32"/>
      <c r="J236" s="32"/>
      <c r="K236" s="32"/>
      <c r="L236" s="32"/>
      <c r="M236" s="32"/>
      <c r="N236" s="32"/>
      <c r="O236" s="32"/>
      <c r="P236" s="32"/>
      <c r="Q236" s="32"/>
      <c r="R236" s="32"/>
      <c r="T236" s="32"/>
      <c r="U236" s="32"/>
      <c r="V236" s="32"/>
    </row>
    <row r="237" spans="1:22" ht="14.4">
      <c r="A237" s="32"/>
      <c r="B237" s="35"/>
      <c r="C237" s="32"/>
      <c r="D237" s="32"/>
      <c r="E237" s="32"/>
      <c r="F237" s="32"/>
      <c r="G237" s="32"/>
      <c r="H237" s="32"/>
      <c r="I237" s="32"/>
      <c r="J237" s="32"/>
      <c r="K237" s="32"/>
      <c r="L237" s="32"/>
      <c r="M237" s="32"/>
      <c r="N237" s="32"/>
      <c r="O237" s="32"/>
      <c r="P237" s="32"/>
      <c r="Q237" s="32"/>
      <c r="R237" s="32"/>
      <c r="T237" s="32"/>
      <c r="U237" s="32"/>
      <c r="V237" s="32"/>
    </row>
    <row r="238" spans="1:22" ht="14.4">
      <c r="A238" s="32"/>
      <c r="B238" s="35"/>
      <c r="C238" s="32"/>
      <c r="D238" s="32"/>
      <c r="E238" s="32"/>
      <c r="F238" s="32"/>
      <c r="G238" s="32"/>
      <c r="H238" s="32"/>
      <c r="I238" s="32"/>
      <c r="J238" s="32"/>
      <c r="K238" s="32"/>
      <c r="L238" s="32"/>
      <c r="M238" s="32"/>
      <c r="N238" s="32"/>
      <c r="O238" s="32"/>
      <c r="P238" s="32"/>
      <c r="Q238" s="32"/>
      <c r="R238" s="32"/>
      <c r="T238" s="32"/>
      <c r="U238" s="32"/>
      <c r="V238" s="32"/>
    </row>
    <row r="239" spans="1:22" ht="14.4">
      <c r="A239" s="32"/>
      <c r="B239" s="35"/>
      <c r="C239" s="32"/>
      <c r="D239" s="32"/>
      <c r="E239" s="32"/>
      <c r="F239" s="32"/>
      <c r="G239" s="32"/>
      <c r="H239" s="32"/>
      <c r="I239" s="32"/>
      <c r="J239" s="32"/>
      <c r="K239" s="32"/>
      <c r="L239" s="32"/>
      <c r="M239" s="32"/>
      <c r="N239" s="32"/>
      <c r="O239" s="32"/>
      <c r="P239" s="32"/>
      <c r="Q239" s="32"/>
      <c r="R239" s="32"/>
      <c r="T239" s="32"/>
      <c r="U239" s="32"/>
      <c r="V239" s="32"/>
    </row>
    <row r="240" spans="1:22" ht="14.4">
      <c r="A240" s="32"/>
      <c r="B240" s="35"/>
      <c r="C240" s="32"/>
      <c r="D240" s="32"/>
      <c r="E240" s="32"/>
      <c r="F240" s="32"/>
      <c r="G240" s="32"/>
      <c r="H240" s="32"/>
      <c r="I240" s="32"/>
      <c r="J240" s="32"/>
      <c r="K240" s="32"/>
      <c r="L240" s="32"/>
      <c r="M240" s="32"/>
      <c r="N240" s="32"/>
      <c r="O240" s="32"/>
      <c r="P240" s="32"/>
      <c r="Q240" s="32"/>
      <c r="R240" s="32"/>
      <c r="T240" s="32"/>
      <c r="U240" s="32"/>
      <c r="V240" s="32"/>
    </row>
    <row r="241" spans="1:22" ht="14.4">
      <c r="A241" s="32"/>
      <c r="B241" s="35"/>
      <c r="C241" s="32"/>
      <c r="D241" s="32"/>
      <c r="E241" s="32"/>
      <c r="F241" s="32"/>
      <c r="G241" s="32"/>
      <c r="H241" s="32"/>
      <c r="I241" s="32"/>
      <c r="J241" s="32"/>
      <c r="K241" s="32"/>
      <c r="L241" s="32"/>
      <c r="M241" s="32"/>
      <c r="N241" s="32"/>
      <c r="O241" s="32"/>
      <c r="P241" s="32"/>
      <c r="Q241" s="32"/>
      <c r="R241" s="32"/>
      <c r="T241" s="32"/>
      <c r="U241" s="32"/>
      <c r="V241" s="32"/>
    </row>
    <row r="242" spans="1:22" ht="14.4">
      <c r="A242" s="32"/>
      <c r="B242" s="35"/>
      <c r="C242" s="32"/>
      <c r="D242" s="32"/>
      <c r="E242" s="32"/>
      <c r="F242" s="32"/>
      <c r="G242" s="32"/>
      <c r="H242" s="32"/>
      <c r="I242" s="32"/>
      <c r="J242" s="32"/>
      <c r="K242" s="32"/>
      <c r="L242" s="32"/>
      <c r="M242" s="32"/>
      <c r="N242" s="32"/>
      <c r="O242" s="32"/>
      <c r="P242" s="32"/>
      <c r="Q242" s="32"/>
      <c r="R242" s="32"/>
      <c r="T242" s="32"/>
      <c r="U242" s="32"/>
      <c r="V242" s="32"/>
    </row>
    <row r="243" spans="1:22" ht="14.4">
      <c r="A243" s="32"/>
      <c r="B243" s="35"/>
      <c r="C243" s="32"/>
      <c r="D243" s="32"/>
      <c r="E243" s="32"/>
      <c r="F243" s="32"/>
      <c r="G243" s="32"/>
      <c r="H243" s="32"/>
      <c r="I243" s="32"/>
      <c r="J243" s="32"/>
      <c r="K243" s="32"/>
      <c r="L243" s="32"/>
      <c r="M243" s="32"/>
      <c r="N243" s="32"/>
      <c r="O243" s="32"/>
      <c r="P243" s="32"/>
      <c r="Q243" s="32"/>
      <c r="R243" s="32"/>
      <c r="T243" s="32"/>
      <c r="U243" s="32"/>
      <c r="V243" s="32"/>
    </row>
    <row r="244" spans="1:22" ht="14.4">
      <c r="A244" s="32"/>
      <c r="B244" s="35"/>
      <c r="C244" s="32"/>
      <c r="D244" s="32"/>
      <c r="E244" s="32"/>
      <c r="F244" s="32"/>
      <c r="G244" s="32"/>
      <c r="H244" s="32"/>
      <c r="I244" s="32"/>
      <c r="J244" s="32"/>
      <c r="K244" s="32"/>
      <c r="L244" s="32"/>
      <c r="M244" s="32"/>
      <c r="N244" s="32"/>
      <c r="O244" s="32"/>
      <c r="P244" s="32"/>
      <c r="Q244" s="32"/>
      <c r="R244" s="32"/>
      <c r="T244" s="32"/>
      <c r="U244" s="32"/>
      <c r="V244" s="32"/>
    </row>
    <row r="245" spans="1:22" ht="14.4">
      <c r="A245" s="32"/>
      <c r="B245" s="35"/>
      <c r="C245" s="32"/>
      <c r="D245" s="32"/>
      <c r="E245" s="32"/>
      <c r="F245" s="32"/>
      <c r="G245" s="32"/>
      <c r="H245" s="32"/>
      <c r="I245" s="32"/>
      <c r="J245" s="32"/>
      <c r="K245" s="32"/>
      <c r="L245" s="32"/>
      <c r="M245" s="32"/>
      <c r="N245" s="32"/>
      <c r="O245" s="32"/>
      <c r="P245" s="32"/>
      <c r="Q245" s="32"/>
      <c r="R245" s="32"/>
      <c r="T245" s="32"/>
      <c r="U245" s="32"/>
      <c r="V245" s="32"/>
    </row>
    <row r="246" spans="1:22" ht="14.4">
      <c r="A246" s="32"/>
      <c r="B246" s="35"/>
      <c r="C246" s="32"/>
      <c r="D246" s="32"/>
      <c r="E246" s="32"/>
      <c r="F246" s="32"/>
      <c r="G246" s="32"/>
      <c r="H246" s="32"/>
      <c r="I246" s="32"/>
      <c r="J246" s="32"/>
      <c r="K246" s="32"/>
      <c r="L246" s="32"/>
      <c r="M246" s="32"/>
      <c r="N246" s="32"/>
      <c r="O246" s="32"/>
      <c r="P246" s="32"/>
      <c r="Q246" s="32"/>
      <c r="R246" s="32"/>
      <c r="T246" s="32"/>
      <c r="U246" s="32"/>
      <c r="V246" s="32"/>
    </row>
    <row r="247" spans="1:22" ht="14.4">
      <c r="A247" s="32"/>
      <c r="B247" s="35"/>
      <c r="C247" s="32"/>
      <c r="D247" s="32"/>
      <c r="E247" s="32"/>
      <c r="F247" s="32"/>
      <c r="G247" s="32"/>
      <c r="H247" s="32"/>
      <c r="I247" s="32"/>
      <c r="J247" s="32"/>
      <c r="K247" s="32"/>
      <c r="L247" s="32"/>
      <c r="M247" s="32"/>
      <c r="N247" s="32"/>
      <c r="O247" s="32"/>
      <c r="P247" s="32"/>
      <c r="Q247" s="32"/>
      <c r="R247" s="32"/>
      <c r="T247" s="32"/>
      <c r="U247" s="32"/>
      <c r="V247" s="32"/>
    </row>
    <row r="248" spans="1:22" ht="14.4">
      <c r="A248" s="32"/>
      <c r="B248" s="35"/>
      <c r="C248" s="32"/>
      <c r="D248" s="32"/>
      <c r="E248" s="32"/>
      <c r="F248" s="32"/>
      <c r="G248" s="32"/>
      <c r="H248" s="32"/>
      <c r="I248" s="32"/>
      <c r="J248" s="32"/>
      <c r="K248" s="32"/>
      <c r="L248" s="32"/>
      <c r="M248" s="32"/>
      <c r="N248" s="32"/>
      <c r="O248" s="32"/>
      <c r="P248" s="32"/>
      <c r="Q248" s="32"/>
      <c r="R248" s="32"/>
      <c r="T248" s="32"/>
      <c r="U248" s="32"/>
      <c r="V248" s="32"/>
    </row>
    <row r="249" spans="1:22" ht="14.4">
      <c r="A249" s="32"/>
      <c r="B249" s="35"/>
      <c r="C249" s="32"/>
      <c r="D249" s="32"/>
      <c r="E249" s="32"/>
      <c r="F249" s="32"/>
      <c r="G249" s="32"/>
      <c r="H249" s="32"/>
      <c r="I249" s="32"/>
      <c r="J249" s="32"/>
      <c r="K249" s="32"/>
      <c r="L249" s="32"/>
      <c r="M249" s="32"/>
      <c r="N249" s="32"/>
      <c r="O249" s="32"/>
      <c r="P249" s="32"/>
      <c r="Q249" s="32"/>
      <c r="R249" s="32"/>
      <c r="T249" s="32"/>
      <c r="U249" s="32"/>
      <c r="V249" s="32"/>
    </row>
    <row r="250" spans="1:22" ht="14.4">
      <c r="A250" s="32"/>
      <c r="B250" s="35"/>
      <c r="C250" s="32"/>
      <c r="D250" s="32"/>
      <c r="E250" s="32"/>
      <c r="F250" s="32"/>
      <c r="G250" s="32"/>
      <c r="H250" s="32"/>
      <c r="I250" s="32"/>
      <c r="J250" s="32"/>
      <c r="K250" s="32"/>
      <c r="L250" s="32"/>
      <c r="M250" s="32"/>
      <c r="N250" s="32"/>
      <c r="O250" s="32"/>
      <c r="P250" s="32"/>
      <c r="Q250" s="32"/>
      <c r="R250" s="32"/>
      <c r="T250" s="32"/>
      <c r="U250" s="32"/>
      <c r="V250" s="32"/>
    </row>
    <row r="251" spans="1:22" ht="14.4">
      <c r="A251" s="32"/>
      <c r="B251" s="35"/>
      <c r="C251" s="32"/>
      <c r="D251" s="32"/>
      <c r="E251" s="32"/>
      <c r="F251" s="32"/>
      <c r="G251" s="32"/>
      <c r="H251" s="32"/>
      <c r="I251" s="32"/>
      <c r="J251" s="32"/>
      <c r="K251" s="32"/>
      <c r="L251" s="32"/>
      <c r="M251" s="32"/>
      <c r="N251" s="32"/>
      <c r="O251" s="32"/>
      <c r="P251" s="32"/>
      <c r="Q251" s="32"/>
      <c r="R251" s="32"/>
      <c r="T251" s="32"/>
      <c r="U251" s="32"/>
      <c r="V251" s="32"/>
    </row>
    <row r="252" spans="1:22" ht="14.4">
      <c r="A252" s="32"/>
      <c r="B252" s="35"/>
      <c r="C252" s="32"/>
      <c r="D252" s="32"/>
      <c r="E252" s="32"/>
      <c r="F252" s="32"/>
      <c r="G252" s="32"/>
      <c r="H252" s="32"/>
      <c r="I252" s="32"/>
      <c r="J252" s="32"/>
      <c r="K252" s="32"/>
      <c r="L252" s="32"/>
      <c r="M252" s="32"/>
      <c r="N252" s="32"/>
      <c r="O252" s="32"/>
      <c r="P252" s="32"/>
      <c r="Q252" s="32"/>
      <c r="R252" s="32"/>
      <c r="T252" s="32"/>
      <c r="U252" s="32"/>
      <c r="V252" s="32"/>
    </row>
    <row r="253" spans="1:22" ht="14.4">
      <c r="A253" s="32"/>
      <c r="B253" s="35"/>
      <c r="C253" s="32"/>
      <c r="D253" s="32"/>
      <c r="E253" s="32"/>
      <c r="F253" s="32"/>
      <c r="G253" s="32"/>
      <c r="H253" s="32"/>
      <c r="I253" s="32"/>
      <c r="J253" s="32"/>
      <c r="K253" s="32"/>
      <c r="L253" s="32"/>
      <c r="M253" s="32"/>
      <c r="N253" s="32"/>
      <c r="O253" s="32"/>
      <c r="P253" s="32"/>
      <c r="Q253" s="32"/>
      <c r="R253" s="32"/>
      <c r="T253" s="32"/>
      <c r="U253" s="32"/>
      <c r="V253" s="32"/>
    </row>
    <row r="254" spans="1:22" ht="14.4">
      <c r="A254" s="32"/>
      <c r="B254" s="35"/>
      <c r="C254" s="32"/>
      <c r="D254" s="32"/>
      <c r="E254" s="32"/>
      <c r="F254" s="32"/>
      <c r="G254" s="32"/>
      <c r="H254" s="32"/>
      <c r="I254" s="32"/>
      <c r="J254" s="32"/>
      <c r="K254" s="32"/>
      <c r="L254" s="32"/>
      <c r="M254" s="32"/>
      <c r="N254" s="32"/>
      <c r="O254" s="32"/>
      <c r="P254" s="32"/>
      <c r="Q254" s="32"/>
      <c r="R254" s="32"/>
      <c r="T254" s="32"/>
      <c r="U254" s="32"/>
      <c r="V254" s="32"/>
    </row>
    <row r="255" spans="1:22" ht="14.4">
      <c r="A255" s="32"/>
      <c r="B255" s="35"/>
      <c r="C255" s="32"/>
      <c r="D255" s="32"/>
      <c r="E255" s="32"/>
      <c r="F255" s="32"/>
      <c r="G255" s="32"/>
      <c r="H255" s="32"/>
      <c r="I255" s="32"/>
      <c r="J255" s="32"/>
      <c r="K255" s="32"/>
      <c r="L255" s="32"/>
      <c r="M255" s="32"/>
      <c r="N255" s="32"/>
      <c r="O255" s="32"/>
      <c r="P255" s="32"/>
      <c r="Q255" s="32"/>
      <c r="R255" s="32"/>
      <c r="T255" s="32"/>
      <c r="U255" s="32"/>
      <c r="V255" s="32"/>
    </row>
    <row r="256" spans="1:22" ht="14.4">
      <c r="A256" s="32"/>
      <c r="B256" s="35"/>
      <c r="C256" s="32"/>
      <c r="D256" s="32"/>
      <c r="E256" s="32"/>
      <c r="F256" s="32"/>
      <c r="G256" s="32"/>
      <c r="H256" s="32"/>
      <c r="I256" s="32"/>
      <c r="J256" s="32"/>
      <c r="K256" s="32"/>
      <c r="L256" s="32"/>
      <c r="M256" s="32"/>
      <c r="N256" s="32"/>
      <c r="O256" s="32"/>
      <c r="P256" s="32"/>
      <c r="Q256" s="32"/>
      <c r="R256" s="32"/>
      <c r="T256" s="32"/>
      <c r="U256" s="32"/>
      <c r="V256" s="32"/>
    </row>
    <row r="257" spans="1:22" ht="14.4">
      <c r="A257" s="32"/>
      <c r="B257" s="35"/>
      <c r="C257" s="32"/>
      <c r="D257" s="32"/>
      <c r="E257" s="32"/>
      <c r="F257" s="32"/>
      <c r="G257" s="32"/>
      <c r="H257" s="32"/>
      <c r="I257" s="32"/>
      <c r="J257" s="32"/>
      <c r="K257" s="32"/>
      <c r="L257" s="32"/>
      <c r="M257" s="32"/>
      <c r="N257" s="32"/>
      <c r="O257" s="32"/>
      <c r="P257" s="32"/>
      <c r="Q257" s="32"/>
      <c r="R257" s="32"/>
      <c r="T257" s="32"/>
      <c r="U257" s="32"/>
      <c r="V257" s="32"/>
    </row>
    <row r="258" spans="1:22" ht="14.4">
      <c r="A258" s="32"/>
      <c r="B258" s="35"/>
      <c r="C258" s="32"/>
      <c r="D258" s="32"/>
      <c r="E258" s="32"/>
      <c r="F258" s="32"/>
      <c r="G258" s="32"/>
      <c r="H258" s="32"/>
      <c r="I258" s="32"/>
      <c r="J258" s="32"/>
      <c r="K258" s="32"/>
      <c r="L258" s="32"/>
      <c r="M258" s="32"/>
      <c r="N258" s="32"/>
      <c r="O258" s="32"/>
      <c r="P258" s="32"/>
      <c r="Q258" s="32"/>
      <c r="R258" s="32"/>
      <c r="T258" s="32"/>
      <c r="U258" s="32"/>
      <c r="V258" s="32"/>
    </row>
    <row r="259" spans="1:22" ht="14.4">
      <c r="A259" s="32"/>
      <c r="B259" s="35"/>
      <c r="C259" s="32"/>
      <c r="D259" s="32"/>
      <c r="E259" s="32"/>
      <c r="F259" s="32"/>
      <c r="G259" s="32"/>
      <c r="H259" s="32"/>
      <c r="I259" s="32"/>
      <c r="J259" s="32"/>
      <c r="K259" s="32"/>
      <c r="L259" s="32"/>
      <c r="M259" s="32"/>
      <c r="N259" s="32"/>
      <c r="O259" s="32"/>
      <c r="P259" s="32"/>
      <c r="Q259" s="32"/>
      <c r="R259" s="32"/>
      <c r="T259" s="32"/>
      <c r="U259" s="32"/>
      <c r="V259" s="32"/>
    </row>
    <row r="260" spans="1:22" ht="14.4">
      <c r="A260" s="32"/>
      <c r="B260" s="35"/>
      <c r="C260" s="32"/>
      <c r="D260" s="32"/>
      <c r="E260" s="32"/>
      <c r="F260" s="32"/>
      <c r="G260" s="32"/>
      <c r="H260" s="32"/>
      <c r="I260" s="32"/>
      <c r="J260" s="32"/>
      <c r="K260" s="32"/>
      <c r="L260" s="32"/>
      <c r="M260" s="32"/>
      <c r="N260" s="32"/>
      <c r="O260" s="32"/>
      <c r="P260" s="32"/>
      <c r="Q260" s="32"/>
      <c r="R260" s="32"/>
      <c r="T260" s="32"/>
      <c r="U260" s="32"/>
      <c r="V260" s="32"/>
    </row>
    <row r="261" spans="1:22" ht="14.4">
      <c r="A261" s="32"/>
      <c r="B261" s="35"/>
      <c r="C261" s="32"/>
      <c r="D261" s="32"/>
      <c r="E261" s="32"/>
      <c r="F261" s="32"/>
      <c r="G261" s="32"/>
      <c r="H261" s="32"/>
      <c r="I261" s="32"/>
      <c r="J261" s="32"/>
      <c r="K261" s="32"/>
      <c r="L261" s="32"/>
      <c r="M261" s="32"/>
      <c r="N261" s="32"/>
      <c r="O261" s="32"/>
      <c r="P261" s="32"/>
      <c r="Q261" s="32"/>
      <c r="R261" s="32"/>
      <c r="T261" s="32"/>
      <c r="U261" s="32"/>
      <c r="V261" s="32"/>
    </row>
    <row r="262" spans="1:22" ht="14.4">
      <c r="A262" s="32"/>
      <c r="B262" s="35"/>
      <c r="C262" s="32"/>
      <c r="D262" s="32"/>
      <c r="E262" s="32"/>
      <c r="F262" s="32"/>
      <c r="G262" s="32"/>
      <c r="H262" s="32"/>
      <c r="I262" s="32"/>
      <c r="J262" s="32"/>
      <c r="K262" s="32"/>
      <c r="L262" s="32"/>
      <c r="M262" s="32"/>
      <c r="N262" s="32"/>
      <c r="O262" s="32"/>
      <c r="P262" s="32"/>
      <c r="Q262" s="32"/>
      <c r="R262" s="32"/>
      <c r="T262" s="32"/>
      <c r="U262" s="32"/>
      <c r="V262" s="32"/>
    </row>
    <row r="263" spans="1:22" ht="14.4">
      <c r="A263" s="32"/>
      <c r="B263" s="35"/>
      <c r="C263" s="32"/>
      <c r="D263" s="32"/>
      <c r="E263" s="32"/>
      <c r="F263" s="32"/>
      <c r="G263" s="32"/>
      <c r="H263" s="32"/>
      <c r="I263" s="32"/>
      <c r="J263" s="32"/>
      <c r="K263" s="32"/>
      <c r="L263" s="32"/>
      <c r="M263" s="32"/>
      <c r="N263" s="32"/>
      <c r="O263" s="32"/>
      <c r="P263" s="32"/>
      <c r="Q263" s="32"/>
      <c r="R263" s="32"/>
      <c r="T263" s="32"/>
      <c r="U263" s="32"/>
      <c r="V263" s="32"/>
    </row>
    <row r="264" spans="1:22" ht="14.4">
      <c r="A264" s="32"/>
      <c r="B264" s="35"/>
      <c r="C264" s="32"/>
      <c r="D264" s="32"/>
      <c r="E264" s="32"/>
      <c r="F264" s="32"/>
      <c r="G264" s="32"/>
      <c r="H264" s="32"/>
      <c r="I264" s="32"/>
      <c r="J264" s="32"/>
      <c r="K264" s="32"/>
      <c r="L264" s="32"/>
      <c r="M264" s="32"/>
      <c r="N264" s="32"/>
      <c r="O264" s="32"/>
      <c r="P264" s="32"/>
      <c r="Q264" s="32"/>
      <c r="R264" s="32"/>
      <c r="T264" s="32"/>
      <c r="U264" s="32"/>
      <c r="V264" s="32"/>
    </row>
    <row r="265" spans="1:22" ht="14.4">
      <c r="A265" s="32"/>
      <c r="B265" s="35"/>
      <c r="C265" s="32"/>
      <c r="D265" s="32"/>
      <c r="E265" s="32"/>
      <c r="F265" s="32"/>
      <c r="G265" s="32"/>
      <c r="H265" s="32"/>
      <c r="I265" s="32"/>
      <c r="J265" s="32"/>
      <c r="K265" s="32"/>
      <c r="L265" s="32"/>
      <c r="M265" s="32"/>
      <c r="N265" s="32"/>
      <c r="O265" s="32"/>
      <c r="P265" s="32"/>
      <c r="Q265" s="32"/>
      <c r="R265" s="32"/>
      <c r="T265" s="32"/>
      <c r="U265" s="32"/>
      <c r="V265" s="32"/>
    </row>
    <row r="266" spans="1:22" ht="14.4">
      <c r="A266" s="32"/>
      <c r="B266" s="35"/>
      <c r="C266" s="32"/>
      <c r="D266" s="32"/>
      <c r="E266" s="32"/>
      <c r="F266" s="32"/>
      <c r="G266" s="32"/>
      <c r="H266" s="32"/>
      <c r="I266" s="32"/>
      <c r="J266" s="32"/>
      <c r="K266" s="32"/>
      <c r="L266" s="32"/>
      <c r="M266" s="32"/>
      <c r="N266" s="32"/>
      <c r="O266" s="32"/>
      <c r="P266" s="32"/>
      <c r="Q266" s="32"/>
      <c r="R266" s="32"/>
      <c r="T266" s="32"/>
      <c r="U266" s="32"/>
      <c r="V266" s="32"/>
    </row>
    <row r="267" spans="1:22" ht="14.4">
      <c r="A267" s="32"/>
      <c r="B267" s="35"/>
      <c r="C267" s="32"/>
      <c r="D267" s="32"/>
      <c r="E267" s="32"/>
      <c r="F267" s="32"/>
      <c r="G267" s="32"/>
      <c r="H267" s="32"/>
      <c r="I267" s="32"/>
      <c r="J267" s="32"/>
      <c r="K267" s="32"/>
      <c r="L267" s="32"/>
      <c r="M267" s="32"/>
      <c r="N267" s="32"/>
      <c r="O267" s="32"/>
      <c r="P267" s="32"/>
      <c r="Q267" s="32"/>
      <c r="R267" s="32"/>
      <c r="T267" s="32"/>
      <c r="U267" s="32"/>
      <c r="V267" s="32"/>
    </row>
    <row r="268" spans="1:22" ht="14.4">
      <c r="A268" s="32"/>
      <c r="B268" s="35"/>
      <c r="C268" s="32"/>
      <c r="D268" s="32"/>
      <c r="E268" s="32"/>
      <c r="F268" s="32"/>
      <c r="G268" s="32"/>
      <c r="H268" s="32"/>
      <c r="I268" s="32"/>
      <c r="J268" s="32"/>
      <c r="K268" s="32"/>
      <c r="L268" s="32"/>
      <c r="M268" s="32"/>
      <c r="N268" s="32"/>
      <c r="O268" s="32"/>
      <c r="P268" s="32"/>
      <c r="Q268" s="32"/>
      <c r="R268" s="32"/>
      <c r="T268" s="32"/>
      <c r="U268" s="32"/>
      <c r="V268" s="32"/>
    </row>
    <row r="269" spans="1:22" ht="14.4">
      <c r="A269" s="32"/>
      <c r="B269" s="35"/>
      <c r="C269" s="32"/>
      <c r="D269" s="32"/>
      <c r="E269" s="32"/>
      <c r="F269" s="32"/>
      <c r="G269" s="32"/>
      <c r="H269" s="32"/>
      <c r="I269" s="32"/>
      <c r="J269" s="32"/>
      <c r="K269" s="32"/>
      <c r="L269" s="32"/>
      <c r="M269" s="32"/>
      <c r="N269" s="32"/>
      <c r="O269" s="32"/>
      <c r="P269" s="32"/>
      <c r="Q269" s="32"/>
      <c r="R269" s="32"/>
      <c r="T269" s="32"/>
      <c r="U269" s="32"/>
      <c r="V269" s="32"/>
    </row>
    <row r="270" spans="1:22" ht="14.4">
      <c r="A270" s="32"/>
      <c r="B270" s="35"/>
      <c r="C270" s="32"/>
      <c r="D270" s="32"/>
      <c r="E270" s="32"/>
      <c r="F270" s="32"/>
      <c r="G270" s="32"/>
      <c r="H270" s="32"/>
      <c r="I270" s="32"/>
      <c r="J270" s="32"/>
      <c r="K270" s="32"/>
      <c r="L270" s="32"/>
      <c r="M270" s="32"/>
      <c r="N270" s="32"/>
      <c r="O270" s="32"/>
      <c r="P270" s="32"/>
      <c r="Q270" s="32"/>
      <c r="R270" s="32"/>
      <c r="T270" s="32"/>
      <c r="U270" s="32"/>
      <c r="V270" s="32"/>
    </row>
    <row r="271" spans="1:22" ht="14.4">
      <c r="A271" s="32"/>
      <c r="B271" s="35"/>
      <c r="C271" s="32"/>
      <c r="D271" s="32"/>
      <c r="E271" s="32"/>
      <c r="F271" s="32"/>
      <c r="G271" s="32"/>
      <c r="H271" s="32"/>
      <c r="I271" s="32"/>
      <c r="J271" s="32"/>
      <c r="K271" s="32"/>
      <c r="L271" s="32"/>
      <c r="M271" s="32"/>
      <c r="N271" s="32"/>
      <c r="O271" s="32"/>
      <c r="P271" s="32"/>
      <c r="Q271" s="32"/>
      <c r="R271" s="32"/>
      <c r="T271" s="32"/>
      <c r="U271" s="32"/>
      <c r="V271" s="32"/>
    </row>
    <row r="272" spans="1:22" ht="14.4">
      <c r="A272" s="32"/>
      <c r="B272" s="35"/>
      <c r="C272" s="32"/>
      <c r="D272" s="32"/>
      <c r="E272" s="32"/>
      <c r="F272" s="32"/>
      <c r="G272" s="32"/>
      <c r="H272" s="32"/>
      <c r="I272" s="32"/>
      <c r="J272" s="32"/>
      <c r="K272" s="32"/>
      <c r="L272" s="32"/>
      <c r="M272" s="32"/>
      <c r="N272" s="32"/>
      <c r="O272" s="32"/>
      <c r="P272" s="32"/>
      <c r="Q272" s="32"/>
      <c r="R272" s="32"/>
      <c r="T272" s="32"/>
      <c r="U272" s="32"/>
      <c r="V272" s="32"/>
    </row>
    <row r="273" spans="1:22" ht="14.4">
      <c r="A273" s="32"/>
      <c r="B273" s="35"/>
      <c r="C273" s="32"/>
      <c r="D273" s="32"/>
      <c r="E273" s="32"/>
      <c r="F273" s="32"/>
      <c r="G273" s="32"/>
      <c r="H273" s="32"/>
      <c r="I273" s="32"/>
      <c r="J273" s="32"/>
      <c r="K273" s="32"/>
      <c r="L273" s="32"/>
      <c r="M273" s="32"/>
      <c r="N273" s="32"/>
      <c r="O273" s="32"/>
      <c r="P273" s="32"/>
      <c r="Q273" s="32"/>
      <c r="R273" s="32"/>
      <c r="T273" s="32"/>
      <c r="U273" s="32"/>
      <c r="V273" s="32"/>
    </row>
    <row r="274" spans="1:22" ht="14.4">
      <c r="A274" s="32"/>
      <c r="B274" s="35"/>
      <c r="C274" s="32"/>
      <c r="D274" s="32"/>
      <c r="E274" s="32"/>
      <c r="F274" s="32"/>
      <c r="G274" s="32"/>
      <c r="H274" s="32"/>
      <c r="I274" s="32"/>
      <c r="J274" s="32"/>
      <c r="K274" s="32"/>
      <c r="L274" s="32"/>
      <c r="M274" s="32"/>
      <c r="N274" s="32"/>
      <c r="O274" s="32"/>
      <c r="P274" s="32"/>
      <c r="Q274" s="32"/>
      <c r="R274" s="32"/>
      <c r="T274" s="32"/>
      <c r="U274" s="32"/>
      <c r="V274" s="32"/>
    </row>
    <row r="275" spans="1:22" ht="14.4">
      <c r="A275" s="32"/>
      <c r="B275" s="35"/>
      <c r="C275" s="32"/>
      <c r="D275" s="32"/>
      <c r="E275" s="32"/>
      <c r="F275" s="32"/>
      <c r="G275" s="32"/>
      <c r="H275" s="32"/>
      <c r="I275" s="32"/>
      <c r="J275" s="32"/>
      <c r="K275" s="32"/>
      <c r="L275" s="32"/>
      <c r="M275" s="32"/>
      <c r="N275" s="32"/>
      <c r="O275" s="32"/>
      <c r="P275" s="32"/>
      <c r="Q275" s="32"/>
      <c r="R275" s="32"/>
      <c r="T275" s="32"/>
      <c r="U275" s="32"/>
      <c r="V275" s="32"/>
    </row>
    <row r="276" spans="1:22" ht="14.4">
      <c r="A276" s="32"/>
      <c r="B276" s="35"/>
      <c r="C276" s="32"/>
      <c r="D276" s="32"/>
      <c r="E276" s="32"/>
      <c r="F276" s="32"/>
      <c r="G276" s="32"/>
      <c r="H276" s="32"/>
      <c r="I276" s="32"/>
      <c r="J276" s="32"/>
      <c r="K276" s="32"/>
      <c r="L276" s="32"/>
      <c r="M276" s="32"/>
      <c r="N276" s="32"/>
      <c r="O276" s="32"/>
      <c r="P276" s="32"/>
      <c r="Q276" s="32"/>
      <c r="R276" s="32"/>
      <c r="T276" s="32"/>
      <c r="U276" s="32"/>
      <c r="V276" s="32"/>
    </row>
    <row r="277" spans="1:22" ht="14.4">
      <c r="A277" s="32"/>
      <c r="B277" s="35"/>
      <c r="C277" s="32"/>
      <c r="D277" s="32"/>
      <c r="E277" s="32"/>
      <c r="F277" s="32"/>
      <c r="G277" s="32"/>
      <c r="H277" s="32"/>
      <c r="I277" s="32"/>
      <c r="J277" s="32"/>
      <c r="K277" s="32"/>
      <c r="L277" s="32"/>
      <c r="M277" s="32"/>
      <c r="N277" s="32"/>
      <c r="O277" s="32"/>
      <c r="P277" s="32"/>
      <c r="Q277" s="32"/>
      <c r="R277" s="32"/>
      <c r="T277" s="32"/>
      <c r="U277" s="32"/>
      <c r="V277" s="32"/>
    </row>
    <row r="278" spans="1:22" ht="14.4">
      <c r="A278" s="32"/>
      <c r="B278" s="35"/>
      <c r="C278" s="32"/>
      <c r="D278" s="32"/>
      <c r="E278" s="32"/>
      <c r="F278" s="32"/>
      <c r="G278" s="32"/>
      <c r="H278" s="32"/>
      <c r="I278" s="32"/>
      <c r="J278" s="32"/>
      <c r="K278" s="32"/>
      <c r="L278" s="32"/>
      <c r="M278" s="32"/>
      <c r="N278" s="32"/>
      <c r="O278" s="32"/>
      <c r="P278" s="32"/>
      <c r="Q278" s="32"/>
      <c r="R278" s="32"/>
      <c r="T278" s="32"/>
      <c r="U278" s="32"/>
      <c r="V278" s="32"/>
    </row>
    <row r="279" spans="1:22" ht="14.4">
      <c r="A279" s="32"/>
      <c r="B279" s="35"/>
      <c r="C279" s="32"/>
      <c r="D279" s="32"/>
      <c r="E279" s="32"/>
      <c r="F279" s="32"/>
      <c r="G279" s="32"/>
      <c r="H279" s="32"/>
      <c r="I279" s="32"/>
      <c r="J279" s="32"/>
      <c r="K279" s="32"/>
      <c r="L279" s="32"/>
      <c r="M279" s="32"/>
      <c r="N279" s="32"/>
      <c r="O279" s="32"/>
      <c r="P279" s="32"/>
      <c r="Q279" s="32"/>
      <c r="R279" s="32"/>
      <c r="T279" s="32"/>
      <c r="U279" s="32"/>
      <c r="V279" s="32"/>
    </row>
    <row r="280" spans="1:22" ht="14.4">
      <c r="A280" s="32"/>
      <c r="B280" s="35"/>
      <c r="C280" s="32"/>
      <c r="D280" s="32"/>
      <c r="E280" s="32"/>
      <c r="F280" s="32"/>
      <c r="G280" s="32"/>
      <c r="H280" s="32"/>
      <c r="I280" s="32"/>
      <c r="J280" s="32"/>
      <c r="K280" s="32"/>
      <c r="L280" s="32"/>
      <c r="M280" s="32"/>
      <c r="N280" s="32"/>
      <c r="O280" s="32"/>
      <c r="P280" s="32"/>
      <c r="Q280" s="32"/>
      <c r="R280" s="32"/>
      <c r="T280" s="32"/>
      <c r="U280" s="32"/>
      <c r="V280" s="32"/>
    </row>
    <row r="281" spans="1:22" ht="14.4">
      <c r="A281" s="32"/>
      <c r="B281" s="35"/>
      <c r="C281" s="32"/>
      <c r="D281" s="32"/>
      <c r="E281" s="32"/>
      <c r="F281" s="32"/>
      <c r="G281" s="32"/>
      <c r="H281" s="32"/>
      <c r="I281" s="32"/>
      <c r="J281" s="32"/>
      <c r="K281" s="32"/>
      <c r="L281" s="32"/>
      <c r="M281" s="32"/>
      <c r="N281" s="32"/>
      <c r="O281" s="32"/>
      <c r="P281" s="32"/>
      <c r="Q281" s="32"/>
      <c r="R281" s="32"/>
      <c r="T281" s="32"/>
      <c r="U281" s="32"/>
      <c r="V281" s="32"/>
    </row>
    <row r="282" spans="1:22" ht="14.4">
      <c r="A282" s="32"/>
      <c r="B282" s="35"/>
      <c r="C282" s="32"/>
      <c r="D282" s="32"/>
      <c r="E282" s="32"/>
      <c r="F282" s="32"/>
      <c r="G282" s="32"/>
      <c r="H282" s="32"/>
      <c r="I282" s="32"/>
      <c r="J282" s="32"/>
      <c r="K282" s="32"/>
      <c r="L282" s="32"/>
      <c r="M282" s="32"/>
      <c r="N282" s="32"/>
      <c r="O282" s="32"/>
      <c r="P282" s="32"/>
      <c r="Q282" s="32"/>
      <c r="R282" s="32"/>
      <c r="T282" s="32"/>
      <c r="U282" s="32"/>
      <c r="V282" s="32"/>
    </row>
    <row r="283" spans="1:22" ht="14.4">
      <c r="A283" s="32"/>
      <c r="B283" s="35"/>
      <c r="C283" s="32"/>
      <c r="D283" s="32"/>
      <c r="E283" s="32"/>
      <c r="F283" s="32"/>
      <c r="G283" s="32"/>
      <c r="H283" s="32"/>
      <c r="I283" s="32"/>
      <c r="J283" s="32"/>
      <c r="K283" s="32"/>
      <c r="L283" s="32"/>
      <c r="M283" s="32"/>
      <c r="N283" s="32"/>
      <c r="O283" s="32"/>
      <c r="P283" s="32"/>
      <c r="Q283" s="32"/>
      <c r="R283" s="32"/>
      <c r="T283" s="32"/>
      <c r="U283" s="32"/>
      <c r="V283" s="32"/>
    </row>
    <row r="284" spans="1:22" ht="14.4">
      <c r="A284" s="32"/>
      <c r="B284" s="35"/>
      <c r="C284" s="32"/>
      <c r="D284" s="32"/>
      <c r="E284" s="32"/>
      <c r="F284" s="32"/>
      <c r="G284" s="32"/>
      <c r="H284" s="32"/>
      <c r="I284" s="32"/>
      <c r="J284" s="32"/>
      <c r="K284" s="32"/>
      <c r="L284" s="32"/>
      <c r="M284" s="32"/>
      <c r="N284" s="32"/>
      <c r="O284" s="32"/>
      <c r="P284" s="32"/>
      <c r="Q284" s="32"/>
      <c r="R284" s="32"/>
      <c r="T284" s="32"/>
      <c r="U284" s="32"/>
      <c r="V284" s="32"/>
    </row>
    <row r="285" spans="1:22" ht="14.4">
      <c r="A285" s="32"/>
      <c r="B285" s="35"/>
      <c r="C285" s="32"/>
      <c r="D285" s="32"/>
      <c r="E285" s="32"/>
      <c r="F285" s="32"/>
      <c r="G285" s="32"/>
      <c r="H285" s="32"/>
      <c r="I285" s="32"/>
      <c r="J285" s="32"/>
      <c r="K285" s="32"/>
      <c r="L285" s="32"/>
      <c r="M285" s="32"/>
      <c r="N285" s="32"/>
      <c r="O285" s="32"/>
      <c r="P285" s="32"/>
      <c r="Q285" s="32"/>
      <c r="R285" s="32"/>
      <c r="T285" s="32"/>
      <c r="U285" s="32"/>
      <c r="V285" s="32"/>
    </row>
    <row r="286" spans="1:22" ht="14.4">
      <c r="A286" s="32"/>
      <c r="B286" s="35"/>
      <c r="C286" s="32"/>
      <c r="D286" s="32"/>
      <c r="E286" s="32"/>
      <c r="F286" s="32"/>
      <c r="G286" s="32"/>
      <c r="H286" s="32"/>
      <c r="I286" s="32"/>
      <c r="J286" s="32"/>
      <c r="K286" s="32"/>
      <c r="L286" s="32"/>
      <c r="M286" s="32"/>
      <c r="N286" s="32"/>
      <c r="O286" s="32"/>
      <c r="P286" s="32"/>
      <c r="Q286" s="32"/>
      <c r="R286" s="32"/>
      <c r="T286" s="32"/>
      <c r="U286" s="32"/>
      <c r="V286" s="32"/>
    </row>
    <row r="287" spans="1:22" ht="14.4">
      <c r="A287" s="32"/>
      <c r="B287" s="35"/>
      <c r="C287" s="32"/>
      <c r="D287" s="32"/>
      <c r="E287" s="32"/>
      <c r="F287" s="32"/>
      <c r="G287" s="32"/>
      <c r="H287" s="32"/>
      <c r="I287" s="32"/>
      <c r="J287" s="32"/>
      <c r="K287" s="32"/>
      <c r="L287" s="32"/>
      <c r="M287" s="32"/>
      <c r="N287" s="32"/>
      <c r="O287" s="32"/>
      <c r="P287" s="32"/>
      <c r="Q287" s="32"/>
      <c r="R287" s="32"/>
      <c r="T287" s="32"/>
      <c r="U287" s="32"/>
      <c r="V287" s="32"/>
    </row>
    <row r="288" spans="1:22" ht="14.4">
      <c r="A288" s="32"/>
      <c r="B288" s="35"/>
      <c r="C288" s="32"/>
      <c r="D288" s="32"/>
      <c r="E288" s="32"/>
      <c r="F288" s="32"/>
      <c r="G288" s="32"/>
      <c r="H288" s="32"/>
      <c r="I288" s="32"/>
      <c r="J288" s="32"/>
      <c r="K288" s="32"/>
      <c r="L288" s="32"/>
      <c r="M288" s="32"/>
      <c r="N288" s="32"/>
      <c r="O288" s="32"/>
      <c r="P288" s="32"/>
      <c r="Q288" s="32"/>
      <c r="R288" s="32"/>
      <c r="T288" s="32"/>
      <c r="U288" s="32"/>
      <c r="V288" s="32"/>
    </row>
    <row r="289" spans="1:22" ht="14.4">
      <c r="A289" s="32"/>
      <c r="B289" s="35"/>
      <c r="C289" s="32"/>
      <c r="D289" s="32"/>
      <c r="E289" s="32"/>
      <c r="F289" s="32"/>
      <c r="G289" s="32"/>
      <c r="H289" s="32"/>
      <c r="I289" s="32"/>
      <c r="J289" s="32"/>
      <c r="K289" s="32"/>
      <c r="L289" s="32"/>
      <c r="M289" s="32"/>
      <c r="N289" s="32"/>
      <c r="O289" s="32"/>
      <c r="P289" s="32"/>
      <c r="Q289" s="32"/>
      <c r="R289" s="32"/>
      <c r="T289" s="32"/>
      <c r="U289" s="32"/>
      <c r="V289" s="32"/>
    </row>
    <row r="290" spans="1:22" ht="14.4">
      <c r="A290" s="32"/>
      <c r="B290" s="35"/>
      <c r="C290" s="32"/>
      <c r="D290" s="32"/>
      <c r="E290" s="32"/>
      <c r="F290" s="32"/>
      <c r="G290" s="32"/>
      <c r="H290" s="32"/>
      <c r="I290" s="32"/>
      <c r="J290" s="32"/>
      <c r="K290" s="32"/>
      <c r="L290" s="32"/>
      <c r="M290" s="32"/>
      <c r="N290" s="32"/>
      <c r="O290" s="32"/>
      <c r="P290" s="32"/>
      <c r="Q290" s="32"/>
      <c r="R290" s="32"/>
      <c r="T290" s="32"/>
      <c r="U290" s="32"/>
      <c r="V290" s="32"/>
    </row>
    <row r="291" spans="1:22" ht="14.4">
      <c r="A291" s="32"/>
      <c r="B291" s="35"/>
      <c r="C291" s="32"/>
      <c r="D291" s="32"/>
      <c r="E291" s="32"/>
      <c r="F291" s="32"/>
      <c r="G291" s="32"/>
      <c r="H291" s="32"/>
      <c r="I291" s="32"/>
      <c r="J291" s="32"/>
      <c r="K291" s="32"/>
      <c r="L291" s="32"/>
      <c r="M291" s="32"/>
      <c r="N291" s="32"/>
      <c r="O291" s="32"/>
      <c r="P291" s="32"/>
      <c r="Q291" s="32"/>
      <c r="R291" s="32"/>
      <c r="T291" s="32"/>
      <c r="U291" s="32"/>
      <c r="V291" s="32"/>
    </row>
    <row r="292" spans="1:22" ht="14.4">
      <c r="A292" s="32"/>
      <c r="B292" s="35"/>
      <c r="C292" s="32"/>
      <c r="D292" s="32"/>
      <c r="E292" s="32"/>
      <c r="F292" s="32"/>
      <c r="G292" s="32"/>
      <c r="H292" s="32"/>
      <c r="I292" s="32"/>
      <c r="J292" s="32"/>
      <c r="K292" s="32"/>
      <c r="L292" s="32"/>
      <c r="M292" s="32"/>
      <c r="N292" s="32"/>
      <c r="O292" s="32"/>
      <c r="P292" s="32"/>
      <c r="Q292" s="32"/>
      <c r="R292" s="32"/>
      <c r="T292" s="32"/>
      <c r="U292" s="32"/>
      <c r="V292" s="32"/>
    </row>
    <row r="293" spans="1:22" ht="14.4">
      <c r="A293" s="32"/>
      <c r="B293" s="35"/>
      <c r="C293" s="32"/>
      <c r="D293" s="32"/>
      <c r="E293" s="32"/>
      <c r="F293" s="32"/>
      <c r="G293" s="32"/>
      <c r="H293" s="32"/>
      <c r="I293" s="32"/>
      <c r="J293" s="32"/>
      <c r="K293" s="32"/>
      <c r="L293" s="32"/>
      <c r="M293" s="32"/>
      <c r="N293" s="32"/>
      <c r="O293" s="32"/>
      <c r="P293" s="32"/>
      <c r="Q293" s="32"/>
      <c r="R293" s="32"/>
      <c r="T293" s="32"/>
      <c r="U293" s="32"/>
      <c r="V293" s="32"/>
    </row>
    <row r="294" spans="1:22" ht="14.4">
      <c r="A294" s="32"/>
      <c r="B294" s="35"/>
      <c r="C294" s="32"/>
      <c r="D294" s="32"/>
      <c r="E294" s="32"/>
      <c r="F294" s="32"/>
      <c r="G294" s="32"/>
      <c r="H294" s="32"/>
      <c r="I294" s="32"/>
      <c r="J294" s="32"/>
      <c r="K294" s="32"/>
      <c r="L294" s="32"/>
      <c r="M294" s="32"/>
      <c r="N294" s="32"/>
      <c r="O294" s="32"/>
      <c r="P294" s="32"/>
      <c r="Q294" s="32"/>
      <c r="R294" s="32"/>
      <c r="T294" s="32"/>
      <c r="U294" s="32"/>
      <c r="V294" s="32"/>
    </row>
    <row r="295" spans="1:22" ht="14.4">
      <c r="A295" s="32"/>
      <c r="B295" s="35"/>
      <c r="C295" s="32"/>
      <c r="D295" s="32"/>
      <c r="E295" s="32"/>
      <c r="F295" s="32"/>
      <c r="G295" s="32"/>
      <c r="H295" s="32"/>
      <c r="I295" s="32"/>
      <c r="J295" s="32"/>
      <c r="K295" s="32"/>
      <c r="L295" s="32"/>
      <c r="M295" s="32"/>
      <c r="N295" s="32"/>
      <c r="O295" s="32"/>
      <c r="P295" s="32"/>
      <c r="Q295" s="32"/>
      <c r="R295" s="32"/>
      <c r="T295" s="32"/>
      <c r="U295" s="32"/>
      <c r="V295" s="32"/>
    </row>
    <row r="296" spans="1:22" ht="14.4">
      <c r="A296" s="32"/>
      <c r="B296" s="35"/>
      <c r="C296" s="32"/>
      <c r="D296" s="32"/>
      <c r="E296" s="32"/>
      <c r="F296" s="32"/>
      <c r="G296" s="32"/>
      <c r="H296" s="32"/>
      <c r="I296" s="32"/>
      <c r="J296" s="32"/>
      <c r="K296" s="32"/>
      <c r="L296" s="32"/>
      <c r="M296" s="32"/>
      <c r="N296" s="32"/>
      <c r="O296" s="32"/>
      <c r="P296" s="32"/>
      <c r="Q296" s="32"/>
      <c r="R296" s="32"/>
      <c r="T296" s="32"/>
      <c r="U296" s="32"/>
      <c r="V296" s="32"/>
    </row>
    <row r="297" spans="1:22" ht="14.4">
      <c r="A297" s="32"/>
      <c r="B297" s="35"/>
      <c r="C297" s="32"/>
      <c r="D297" s="32"/>
      <c r="E297" s="32"/>
      <c r="F297" s="32"/>
      <c r="G297" s="32"/>
      <c r="H297" s="32"/>
      <c r="I297" s="32"/>
      <c r="J297" s="32"/>
      <c r="K297" s="32"/>
      <c r="L297" s="32"/>
      <c r="M297" s="32"/>
      <c r="N297" s="32"/>
      <c r="O297" s="32"/>
      <c r="P297" s="32"/>
      <c r="Q297" s="32"/>
      <c r="R297" s="32"/>
      <c r="T297" s="32"/>
      <c r="U297" s="32"/>
      <c r="V297" s="32"/>
    </row>
    <row r="298" spans="1:22" ht="14.4">
      <c r="A298" s="32"/>
      <c r="B298" s="35"/>
      <c r="C298" s="32"/>
      <c r="D298" s="32"/>
      <c r="E298" s="32"/>
      <c r="F298" s="32"/>
      <c r="G298" s="32"/>
      <c r="H298" s="32"/>
      <c r="I298" s="32"/>
      <c r="J298" s="32"/>
      <c r="K298" s="32"/>
      <c r="L298" s="32"/>
      <c r="M298" s="32"/>
      <c r="N298" s="32"/>
      <c r="O298" s="32"/>
      <c r="P298" s="32"/>
      <c r="Q298" s="32"/>
      <c r="R298" s="32"/>
      <c r="T298" s="32"/>
      <c r="U298" s="32"/>
      <c r="V298" s="32"/>
    </row>
    <row r="299" spans="1:22" ht="14.4">
      <c r="A299" s="32"/>
      <c r="B299" s="35"/>
      <c r="C299" s="32"/>
      <c r="D299" s="32"/>
      <c r="E299" s="32"/>
      <c r="F299" s="32"/>
      <c r="G299" s="32"/>
      <c r="H299" s="32"/>
      <c r="I299" s="32"/>
      <c r="J299" s="32"/>
      <c r="K299" s="32"/>
      <c r="L299" s="32"/>
      <c r="M299" s="32"/>
      <c r="N299" s="32"/>
      <c r="O299" s="32"/>
      <c r="P299" s="32"/>
      <c r="Q299" s="32"/>
      <c r="R299" s="32"/>
      <c r="T299" s="32"/>
      <c r="U299" s="32"/>
      <c r="V299" s="32"/>
    </row>
    <row r="300" spans="1:22" ht="14.4">
      <c r="A300" s="32"/>
      <c r="B300" s="35"/>
      <c r="C300" s="32"/>
      <c r="D300" s="32"/>
      <c r="E300" s="32"/>
      <c r="F300" s="32"/>
      <c r="G300" s="32"/>
      <c r="H300" s="32"/>
      <c r="I300" s="32"/>
      <c r="J300" s="32"/>
      <c r="K300" s="32"/>
      <c r="L300" s="32"/>
      <c r="M300" s="32"/>
      <c r="N300" s="32"/>
      <c r="O300" s="32"/>
      <c r="P300" s="32"/>
      <c r="Q300" s="32"/>
      <c r="R300" s="32"/>
      <c r="T300" s="32"/>
      <c r="U300" s="32"/>
      <c r="V300" s="32"/>
    </row>
    <row r="301" spans="1:22" ht="14.4">
      <c r="A301" s="32"/>
      <c r="B301" s="35"/>
      <c r="C301" s="32"/>
      <c r="D301" s="32"/>
      <c r="E301" s="32"/>
      <c r="F301" s="32"/>
      <c r="G301" s="32"/>
      <c r="H301" s="32"/>
      <c r="I301" s="32"/>
      <c r="J301" s="32"/>
      <c r="K301" s="32"/>
      <c r="L301" s="32"/>
      <c r="M301" s="32"/>
      <c r="N301" s="32"/>
      <c r="O301" s="32"/>
      <c r="P301" s="32"/>
      <c r="Q301" s="32"/>
      <c r="R301" s="32"/>
      <c r="T301" s="32"/>
      <c r="U301" s="32"/>
      <c r="V301" s="32"/>
    </row>
    <row r="302" spans="1:22" ht="14.4">
      <c r="A302" s="32"/>
      <c r="B302" s="35"/>
      <c r="C302" s="32"/>
      <c r="D302" s="32"/>
      <c r="E302" s="32"/>
      <c r="F302" s="32"/>
      <c r="G302" s="32"/>
      <c r="H302" s="32"/>
      <c r="I302" s="32"/>
      <c r="J302" s="32"/>
      <c r="K302" s="32"/>
      <c r="L302" s="32"/>
      <c r="M302" s="32"/>
      <c r="N302" s="32"/>
      <c r="O302" s="32"/>
      <c r="P302" s="32"/>
      <c r="Q302" s="32"/>
      <c r="R302" s="32"/>
      <c r="T302" s="32"/>
      <c r="U302" s="32"/>
      <c r="V302" s="32"/>
    </row>
    <row r="303" spans="1:22" ht="14.4">
      <c r="A303" s="32"/>
      <c r="B303" s="35"/>
      <c r="C303" s="32"/>
      <c r="D303" s="32"/>
      <c r="E303" s="32"/>
      <c r="F303" s="32"/>
      <c r="G303" s="32"/>
      <c r="H303" s="32"/>
      <c r="I303" s="32"/>
      <c r="J303" s="32"/>
      <c r="K303" s="32"/>
      <c r="L303" s="32"/>
      <c r="M303" s="32"/>
      <c r="N303" s="32"/>
      <c r="O303" s="32"/>
      <c r="P303" s="32"/>
      <c r="Q303" s="32"/>
      <c r="R303" s="32"/>
      <c r="T303" s="32"/>
      <c r="U303" s="32"/>
      <c r="V303" s="32"/>
    </row>
    <row r="304" spans="1:22" ht="14.4">
      <c r="A304" s="32"/>
      <c r="B304" s="35"/>
      <c r="C304" s="32"/>
      <c r="D304" s="32"/>
      <c r="E304" s="32"/>
      <c r="F304" s="32"/>
      <c r="G304" s="32"/>
      <c r="H304" s="32"/>
      <c r="I304" s="32"/>
      <c r="J304" s="32"/>
      <c r="K304" s="32"/>
      <c r="L304" s="32"/>
      <c r="M304" s="32"/>
      <c r="N304" s="32"/>
      <c r="O304" s="32"/>
      <c r="P304" s="32"/>
      <c r="Q304" s="32"/>
      <c r="R304" s="32"/>
      <c r="T304" s="32"/>
      <c r="U304" s="32"/>
      <c r="V304" s="32"/>
    </row>
    <row r="305" spans="1:22" ht="14.4">
      <c r="A305" s="32"/>
      <c r="B305" s="35"/>
      <c r="C305" s="32"/>
      <c r="D305" s="32"/>
      <c r="E305" s="32"/>
      <c r="F305" s="32"/>
      <c r="G305" s="32"/>
      <c r="H305" s="32"/>
      <c r="I305" s="32"/>
      <c r="J305" s="32"/>
      <c r="K305" s="32"/>
      <c r="L305" s="32"/>
      <c r="M305" s="32"/>
      <c r="N305" s="32"/>
      <c r="O305" s="32"/>
      <c r="P305" s="32"/>
      <c r="Q305" s="32"/>
      <c r="R305" s="32"/>
      <c r="T305" s="32"/>
      <c r="U305" s="32"/>
      <c r="V305" s="32"/>
    </row>
    <row r="306" spans="1:22" ht="14.4">
      <c r="A306" s="32"/>
      <c r="B306" s="35"/>
      <c r="C306" s="32"/>
      <c r="D306" s="32"/>
      <c r="E306" s="32"/>
      <c r="F306" s="32"/>
      <c r="G306" s="32"/>
      <c r="H306" s="32"/>
      <c r="I306" s="32"/>
      <c r="J306" s="32"/>
      <c r="K306" s="32"/>
      <c r="L306" s="32"/>
      <c r="M306" s="32"/>
      <c r="N306" s="32"/>
      <c r="O306" s="32"/>
      <c r="P306" s="32"/>
      <c r="Q306" s="32"/>
      <c r="R306" s="32"/>
      <c r="T306" s="32"/>
      <c r="U306" s="32"/>
      <c r="V306" s="32"/>
    </row>
    <row r="307" spans="1:22" ht="14.4">
      <c r="A307" s="32"/>
      <c r="B307" s="35"/>
      <c r="C307" s="32"/>
      <c r="D307" s="32"/>
      <c r="E307" s="32"/>
      <c r="F307" s="32"/>
      <c r="G307" s="32"/>
      <c r="H307" s="32"/>
      <c r="I307" s="32"/>
      <c r="J307" s="32"/>
      <c r="K307" s="32"/>
      <c r="L307" s="32"/>
      <c r="M307" s="32"/>
      <c r="N307" s="32"/>
      <c r="O307" s="32"/>
      <c r="P307" s="32"/>
      <c r="Q307" s="32"/>
      <c r="R307" s="32"/>
      <c r="T307" s="32"/>
      <c r="U307" s="32"/>
      <c r="V307" s="32"/>
    </row>
    <row r="308" spans="1:22" ht="14.4">
      <c r="A308" s="32"/>
      <c r="B308" s="35"/>
      <c r="C308" s="32"/>
      <c r="D308" s="32"/>
      <c r="E308" s="32"/>
      <c r="F308" s="32"/>
      <c r="G308" s="32"/>
      <c r="H308" s="32"/>
      <c r="I308" s="32"/>
      <c r="J308" s="32"/>
      <c r="K308" s="32"/>
      <c r="L308" s="32"/>
      <c r="M308" s="32"/>
      <c r="N308" s="32"/>
      <c r="O308" s="32"/>
      <c r="P308" s="32"/>
      <c r="Q308" s="32"/>
      <c r="R308" s="32"/>
      <c r="T308" s="32"/>
      <c r="U308" s="32"/>
      <c r="V308" s="32"/>
    </row>
    <row r="309" spans="1:22" ht="14.4">
      <c r="A309" s="32"/>
      <c r="B309" s="35"/>
      <c r="C309" s="32"/>
      <c r="D309" s="32"/>
      <c r="E309" s="32"/>
      <c r="F309" s="32"/>
      <c r="G309" s="32"/>
      <c r="H309" s="32"/>
      <c r="I309" s="32"/>
      <c r="J309" s="32"/>
      <c r="K309" s="32"/>
      <c r="L309" s="32"/>
      <c r="M309" s="32"/>
      <c r="N309" s="32"/>
      <c r="O309" s="32"/>
      <c r="P309" s="32"/>
      <c r="Q309" s="32"/>
      <c r="R309" s="32"/>
      <c r="T309" s="32"/>
      <c r="U309" s="32"/>
      <c r="V309" s="32"/>
    </row>
    <row r="310" spans="1:22" ht="14.4">
      <c r="A310" s="32"/>
      <c r="B310" s="35"/>
      <c r="C310" s="32"/>
      <c r="D310" s="32"/>
      <c r="E310" s="32"/>
      <c r="F310" s="32"/>
      <c r="G310" s="32"/>
      <c r="H310" s="32"/>
      <c r="I310" s="32"/>
      <c r="J310" s="32"/>
      <c r="K310" s="32"/>
      <c r="L310" s="32"/>
      <c r="M310" s="32"/>
      <c r="N310" s="32"/>
      <c r="O310" s="32"/>
      <c r="P310" s="32"/>
      <c r="Q310" s="32"/>
      <c r="R310" s="32"/>
      <c r="T310" s="32"/>
      <c r="U310" s="32"/>
      <c r="V310" s="32"/>
    </row>
    <row r="311" spans="1:22" ht="14.4">
      <c r="A311" s="32"/>
      <c r="B311" s="35"/>
      <c r="C311" s="32"/>
      <c r="D311" s="32"/>
      <c r="E311" s="32"/>
      <c r="F311" s="32"/>
      <c r="G311" s="32"/>
      <c r="H311" s="32"/>
      <c r="I311" s="32"/>
      <c r="J311" s="32"/>
      <c r="K311" s="32"/>
      <c r="L311" s="32"/>
      <c r="M311" s="32"/>
      <c r="N311" s="32"/>
      <c r="O311" s="32"/>
      <c r="P311" s="32"/>
      <c r="Q311" s="32"/>
      <c r="R311" s="32"/>
      <c r="T311" s="32"/>
      <c r="U311" s="32"/>
      <c r="V311" s="32"/>
    </row>
    <row r="312" spans="1:22" ht="14.4">
      <c r="A312" s="32"/>
      <c r="B312" s="35"/>
      <c r="C312" s="32"/>
      <c r="D312" s="32"/>
      <c r="E312" s="32"/>
      <c r="F312" s="32"/>
      <c r="G312" s="32"/>
      <c r="H312" s="32"/>
      <c r="I312" s="32"/>
      <c r="J312" s="32"/>
      <c r="K312" s="32"/>
      <c r="L312" s="32"/>
      <c r="M312" s="32"/>
      <c r="N312" s="32"/>
      <c r="O312" s="32"/>
      <c r="P312" s="32"/>
      <c r="Q312" s="32"/>
      <c r="R312" s="32"/>
      <c r="T312" s="32"/>
      <c r="U312" s="32"/>
      <c r="V312" s="32"/>
    </row>
    <row r="313" spans="1:22" ht="14.4">
      <c r="A313" s="32"/>
      <c r="B313" s="35"/>
      <c r="C313" s="32"/>
      <c r="D313" s="32"/>
      <c r="E313" s="32"/>
      <c r="F313" s="32"/>
      <c r="G313" s="32"/>
      <c r="H313" s="32"/>
      <c r="I313" s="32"/>
      <c r="J313" s="32"/>
      <c r="K313" s="32"/>
      <c r="L313" s="32"/>
      <c r="M313" s="32"/>
      <c r="N313" s="32"/>
      <c r="O313" s="32"/>
      <c r="P313" s="32"/>
      <c r="Q313" s="32"/>
      <c r="R313" s="32"/>
      <c r="T313" s="32"/>
      <c r="U313" s="32"/>
      <c r="V313" s="32"/>
    </row>
    <row r="314" spans="1:22" ht="14.4">
      <c r="A314" s="32"/>
      <c r="B314" s="35"/>
      <c r="C314" s="32"/>
      <c r="D314" s="32"/>
      <c r="E314" s="32"/>
      <c r="F314" s="32"/>
      <c r="G314" s="32"/>
      <c r="H314" s="32"/>
      <c r="I314" s="32"/>
      <c r="J314" s="32"/>
      <c r="K314" s="32"/>
      <c r="L314" s="32"/>
      <c r="M314" s="32"/>
      <c r="N314" s="32"/>
      <c r="O314" s="32"/>
      <c r="P314" s="32"/>
      <c r="Q314" s="32"/>
      <c r="R314" s="32"/>
      <c r="T314" s="32"/>
      <c r="U314" s="32"/>
      <c r="V314" s="32"/>
    </row>
    <row r="315" spans="1:22" ht="14.4">
      <c r="A315" s="32"/>
      <c r="B315" s="35"/>
      <c r="C315" s="32"/>
      <c r="D315" s="32"/>
      <c r="E315" s="32"/>
      <c r="F315" s="32"/>
      <c r="G315" s="32"/>
      <c r="H315" s="32"/>
      <c r="I315" s="32"/>
      <c r="J315" s="32"/>
      <c r="K315" s="32"/>
      <c r="L315" s="32"/>
      <c r="M315" s="32"/>
      <c r="N315" s="32"/>
      <c r="O315" s="32"/>
      <c r="P315" s="32"/>
      <c r="Q315" s="32"/>
      <c r="R315" s="32"/>
      <c r="T315" s="32"/>
      <c r="U315" s="32"/>
      <c r="V315" s="32"/>
    </row>
    <row r="316" spans="1:22" ht="14.4">
      <c r="A316" s="32"/>
      <c r="B316" s="35"/>
      <c r="C316" s="32"/>
      <c r="D316" s="32"/>
      <c r="E316" s="32"/>
      <c r="F316" s="32"/>
      <c r="G316" s="32"/>
      <c r="H316" s="32"/>
      <c r="I316" s="32"/>
      <c r="J316" s="32"/>
      <c r="K316" s="32"/>
      <c r="L316" s="32"/>
      <c r="M316" s="32"/>
      <c r="N316" s="32"/>
      <c r="O316" s="32"/>
      <c r="P316" s="32"/>
      <c r="Q316" s="32"/>
      <c r="R316" s="32"/>
      <c r="T316" s="32"/>
      <c r="U316" s="32"/>
      <c r="V316" s="32"/>
    </row>
    <row r="317" spans="1:22" ht="14.4">
      <c r="A317" s="32"/>
      <c r="B317" s="35"/>
      <c r="C317" s="32"/>
      <c r="D317" s="32"/>
      <c r="E317" s="32"/>
      <c r="F317" s="32"/>
      <c r="G317" s="32"/>
      <c r="H317" s="32"/>
      <c r="I317" s="32"/>
      <c r="J317" s="32"/>
      <c r="K317" s="32"/>
      <c r="L317" s="32"/>
      <c r="M317" s="32"/>
      <c r="N317" s="32"/>
      <c r="O317" s="32"/>
      <c r="P317" s="32"/>
      <c r="Q317" s="32"/>
      <c r="R317" s="32"/>
      <c r="T317" s="32"/>
      <c r="U317" s="32"/>
      <c r="V317" s="32"/>
    </row>
    <row r="318" spans="1:22" ht="14.4">
      <c r="A318" s="32"/>
      <c r="B318" s="35"/>
      <c r="C318" s="32"/>
      <c r="D318" s="32"/>
      <c r="E318" s="32"/>
      <c r="F318" s="32"/>
      <c r="G318" s="32"/>
      <c r="H318" s="32"/>
      <c r="I318" s="32"/>
      <c r="J318" s="32"/>
      <c r="K318" s="32"/>
      <c r="L318" s="32"/>
      <c r="M318" s="32"/>
      <c r="N318" s="32"/>
      <c r="O318" s="32"/>
      <c r="P318" s="32"/>
      <c r="Q318" s="32"/>
      <c r="R318" s="32"/>
      <c r="T318" s="32"/>
      <c r="U318" s="32"/>
      <c r="V318" s="32"/>
    </row>
    <row r="319" spans="1:22" ht="14.4">
      <c r="A319" s="32"/>
      <c r="B319" s="35"/>
      <c r="C319" s="32"/>
      <c r="D319" s="32"/>
      <c r="E319" s="32"/>
      <c r="F319" s="32"/>
      <c r="G319" s="32"/>
      <c r="H319" s="32"/>
      <c r="I319" s="32"/>
      <c r="J319" s="32"/>
      <c r="K319" s="32"/>
      <c r="L319" s="32"/>
      <c r="M319" s="32"/>
      <c r="N319" s="32"/>
      <c r="O319" s="32"/>
      <c r="P319" s="32"/>
      <c r="Q319" s="32"/>
      <c r="R319" s="32"/>
      <c r="T319" s="32"/>
      <c r="U319" s="32"/>
      <c r="V319" s="32"/>
    </row>
    <row r="320" spans="1:22" ht="14.4">
      <c r="A320" s="32"/>
      <c r="B320" s="35"/>
      <c r="C320" s="32"/>
      <c r="D320" s="32"/>
      <c r="E320" s="32"/>
      <c r="F320" s="32"/>
      <c r="G320" s="32"/>
      <c r="H320" s="32"/>
      <c r="I320" s="32"/>
      <c r="J320" s="32"/>
      <c r="K320" s="32"/>
      <c r="L320" s="32"/>
      <c r="M320" s="32"/>
      <c r="N320" s="32"/>
      <c r="O320" s="32"/>
      <c r="P320" s="32"/>
      <c r="Q320" s="32"/>
      <c r="R320" s="32"/>
      <c r="T320" s="32"/>
      <c r="U320" s="32"/>
      <c r="V320" s="32"/>
    </row>
    <row r="321" spans="1:22" ht="14.4">
      <c r="A321" s="32"/>
      <c r="B321" s="35"/>
      <c r="C321" s="32"/>
      <c r="D321" s="32"/>
      <c r="E321" s="32"/>
      <c r="F321" s="32"/>
      <c r="G321" s="32"/>
      <c r="H321" s="32"/>
      <c r="I321" s="32"/>
      <c r="J321" s="32"/>
      <c r="K321" s="32"/>
      <c r="L321" s="32"/>
      <c r="M321" s="32"/>
      <c r="N321" s="32"/>
      <c r="O321" s="32"/>
      <c r="P321" s="32"/>
      <c r="Q321" s="32"/>
      <c r="R321" s="32"/>
      <c r="T321" s="32"/>
      <c r="U321" s="32"/>
      <c r="V321" s="32"/>
    </row>
    <row r="322" spans="1:22" ht="14.4">
      <c r="A322" s="32"/>
      <c r="B322" s="35"/>
      <c r="C322" s="32"/>
      <c r="D322" s="32"/>
      <c r="E322" s="32"/>
      <c r="F322" s="32"/>
      <c r="G322" s="32"/>
      <c r="H322" s="32"/>
      <c r="I322" s="32"/>
      <c r="J322" s="32"/>
      <c r="K322" s="32"/>
      <c r="L322" s="32"/>
      <c r="M322" s="32"/>
      <c r="N322" s="32"/>
      <c r="O322" s="32"/>
      <c r="P322" s="32"/>
      <c r="Q322" s="32"/>
      <c r="R322" s="32"/>
      <c r="T322" s="32"/>
      <c r="U322" s="32"/>
      <c r="V322" s="32"/>
    </row>
    <row r="323" spans="1:22" ht="14.4">
      <c r="A323" s="32"/>
      <c r="B323" s="35"/>
      <c r="C323" s="32"/>
      <c r="D323" s="32"/>
      <c r="E323" s="32"/>
      <c r="F323" s="32"/>
      <c r="G323" s="32"/>
      <c r="H323" s="32"/>
      <c r="I323" s="32"/>
      <c r="J323" s="32"/>
      <c r="K323" s="32"/>
      <c r="L323" s="32"/>
      <c r="M323" s="32"/>
      <c r="N323" s="32"/>
      <c r="O323" s="32"/>
      <c r="P323" s="32"/>
      <c r="Q323" s="32"/>
      <c r="R323" s="32"/>
      <c r="T323" s="32"/>
      <c r="U323" s="32"/>
      <c r="V323" s="32"/>
    </row>
    <row r="324" spans="1:22" ht="14.4">
      <c r="A324" s="32"/>
      <c r="B324" s="35"/>
      <c r="C324" s="32"/>
      <c r="D324" s="32"/>
      <c r="E324" s="32"/>
      <c r="F324" s="32"/>
      <c r="G324" s="32"/>
      <c r="H324" s="32"/>
      <c r="I324" s="32"/>
      <c r="J324" s="32"/>
      <c r="K324" s="32"/>
      <c r="L324" s="32"/>
      <c r="M324" s="32"/>
      <c r="N324" s="32"/>
      <c r="O324" s="32"/>
      <c r="P324" s="32"/>
      <c r="Q324" s="32"/>
      <c r="R324" s="32"/>
      <c r="T324" s="32"/>
      <c r="U324" s="32"/>
      <c r="V324" s="32"/>
    </row>
    <row r="325" spans="1:22" ht="14.4">
      <c r="A325" s="32"/>
      <c r="B325" s="35"/>
      <c r="C325" s="32"/>
      <c r="D325" s="32"/>
      <c r="E325" s="32"/>
      <c r="F325" s="32"/>
      <c r="G325" s="32"/>
      <c r="H325" s="32"/>
      <c r="I325" s="32"/>
      <c r="J325" s="32"/>
      <c r="K325" s="32"/>
      <c r="L325" s="32"/>
      <c r="M325" s="32"/>
      <c r="N325" s="32"/>
      <c r="O325" s="32"/>
      <c r="P325" s="32"/>
      <c r="Q325" s="32"/>
      <c r="R325" s="32"/>
      <c r="T325" s="32"/>
      <c r="U325" s="32"/>
      <c r="V325" s="32"/>
    </row>
    <row r="326" spans="1:22" ht="14.4">
      <c r="A326" s="32"/>
      <c r="B326" s="35"/>
      <c r="C326" s="32"/>
      <c r="D326" s="32"/>
      <c r="E326" s="32"/>
      <c r="F326" s="32"/>
      <c r="G326" s="32"/>
      <c r="H326" s="32"/>
      <c r="I326" s="32"/>
      <c r="J326" s="32"/>
      <c r="K326" s="32"/>
      <c r="L326" s="32"/>
      <c r="M326" s="32"/>
      <c r="N326" s="32"/>
      <c r="O326" s="32"/>
      <c r="P326" s="32"/>
      <c r="Q326" s="32"/>
      <c r="R326" s="32"/>
      <c r="T326" s="32"/>
      <c r="U326" s="32"/>
      <c r="V326" s="32"/>
    </row>
    <row r="327" spans="1:22" ht="14.4">
      <c r="A327" s="32"/>
      <c r="B327" s="35"/>
      <c r="C327" s="32"/>
      <c r="D327" s="32"/>
      <c r="E327" s="32"/>
      <c r="F327" s="32"/>
      <c r="G327" s="32"/>
      <c r="H327" s="32"/>
      <c r="I327" s="32"/>
      <c r="J327" s="32"/>
      <c r="K327" s="32"/>
      <c r="L327" s="32"/>
      <c r="M327" s="32"/>
      <c r="N327" s="32"/>
      <c r="O327" s="32"/>
      <c r="P327" s="32"/>
      <c r="Q327" s="32"/>
      <c r="R327" s="32"/>
      <c r="T327" s="32"/>
      <c r="U327" s="32"/>
      <c r="V327" s="32"/>
    </row>
    <row r="328" spans="1:22" ht="14.4">
      <c r="A328" s="32"/>
      <c r="B328" s="35"/>
      <c r="C328" s="32"/>
      <c r="D328" s="32"/>
      <c r="E328" s="32"/>
      <c r="F328" s="32"/>
      <c r="G328" s="32"/>
      <c r="H328" s="32"/>
      <c r="I328" s="32"/>
      <c r="J328" s="32"/>
      <c r="K328" s="32"/>
      <c r="L328" s="32"/>
      <c r="M328" s="32"/>
      <c r="N328" s="32"/>
      <c r="O328" s="32"/>
      <c r="P328" s="32"/>
      <c r="Q328" s="32"/>
      <c r="R328" s="32"/>
      <c r="T328" s="32"/>
      <c r="U328" s="32"/>
      <c r="V328" s="32"/>
    </row>
    <row r="329" spans="1:22" ht="14.4">
      <c r="A329" s="32"/>
      <c r="B329" s="35"/>
      <c r="C329" s="32"/>
      <c r="D329" s="32"/>
      <c r="E329" s="32"/>
      <c r="F329" s="32"/>
      <c r="G329" s="32"/>
      <c r="H329" s="32"/>
      <c r="I329" s="32"/>
      <c r="J329" s="32"/>
      <c r="K329" s="32"/>
      <c r="L329" s="32"/>
      <c r="M329" s="32"/>
      <c r="N329" s="32"/>
      <c r="O329" s="32"/>
      <c r="P329" s="32"/>
      <c r="Q329" s="32"/>
      <c r="R329" s="32"/>
      <c r="T329" s="32"/>
      <c r="U329" s="32"/>
      <c r="V329" s="32"/>
    </row>
    <row r="330" spans="1:22" ht="14.4">
      <c r="A330" s="32"/>
      <c r="B330" s="35"/>
      <c r="C330" s="32"/>
      <c r="D330" s="32"/>
      <c r="E330" s="32"/>
      <c r="F330" s="32"/>
      <c r="G330" s="32"/>
      <c r="H330" s="32"/>
      <c r="I330" s="32"/>
      <c r="J330" s="32"/>
      <c r="K330" s="32"/>
      <c r="L330" s="32"/>
      <c r="M330" s="32"/>
      <c r="N330" s="32"/>
      <c r="O330" s="32"/>
      <c r="P330" s="32"/>
      <c r="Q330" s="32"/>
      <c r="R330" s="32"/>
      <c r="T330" s="32"/>
      <c r="U330" s="32"/>
      <c r="V330" s="32"/>
    </row>
    <row r="331" spans="1:22" ht="14.4">
      <c r="A331" s="32"/>
      <c r="B331" s="35"/>
      <c r="C331" s="32"/>
      <c r="D331" s="32"/>
      <c r="E331" s="32"/>
      <c r="F331" s="32"/>
      <c r="G331" s="32"/>
      <c r="H331" s="32"/>
      <c r="I331" s="32"/>
      <c r="J331" s="32"/>
      <c r="K331" s="32"/>
      <c r="L331" s="32"/>
      <c r="M331" s="32"/>
      <c r="N331" s="32"/>
      <c r="O331" s="32"/>
      <c r="P331" s="32"/>
      <c r="Q331" s="32"/>
      <c r="R331" s="32"/>
      <c r="T331" s="32"/>
      <c r="U331" s="32"/>
      <c r="V331" s="32"/>
    </row>
    <row r="332" spans="1:22" ht="14.4">
      <c r="A332" s="32"/>
      <c r="B332" s="35"/>
      <c r="C332" s="32"/>
      <c r="D332" s="32"/>
      <c r="E332" s="32"/>
      <c r="F332" s="32"/>
      <c r="G332" s="32"/>
      <c r="H332" s="32"/>
      <c r="I332" s="32"/>
      <c r="J332" s="32"/>
      <c r="K332" s="32"/>
      <c r="L332" s="32"/>
      <c r="M332" s="32"/>
      <c r="N332" s="32"/>
      <c r="O332" s="32"/>
      <c r="P332" s="32"/>
      <c r="Q332" s="32"/>
      <c r="R332" s="32"/>
      <c r="T332" s="32"/>
      <c r="U332" s="32"/>
      <c r="V332" s="32"/>
    </row>
    <row r="333" spans="1:22" ht="14.4">
      <c r="A333" s="32"/>
      <c r="B333" s="35"/>
      <c r="C333" s="32"/>
      <c r="D333" s="32"/>
      <c r="E333" s="32"/>
      <c r="F333" s="32"/>
      <c r="G333" s="32"/>
      <c r="H333" s="32"/>
      <c r="I333" s="32"/>
      <c r="J333" s="32"/>
      <c r="K333" s="32"/>
      <c r="L333" s="32"/>
      <c r="M333" s="32"/>
      <c r="N333" s="32"/>
      <c r="O333" s="32"/>
      <c r="P333" s="32"/>
      <c r="Q333" s="32"/>
      <c r="R333" s="32"/>
      <c r="T333" s="32"/>
      <c r="U333" s="32"/>
      <c r="V333" s="32"/>
    </row>
    <row r="334" spans="1:22" ht="14.4">
      <c r="A334" s="32"/>
      <c r="B334" s="35"/>
      <c r="C334" s="32"/>
      <c r="D334" s="32"/>
      <c r="E334" s="32"/>
      <c r="F334" s="32"/>
      <c r="G334" s="32"/>
      <c r="H334" s="32"/>
      <c r="I334" s="32"/>
      <c r="J334" s="32"/>
      <c r="K334" s="32"/>
      <c r="L334" s="32"/>
      <c r="M334" s="32"/>
      <c r="N334" s="32"/>
      <c r="O334" s="32"/>
      <c r="P334" s="32"/>
      <c r="Q334" s="32"/>
      <c r="R334" s="32"/>
      <c r="T334" s="32"/>
      <c r="U334" s="32"/>
      <c r="V334" s="32"/>
    </row>
    <row r="335" spans="1:22" ht="14.4">
      <c r="A335" s="32"/>
      <c r="B335" s="35"/>
      <c r="C335" s="32"/>
      <c r="D335" s="32"/>
      <c r="E335" s="32"/>
      <c r="F335" s="32"/>
      <c r="G335" s="32"/>
      <c r="H335" s="32"/>
      <c r="I335" s="32"/>
      <c r="J335" s="32"/>
      <c r="K335" s="32"/>
      <c r="L335" s="32"/>
      <c r="M335" s="32"/>
      <c r="N335" s="32"/>
      <c r="O335" s="32"/>
      <c r="P335" s="32"/>
      <c r="Q335" s="32"/>
      <c r="R335" s="32"/>
      <c r="T335" s="32"/>
      <c r="U335" s="32"/>
      <c r="V335" s="32"/>
    </row>
    <row r="336" spans="1:22" ht="14.4">
      <c r="A336" s="32"/>
      <c r="B336" s="35"/>
      <c r="C336" s="32"/>
      <c r="D336" s="32"/>
      <c r="E336" s="32"/>
      <c r="F336" s="32"/>
      <c r="G336" s="32"/>
      <c r="H336" s="32"/>
      <c r="I336" s="32"/>
      <c r="J336" s="32"/>
      <c r="K336" s="32"/>
      <c r="L336" s="32"/>
      <c r="M336" s="32"/>
      <c r="N336" s="32"/>
      <c r="O336" s="32"/>
      <c r="P336" s="32"/>
      <c r="Q336" s="32"/>
      <c r="R336" s="32"/>
      <c r="T336" s="32"/>
      <c r="U336" s="32"/>
      <c r="V336" s="32"/>
    </row>
    <row r="337" spans="1:22" ht="14.4">
      <c r="A337" s="32"/>
      <c r="B337" s="35"/>
      <c r="C337" s="32"/>
      <c r="D337" s="32"/>
      <c r="E337" s="32"/>
      <c r="F337" s="32"/>
      <c r="G337" s="32"/>
      <c r="H337" s="32"/>
      <c r="I337" s="32"/>
      <c r="J337" s="32"/>
      <c r="K337" s="32"/>
      <c r="L337" s="32"/>
      <c r="M337" s="32"/>
      <c r="N337" s="32"/>
      <c r="O337" s="32"/>
      <c r="P337" s="32"/>
      <c r="Q337" s="32"/>
      <c r="R337" s="32"/>
      <c r="T337" s="32"/>
      <c r="U337" s="32"/>
      <c r="V337" s="32"/>
    </row>
    <row r="338" spans="1:22" ht="14.4">
      <c r="A338" s="32"/>
      <c r="B338" s="35"/>
      <c r="C338" s="32"/>
      <c r="D338" s="32"/>
      <c r="E338" s="32"/>
      <c r="F338" s="32"/>
      <c r="G338" s="32"/>
      <c r="H338" s="32"/>
      <c r="I338" s="32"/>
      <c r="J338" s="32"/>
      <c r="K338" s="32"/>
      <c r="L338" s="32"/>
      <c r="M338" s="32"/>
      <c r="N338" s="32"/>
      <c r="O338" s="32"/>
      <c r="P338" s="32"/>
      <c r="Q338" s="32"/>
      <c r="R338" s="32"/>
      <c r="T338" s="32"/>
      <c r="U338" s="32"/>
      <c r="V338" s="32"/>
    </row>
    <row r="339" spans="1:22" ht="14.4">
      <c r="A339" s="32"/>
      <c r="B339" s="35"/>
      <c r="C339" s="32"/>
      <c r="D339" s="32"/>
      <c r="E339" s="32"/>
      <c r="F339" s="32"/>
      <c r="G339" s="32"/>
      <c r="H339" s="32"/>
      <c r="I339" s="32"/>
      <c r="J339" s="32"/>
      <c r="K339" s="32"/>
      <c r="L339" s="32"/>
      <c r="M339" s="32"/>
      <c r="N339" s="32"/>
      <c r="O339" s="32"/>
      <c r="P339" s="32"/>
      <c r="Q339" s="32"/>
      <c r="R339" s="32"/>
      <c r="T339" s="32"/>
      <c r="U339" s="32"/>
      <c r="V339" s="32"/>
    </row>
    <row r="340" spans="1:22" ht="14.4">
      <c r="A340" s="32"/>
      <c r="B340" s="35"/>
      <c r="C340" s="32"/>
      <c r="D340" s="32"/>
      <c r="E340" s="32"/>
      <c r="F340" s="32"/>
      <c r="G340" s="32"/>
      <c r="H340" s="32"/>
      <c r="I340" s="32"/>
      <c r="J340" s="32"/>
      <c r="K340" s="32"/>
      <c r="L340" s="32"/>
      <c r="M340" s="32"/>
      <c r="N340" s="32"/>
      <c r="O340" s="32"/>
      <c r="P340" s="32"/>
      <c r="Q340" s="32"/>
      <c r="R340" s="32"/>
      <c r="T340" s="32"/>
      <c r="U340" s="32"/>
      <c r="V340" s="32"/>
    </row>
    <row r="341" spans="1:22" ht="14.4">
      <c r="A341" s="32"/>
      <c r="B341" s="35"/>
      <c r="C341" s="32"/>
      <c r="D341" s="32"/>
      <c r="E341" s="32"/>
      <c r="F341" s="32"/>
      <c r="G341" s="32"/>
      <c r="H341" s="32"/>
      <c r="I341" s="32"/>
      <c r="J341" s="32"/>
      <c r="K341" s="32"/>
      <c r="L341" s="32"/>
      <c r="M341" s="32"/>
      <c r="N341" s="32"/>
      <c r="O341" s="32"/>
      <c r="P341" s="32"/>
      <c r="Q341" s="32"/>
      <c r="R341" s="32"/>
      <c r="T341" s="32"/>
      <c r="U341" s="32"/>
      <c r="V341" s="32"/>
    </row>
    <row r="342" spans="1:22" ht="14.4">
      <c r="A342" s="32"/>
      <c r="B342" s="35"/>
      <c r="C342" s="32"/>
      <c r="D342" s="32"/>
      <c r="E342" s="32"/>
      <c r="F342" s="32"/>
      <c r="G342" s="32"/>
      <c r="H342" s="32"/>
      <c r="I342" s="32"/>
      <c r="J342" s="32"/>
      <c r="K342" s="32"/>
      <c r="L342" s="32"/>
      <c r="M342" s="32"/>
      <c r="N342" s="32"/>
      <c r="O342" s="32"/>
      <c r="P342" s="32"/>
      <c r="Q342" s="32"/>
      <c r="R342" s="32"/>
      <c r="T342" s="32"/>
      <c r="U342" s="32"/>
      <c r="V342" s="32"/>
    </row>
    <row r="343" spans="1:22" ht="14.4">
      <c r="A343" s="32"/>
      <c r="B343" s="35"/>
      <c r="C343" s="32"/>
      <c r="D343" s="32"/>
      <c r="E343" s="32"/>
      <c r="F343" s="32"/>
      <c r="G343" s="32"/>
      <c r="H343" s="32"/>
      <c r="I343" s="32"/>
      <c r="J343" s="32"/>
      <c r="K343" s="32"/>
      <c r="L343" s="32"/>
      <c r="M343" s="32"/>
      <c r="N343" s="32"/>
      <c r="O343" s="32"/>
      <c r="P343" s="32"/>
      <c r="Q343" s="32"/>
      <c r="R343" s="32"/>
      <c r="T343" s="32"/>
      <c r="U343" s="32"/>
      <c r="V343" s="32"/>
    </row>
    <row r="344" spans="1:22" ht="14.4">
      <c r="A344" s="32"/>
      <c r="B344" s="35"/>
      <c r="C344" s="32"/>
      <c r="D344" s="32"/>
      <c r="E344" s="32"/>
      <c r="F344" s="32"/>
      <c r="G344" s="32"/>
      <c r="H344" s="32"/>
      <c r="I344" s="32"/>
      <c r="J344" s="32"/>
      <c r="K344" s="32"/>
      <c r="L344" s="32"/>
      <c r="M344" s="32"/>
      <c r="N344" s="32"/>
      <c r="O344" s="32"/>
      <c r="P344" s="32"/>
      <c r="Q344" s="32"/>
      <c r="R344" s="32"/>
      <c r="T344" s="32"/>
      <c r="U344" s="32"/>
      <c r="V344" s="32"/>
    </row>
    <row r="345" spans="1:22" ht="14.4">
      <c r="A345" s="32"/>
      <c r="B345" s="35"/>
      <c r="C345" s="32"/>
      <c r="D345" s="32"/>
      <c r="E345" s="32"/>
      <c r="F345" s="32"/>
      <c r="G345" s="32"/>
      <c r="H345" s="32"/>
      <c r="I345" s="32"/>
      <c r="J345" s="32"/>
      <c r="K345" s="32"/>
      <c r="L345" s="32"/>
      <c r="M345" s="32"/>
      <c r="N345" s="32"/>
      <c r="O345" s="32"/>
      <c r="P345" s="32"/>
      <c r="Q345" s="32"/>
      <c r="R345" s="32"/>
      <c r="T345" s="32"/>
      <c r="U345" s="32"/>
      <c r="V345" s="32"/>
    </row>
    <row r="346" spans="1:22" ht="14.4">
      <c r="A346" s="32"/>
      <c r="B346" s="35"/>
      <c r="C346" s="32"/>
      <c r="D346" s="32"/>
      <c r="E346" s="32"/>
      <c r="F346" s="32"/>
      <c r="G346" s="32"/>
      <c r="H346" s="32"/>
      <c r="I346" s="32"/>
      <c r="J346" s="32"/>
      <c r="K346" s="32"/>
      <c r="L346" s="32"/>
      <c r="M346" s="32"/>
      <c r="N346" s="32"/>
      <c r="O346" s="32"/>
      <c r="P346" s="32"/>
      <c r="Q346" s="32"/>
      <c r="R346" s="32"/>
      <c r="T346" s="32"/>
      <c r="U346" s="32"/>
      <c r="V346" s="32"/>
    </row>
    <row r="347" spans="1:22" ht="14.4">
      <c r="A347" s="32"/>
      <c r="B347" s="35"/>
      <c r="C347" s="32"/>
      <c r="D347" s="32"/>
      <c r="E347" s="32"/>
      <c r="F347" s="32"/>
      <c r="G347" s="32"/>
      <c r="H347" s="32"/>
      <c r="I347" s="32"/>
      <c r="J347" s="32"/>
      <c r="K347" s="32"/>
      <c r="L347" s="32"/>
      <c r="M347" s="32"/>
      <c r="N347" s="32"/>
      <c r="O347" s="32"/>
      <c r="P347" s="32"/>
      <c r="Q347" s="32"/>
      <c r="R347" s="32"/>
      <c r="T347" s="32"/>
      <c r="U347" s="32"/>
      <c r="V347" s="32"/>
    </row>
    <row r="348" spans="1:22" ht="14.4">
      <c r="A348" s="32"/>
      <c r="B348" s="35"/>
      <c r="C348" s="32"/>
      <c r="D348" s="32"/>
      <c r="E348" s="32"/>
      <c r="F348" s="32"/>
      <c r="G348" s="32"/>
      <c r="H348" s="32"/>
      <c r="I348" s="32"/>
      <c r="J348" s="32"/>
      <c r="K348" s="32"/>
      <c r="L348" s="32"/>
      <c r="M348" s="32"/>
      <c r="N348" s="32"/>
      <c r="O348" s="32"/>
      <c r="P348" s="32"/>
      <c r="Q348" s="32"/>
      <c r="R348" s="32"/>
      <c r="T348" s="32"/>
      <c r="U348" s="32"/>
      <c r="V348" s="32"/>
    </row>
    <row r="349" spans="1:22" ht="14.4">
      <c r="A349" s="32"/>
      <c r="B349" s="35"/>
      <c r="C349" s="32"/>
      <c r="D349" s="32"/>
      <c r="E349" s="32"/>
      <c r="F349" s="32"/>
      <c r="G349" s="32"/>
      <c r="H349" s="32"/>
      <c r="I349" s="32"/>
      <c r="J349" s="32"/>
      <c r="K349" s="32"/>
      <c r="L349" s="32"/>
      <c r="M349" s="32"/>
      <c r="N349" s="32"/>
      <c r="O349" s="32"/>
      <c r="P349" s="32"/>
      <c r="Q349" s="32"/>
      <c r="R349" s="32"/>
      <c r="T349" s="32"/>
      <c r="U349" s="32"/>
      <c r="V349" s="32"/>
    </row>
    <row r="350" spans="1:22" ht="14.4">
      <c r="A350" s="32"/>
      <c r="B350" s="35"/>
      <c r="C350" s="32"/>
      <c r="D350" s="32"/>
      <c r="E350" s="32"/>
      <c r="F350" s="32"/>
      <c r="G350" s="32"/>
      <c r="H350" s="32"/>
      <c r="I350" s="32"/>
      <c r="J350" s="32"/>
      <c r="K350" s="32"/>
      <c r="L350" s="32"/>
      <c r="M350" s="32"/>
      <c r="N350" s="32"/>
      <c r="O350" s="32"/>
      <c r="P350" s="32"/>
      <c r="Q350" s="32"/>
      <c r="R350" s="32"/>
      <c r="T350" s="32"/>
      <c r="U350" s="32"/>
      <c r="V350" s="32"/>
    </row>
    <row r="351" spans="1:22" ht="14.4">
      <c r="A351" s="32"/>
      <c r="B351" s="35"/>
      <c r="C351" s="32"/>
      <c r="D351" s="32"/>
      <c r="E351" s="32"/>
      <c r="F351" s="32"/>
      <c r="G351" s="32"/>
      <c r="H351" s="32"/>
      <c r="I351" s="32"/>
      <c r="J351" s="32"/>
      <c r="K351" s="32"/>
      <c r="L351" s="32"/>
      <c r="M351" s="32"/>
      <c r="N351" s="32"/>
      <c r="O351" s="32"/>
      <c r="P351" s="32"/>
      <c r="Q351" s="32"/>
      <c r="R351" s="32"/>
      <c r="T351" s="32"/>
      <c r="U351" s="32"/>
      <c r="V351" s="32"/>
    </row>
    <row r="352" spans="1:22" ht="14.4">
      <c r="A352" s="32"/>
      <c r="B352" s="35"/>
      <c r="C352" s="32"/>
      <c r="D352" s="32"/>
      <c r="E352" s="32"/>
      <c r="F352" s="32"/>
      <c r="G352" s="32"/>
      <c r="H352" s="32"/>
      <c r="I352" s="32"/>
      <c r="J352" s="32"/>
      <c r="K352" s="32"/>
      <c r="L352" s="32"/>
      <c r="M352" s="32"/>
      <c r="N352" s="32"/>
      <c r="O352" s="32"/>
      <c r="P352" s="32"/>
      <c r="Q352" s="32"/>
      <c r="R352" s="32"/>
      <c r="T352" s="32"/>
      <c r="U352" s="32"/>
      <c r="V352" s="32"/>
    </row>
    <row r="353" spans="1:22" ht="14.4">
      <c r="A353" s="32"/>
      <c r="B353" s="35"/>
      <c r="C353" s="32"/>
      <c r="D353" s="32"/>
      <c r="E353" s="32"/>
      <c r="F353" s="32"/>
      <c r="G353" s="32"/>
      <c r="H353" s="32"/>
      <c r="I353" s="32"/>
      <c r="J353" s="32"/>
      <c r="K353" s="32"/>
      <c r="L353" s="32"/>
      <c r="M353" s="32"/>
      <c r="N353" s="32"/>
      <c r="O353" s="32"/>
      <c r="P353" s="32"/>
      <c r="Q353" s="32"/>
      <c r="R353" s="32"/>
      <c r="T353" s="32"/>
      <c r="U353" s="32"/>
      <c r="V353" s="32"/>
    </row>
    <row r="354" spans="1:22" ht="14.4">
      <c r="A354" s="32"/>
      <c r="B354" s="35"/>
      <c r="C354" s="32"/>
      <c r="D354" s="32"/>
      <c r="E354" s="32"/>
      <c r="F354" s="32"/>
      <c r="G354" s="32"/>
      <c r="H354" s="32"/>
      <c r="I354" s="32"/>
      <c r="J354" s="32"/>
      <c r="K354" s="32"/>
      <c r="L354" s="32"/>
      <c r="M354" s="32"/>
      <c r="N354" s="32"/>
      <c r="O354" s="32"/>
      <c r="P354" s="32"/>
      <c r="Q354" s="32"/>
      <c r="R354" s="32"/>
      <c r="T354" s="32"/>
      <c r="U354" s="32"/>
      <c r="V354" s="32"/>
    </row>
    <row r="355" spans="1:22" ht="14.4">
      <c r="A355" s="32"/>
      <c r="B355" s="35"/>
      <c r="C355" s="32"/>
      <c r="D355" s="32"/>
      <c r="E355" s="32"/>
      <c r="F355" s="32"/>
      <c r="G355" s="32"/>
      <c r="H355" s="32"/>
      <c r="I355" s="32"/>
      <c r="J355" s="32"/>
      <c r="K355" s="32"/>
      <c r="L355" s="32"/>
      <c r="M355" s="32"/>
      <c r="N355" s="32"/>
      <c r="O355" s="32"/>
      <c r="P355" s="32"/>
      <c r="Q355" s="32"/>
      <c r="R355" s="32"/>
      <c r="T355" s="32"/>
      <c r="U355" s="32"/>
      <c r="V355" s="32"/>
    </row>
    <row r="356" spans="1:22" ht="14.4">
      <c r="A356" s="32"/>
      <c r="B356" s="35"/>
      <c r="C356" s="32"/>
      <c r="D356" s="32"/>
      <c r="E356" s="32"/>
      <c r="F356" s="32"/>
      <c r="G356" s="32"/>
      <c r="H356" s="32"/>
      <c r="I356" s="32"/>
      <c r="J356" s="32"/>
      <c r="K356" s="32"/>
      <c r="L356" s="32"/>
      <c r="M356" s="32"/>
      <c r="N356" s="32"/>
      <c r="O356" s="32"/>
      <c r="P356" s="32"/>
      <c r="Q356" s="32"/>
      <c r="R356" s="32"/>
      <c r="T356" s="32"/>
      <c r="U356" s="32"/>
      <c r="V356" s="32"/>
    </row>
    <row r="357" spans="1:22" ht="14.4">
      <c r="A357" s="32"/>
      <c r="B357" s="35"/>
      <c r="C357" s="32"/>
      <c r="D357" s="32"/>
      <c r="E357" s="32"/>
      <c r="F357" s="32"/>
      <c r="G357" s="32"/>
      <c r="H357" s="32"/>
      <c r="I357" s="32"/>
      <c r="J357" s="32"/>
      <c r="K357" s="32"/>
      <c r="L357" s="32"/>
      <c r="M357" s="32"/>
      <c r="N357" s="32"/>
      <c r="O357" s="32"/>
      <c r="P357" s="32"/>
      <c r="Q357" s="32"/>
      <c r="R357" s="32"/>
      <c r="T357" s="32"/>
      <c r="U357" s="32"/>
      <c r="V357" s="32"/>
    </row>
    <row r="358" spans="1:22" ht="14.4">
      <c r="A358" s="32"/>
      <c r="B358" s="35"/>
      <c r="C358" s="32"/>
      <c r="D358" s="32"/>
      <c r="E358" s="32"/>
      <c r="F358" s="32"/>
      <c r="G358" s="32"/>
      <c r="H358" s="32"/>
      <c r="I358" s="32"/>
      <c r="J358" s="32"/>
      <c r="K358" s="32"/>
      <c r="L358" s="32"/>
      <c r="M358" s="32"/>
      <c r="N358" s="32"/>
      <c r="O358" s="32"/>
      <c r="P358" s="32"/>
      <c r="Q358" s="32"/>
      <c r="R358" s="32"/>
      <c r="T358" s="32"/>
      <c r="U358" s="32"/>
      <c r="V358" s="32"/>
    </row>
    <row r="359" spans="1:22" ht="14.4">
      <c r="A359" s="32"/>
      <c r="B359" s="35"/>
      <c r="C359" s="32"/>
      <c r="D359" s="32"/>
      <c r="E359" s="32"/>
      <c r="F359" s="32"/>
      <c r="G359" s="32"/>
      <c r="H359" s="32"/>
      <c r="I359" s="32"/>
      <c r="J359" s="32"/>
      <c r="K359" s="32"/>
      <c r="L359" s="32"/>
      <c r="M359" s="32"/>
      <c r="N359" s="32"/>
      <c r="O359" s="32"/>
      <c r="P359" s="32"/>
      <c r="Q359" s="32"/>
      <c r="R359" s="32"/>
      <c r="T359" s="32"/>
      <c r="U359" s="32"/>
      <c r="V359" s="32"/>
    </row>
    <row r="360" spans="1:22" ht="14.4">
      <c r="A360" s="32"/>
      <c r="B360" s="35"/>
      <c r="C360" s="32"/>
      <c r="D360" s="32"/>
      <c r="E360" s="32"/>
      <c r="F360" s="32"/>
      <c r="G360" s="32"/>
      <c r="H360" s="32"/>
      <c r="I360" s="32"/>
      <c r="J360" s="32"/>
      <c r="K360" s="32"/>
      <c r="L360" s="32"/>
      <c r="M360" s="32"/>
      <c r="N360" s="32"/>
      <c r="O360" s="32"/>
      <c r="P360" s="32"/>
      <c r="Q360" s="32"/>
      <c r="R360" s="32"/>
      <c r="T360" s="32"/>
      <c r="U360" s="32"/>
      <c r="V360" s="32"/>
    </row>
    <row r="361" spans="1:22" ht="14.4">
      <c r="A361" s="32"/>
      <c r="B361" s="35"/>
      <c r="C361" s="32"/>
      <c r="D361" s="32"/>
      <c r="E361" s="32"/>
      <c r="F361" s="32"/>
      <c r="G361" s="32"/>
      <c r="H361" s="32"/>
      <c r="I361" s="32"/>
      <c r="J361" s="32"/>
      <c r="K361" s="32"/>
      <c r="L361" s="32"/>
      <c r="M361" s="32"/>
      <c r="N361" s="32"/>
      <c r="O361" s="32"/>
      <c r="P361" s="32"/>
      <c r="Q361" s="32"/>
      <c r="R361" s="32"/>
      <c r="T361" s="32"/>
      <c r="U361" s="32"/>
      <c r="V361" s="32"/>
    </row>
    <row r="362" spans="1:22" ht="14.4">
      <c r="A362" s="32"/>
      <c r="B362" s="35"/>
      <c r="C362" s="32"/>
      <c r="D362" s="32"/>
      <c r="E362" s="32"/>
      <c r="F362" s="32"/>
      <c r="G362" s="32"/>
      <c r="H362" s="32"/>
      <c r="I362" s="32"/>
      <c r="J362" s="32"/>
      <c r="K362" s="32"/>
      <c r="L362" s="32"/>
      <c r="M362" s="32"/>
      <c r="N362" s="32"/>
      <c r="O362" s="32"/>
      <c r="P362" s="32"/>
      <c r="Q362" s="32"/>
      <c r="R362" s="32"/>
      <c r="T362" s="32"/>
      <c r="U362" s="32"/>
      <c r="V362" s="32"/>
    </row>
    <row r="363" spans="1:22" ht="14.4">
      <c r="A363" s="32"/>
      <c r="B363" s="35"/>
      <c r="C363" s="32"/>
      <c r="D363" s="32"/>
      <c r="E363" s="32"/>
      <c r="F363" s="32"/>
      <c r="G363" s="32"/>
      <c r="H363" s="32"/>
      <c r="I363" s="32"/>
      <c r="J363" s="32"/>
      <c r="K363" s="32"/>
      <c r="L363" s="32"/>
      <c r="M363" s="32"/>
      <c r="N363" s="32"/>
      <c r="O363" s="32"/>
      <c r="P363" s="32"/>
      <c r="Q363" s="32"/>
      <c r="R363" s="32"/>
      <c r="T363" s="32"/>
      <c r="U363" s="32"/>
      <c r="V363" s="32"/>
    </row>
    <row r="364" spans="1:22" ht="14.4">
      <c r="A364" s="32"/>
      <c r="B364" s="35"/>
      <c r="C364" s="32"/>
      <c r="D364" s="32"/>
      <c r="E364" s="32"/>
      <c r="F364" s="32"/>
      <c r="G364" s="32"/>
      <c r="H364" s="32"/>
      <c r="I364" s="32"/>
      <c r="J364" s="32"/>
      <c r="K364" s="32"/>
      <c r="L364" s="32"/>
      <c r="M364" s="32"/>
      <c r="N364" s="32"/>
      <c r="O364" s="32"/>
      <c r="P364" s="32"/>
      <c r="Q364" s="32"/>
      <c r="R364" s="32"/>
      <c r="T364" s="32"/>
      <c r="U364" s="32"/>
      <c r="V364" s="32"/>
    </row>
    <row r="365" spans="1:22" ht="14.4">
      <c r="A365" s="32"/>
      <c r="B365" s="35"/>
      <c r="C365" s="32"/>
      <c r="D365" s="32"/>
      <c r="E365" s="32"/>
      <c r="F365" s="32"/>
      <c r="G365" s="32"/>
      <c r="H365" s="32"/>
      <c r="I365" s="32"/>
      <c r="J365" s="32"/>
      <c r="K365" s="32"/>
      <c r="L365" s="32"/>
      <c r="M365" s="32"/>
      <c r="N365" s="32"/>
      <c r="O365" s="32"/>
      <c r="P365" s="32"/>
      <c r="Q365" s="32"/>
      <c r="R365" s="32"/>
      <c r="T365" s="32"/>
      <c r="U365" s="32"/>
      <c r="V365" s="32"/>
    </row>
    <row r="366" spans="1:22" ht="14.4">
      <c r="A366" s="32"/>
      <c r="B366" s="35"/>
      <c r="C366" s="32"/>
      <c r="D366" s="32"/>
      <c r="E366" s="32"/>
      <c r="F366" s="32"/>
      <c r="G366" s="32"/>
      <c r="H366" s="32"/>
      <c r="I366" s="32"/>
      <c r="J366" s="32"/>
      <c r="K366" s="32"/>
      <c r="L366" s="32"/>
      <c r="M366" s="32"/>
      <c r="N366" s="32"/>
      <c r="O366" s="32"/>
      <c r="P366" s="32"/>
      <c r="Q366" s="32"/>
      <c r="R366" s="32"/>
      <c r="T366" s="32"/>
      <c r="U366" s="32"/>
      <c r="V366" s="32"/>
    </row>
    <row r="367" spans="1:22" ht="14.4">
      <c r="A367" s="32"/>
      <c r="B367" s="35"/>
      <c r="C367" s="32"/>
      <c r="D367" s="32"/>
      <c r="E367" s="32"/>
      <c r="F367" s="32"/>
      <c r="G367" s="32"/>
      <c r="H367" s="32"/>
      <c r="I367" s="32"/>
      <c r="J367" s="32"/>
      <c r="K367" s="32"/>
      <c r="L367" s="32"/>
      <c r="M367" s="32"/>
      <c r="N367" s="32"/>
      <c r="O367" s="32"/>
      <c r="P367" s="32"/>
      <c r="Q367" s="32"/>
      <c r="R367" s="32"/>
      <c r="T367" s="32"/>
      <c r="U367" s="32"/>
      <c r="V367" s="32"/>
    </row>
    <row r="368" spans="1:22" ht="14.4">
      <c r="A368" s="32"/>
      <c r="B368" s="35"/>
      <c r="C368" s="32"/>
      <c r="D368" s="32"/>
      <c r="E368" s="32"/>
      <c r="F368" s="32"/>
      <c r="G368" s="32"/>
      <c r="H368" s="32"/>
      <c r="I368" s="32"/>
      <c r="J368" s="32"/>
      <c r="K368" s="32"/>
      <c r="L368" s="32"/>
      <c r="M368" s="32"/>
      <c r="N368" s="32"/>
      <c r="O368" s="32"/>
      <c r="P368" s="32"/>
      <c r="Q368" s="32"/>
      <c r="R368" s="32"/>
      <c r="T368" s="32"/>
      <c r="U368" s="32"/>
      <c r="V368" s="32"/>
    </row>
    <row r="369" spans="1:22" ht="14.4">
      <c r="A369" s="32"/>
      <c r="B369" s="35"/>
      <c r="C369" s="32"/>
      <c r="D369" s="32"/>
      <c r="E369" s="32"/>
      <c r="F369" s="32"/>
      <c r="G369" s="32"/>
      <c r="H369" s="32"/>
      <c r="I369" s="32"/>
      <c r="J369" s="32"/>
      <c r="K369" s="32"/>
      <c r="L369" s="32"/>
      <c r="M369" s="32"/>
      <c r="N369" s="32"/>
      <c r="O369" s="32"/>
      <c r="P369" s="32"/>
      <c r="Q369" s="32"/>
      <c r="R369" s="32"/>
      <c r="T369" s="32"/>
      <c r="U369" s="32"/>
      <c r="V369" s="32"/>
    </row>
    <row r="370" spans="1:22" ht="14.4">
      <c r="A370" s="32"/>
      <c r="B370" s="35"/>
      <c r="C370" s="32"/>
      <c r="D370" s="32"/>
      <c r="E370" s="32"/>
      <c r="F370" s="32"/>
      <c r="G370" s="32"/>
      <c r="H370" s="32"/>
      <c r="I370" s="32"/>
      <c r="J370" s="32"/>
      <c r="K370" s="32"/>
      <c r="L370" s="32"/>
      <c r="M370" s="32"/>
      <c r="N370" s="32"/>
      <c r="O370" s="32"/>
      <c r="P370" s="32"/>
      <c r="Q370" s="32"/>
      <c r="R370" s="32"/>
      <c r="T370" s="32"/>
      <c r="U370" s="32"/>
      <c r="V370" s="32"/>
    </row>
    <row r="371" spans="1:22" ht="14.4">
      <c r="A371" s="32"/>
      <c r="B371" s="35"/>
      <c r="C371" s="32"/>
      <c r="D371" s="32"/>
      <c r="E371" s="32"/>
      <c r="F371" s="32"/>
      <c r="G371" s="32"/>
      <c r="H371" s="32"/>
      <c r="I371" s="32"/>
      <c r="J371" s="32"/>
      <c r="K371" s="32"/>
      <c r="L371" s="32"/>
      <c r="M371" s="32"/>
      <c r="N371" s="32"/>
      <c r="O371" s="32"/>
      <c r="P371" s="32"/>
      <c r="Q371" s="32"/>
      <c r="R371" s="32"/>
      <c r="T371" s="32"/>
      <c r="U371" s="32"/>
      <c r="V371" s="32"/>
    </row>
    <row r="372" spans="1:22" ht="14.4">
      <c r="A372" s="32"/>
      <c r="B372" s="35"/>
      <c r="C372" s="32"/>
      <c r="D372" s="32"/>
      <c r="E372" s="32"/>
      <c r="F372" s="32"/>
      <c r="G372" s="32"/>
      <c r="H372" s="32"/>
      <c r="I372" s="32"/>
      <c r="J372" s="32"/>
      <c r="K372" s="32"/>
      <c r="L372" s="32"/>
      <c r="M372" s="32"/>
      <c r="N372" s="32"/>
      <c r="O372" s="32"/>
      <c r="P372" s="32"/>
      <c r="Q372" s="32"/>
      <c r="R372" s="32"/>
      <c r="T372" s="32"/>
      <c r="U372" s="32"/>
      <c r="V372" s="32"/>
    </row>
    <row r="373" spans="1:22" ht="14.4">
      <c r="A373" s="32"/>
      <c r="B373" s="35"/>
      <c r="C373" s="32"/>
      <c r="D373" s="32"/>
      <c r="E373" s="32"/>
      <c r="F373" s="32"/>
      <c r="G373" s="32"/>
      <c r="H373" s="32"/>
      <c r="I373" s="32"/>
      <c r="J373" s="32"/>
      <c r="K373" s="32"/>
      <c r="L373" s="32"/>
      <c r="M373" s="32"/>
      <c r="N373" s="32"/>
      <c r="O373" s="32"/>
      <c r="P373" s="32"/>
      <c r="Q373" s="32"/>
      <c r="R373" s="32"/>
      <c r="T373" s="32"/>
      <c r="U373" s="32"/>
      <c r="V373" s="32"/>
    </row>
    <row r="374" spans="1:22" ht="14.4">
      <c r="A374" s="32"/>
      <c r="B374" s="35"/>
      <c r="C374" s="32"/>
      <c r="D374" s="32"/>
      <c r="E374" s="32"/>
      <c r="F374" s="32"/>
      <c r="G374" s="32"/>
      <c r="H374" s="32"/>
      <c r="I374" s="32"/>
      <c r="J374" s="32"/>
      <c r="K374" s="32"/>
      <c r="L374" s="32"/>
      <c r="M374" s="32"/>
      <c r="N374" s="32"/>
      <c r="O374" s="32"/>
      <c r="P374" s="32"/>
      <c r="Q374" s="32"/>
      <c r="R374" s="32"/>
      <c r="T374" s="32"/>
      <c r="U374" s="32"/>
      <c r="V374" s="32"/>
    </row>
    <row r="375" spans="1:22" ht="14.4">
      <c r="A375" s="32"/>
      <c r="B375" s="35"/>
      <c r="C375" s="32"/>
      <c r="D375" s="32"/>
      <c r="E375" s="32"/>
      <c r="F375" s="32"/>
      <c r="G375" s="32"/>
      <c r="H375" s="32"/>
      <c r="I375" s="32"/>
      <c r="J375" s="32"/>
      <c r="K375" s="32"/>
      <c r="L375" s="32"/>
      <c r="M375" s="32"/>
      <c r="N375" s="32"/>
      <c r="O375" s="32"/>
      <c r="P375" s="32"/>
      <c r="Q375" s="32"/>
      <c r="R375" s="32"/>
      <c r="T375" s="32"/>
      <c r="U375" s="32"/>
      <c r="V375" s="32"/>
    </row>
    <row r="376" spans="1:22" ht="14.4">
      <c r="A376" s="32"/>
      <c r="B376" s="35"/>
      <c r="C376" s="32"/>
      <c r="D376" s="32"/>
      <c r="E376" s="32"/>
      <c r="F376" s="32"/>
      <c r="G376" s="32"/>
      <c r="H376" s="32"/>
      <c r="I376" s="32"/>
      <c r="J376" s="32"/>
      <c r="K376" s="32"/>
      <c r="L376" s="32"/>
      <c r="M376" s="32"/>
      <c r="N376" s="32"/>
      <c r="O376" s="32"/>
      <c r="P376" s="32"/>
      <c r="Q376" s="32"/>
      <c r="R376" s="32"/>
      <c r="T376" s="32"/>
      <c r="U376" s="32"/>
      <c r="V376" s="32"/>
    </row>
    <row r="377" spans="1:22" ht="14.4">
      <c r="A377" s="32"/>
      <c r="B377" s="35"/>
      <c r="C377" s="32"/>
      <c r="D377" s="32"/>
      <c r="E377" s="32"/>
      <c r="F377" s="32"/>
      <c r="G377" s="32"/>
      <c r="H377" s="32"/>
      <c r="I377" s="32"/>
      <c r="J377" s="32"/>
      <c r="K377" s="32"/>
      <c r="L377" s="32"/>
      <c r="M377" s="32"/>
      <c r="N377" s="32"/>
      <c r="O377" s="32"/>
      <c r="P377" s="32"/>
      <c r="Q377" s="32"/>
      <c r="R377" s="32"/>
      <c r="T377" s="32"/>
      <c r="U377" s="32"/>
      <c r="V377" s="32"/>
    </row>
    <row r="378" spans="1:22" ht="14.4">
      <c r="A378" s="32"/>
      <c r="B378" s="35"/>
      <c r="C378" s="32"/>
      <c r="D378" s="32"/>
      <c r="E378" s="32"/>
      <c r="F378" s="32"/>
      <c r="G378" s="32"/>
      <c r="H378" s="32"/>
      <c r="I378" s="32"/>
      <c r="J378" s="32"/>
      <c r="K378" s="32"/>
      <c r="L378" s="32"/>
      <c r="M378" s="32"/>
      <c r="N378" s="32"/>
      <c r="O378" s="32"/>
      <c r="P378" s="32"/>
      <c r="Q378" s="32"/>
      <c r="R378" s="32"/>
      <c r="T378" s="32"/>
      <c r="U378" s="32"/>
      <c r="V378" s="32"/>
    </row>
    <row r="379" spans="1:22" ht="14.4">
      <c r="A379" s="32"/>
      <c r="B379" s="35"/>
      <c r="C379" s="32"/>
      <c r="D379" s="32"/>
      <c r="E379" s="32"/>
      <c r="F379" s="32"/>
      <c r="G379" s="32"/>
      <c r="H379" s="32"/>
      <c r="I379" s="32"/>
      <c r="J379" s="32"/>
      <c r="K379" s="32"/>
      <c r="L379" s="32"/>
      <c r="M379" s="32"/>
      <c r="N379" s="32"/>
      <c r="O379" s="32"/>
      <c r="P379" s="32"/>
      <c r="Q379" s="32"/>
      <c r="R379" s="32"/>
      <c r="T379" s="32"/>
      <c r="U379" s="32"/>
      <c r="V379" s="32"/>
    </row>
    <row r="380" spans="1:22" ht="14.4">
      <c r="A380" s="32"/>
      <c r="B380" s="35"/>
      <c r="C380" s="32"/>
      <c r="D380" s="32"/>
      <c r="E380" s="32"/>
      <c r="F380" s="32"/>
      <c r="G380" s="32"/>
      <c r="H380" s="32"/>
      <c r="I380" s="32"/>
      <c r="J380" s="32"/>
      <c r="K380" s="32"/>
      <c r="L380" s="32"/>
      <c r="M380" s="32"/>
      <c r="N380" s="32"/>
      <c r="O380" s="32"/>
      <c r="P380" s="32"/>
      <c r="Q380" s="32"/>
      <c r="R380" s="32"/>
      <c r="T380" s="32"/>
      <c r="U380" s="32"/>
      <c r="V380" s="32"/>
    </row>
    <row r="381" spans="1:22" ht="14.4">
      <c r="A381" s="32"/>
      <c r="B381" s="35"/>
      <c r="C381" s="32"/>
      <c r="D381" s="32"/>
      <c r="E381" s="32"/>
      <c r="F381" s="32"/>
      <c r="G381" s="32"/>
      <c r="H381" s="32"/>
      <c r="I381" s="32"/>
      <c r="J381" s="32"/>
      <c r="K381" s="32"/>
      <c r="L381" s="32"/>
      <c r="M381" s="32"/>
      <c r="N381" s="32"/>
      <c r="O381" s="32"/>
      <c r="P381" s="32"/>
      <c r="Q381" s="32"/>
      <c r="R381" s="32"/>
      <c r="T381" s="32"/>
      <c r="U381" s="32"/>
      <c r="V381" s="32"/>
    </row>
    <row r="382" spans="1:22" ht="14.4">
      <c r="A382" s="32"/>
      <c r="B382" s="35"/>
      <c r="C382" s="32"/>
      <c r="D382" s="32"/>
      <c r="E382" s="32"/>
      <c r="F382" s="32"/>
      <c r="G382" s="32"/>
      <c r="H382" s="32"/>
      <c r="I382" s="32"/>
      <c r="J382" s="32"/>
      <c r="K382" s="32"/>
      <c r="L382" s="32"/>
      <c r="M382" s="32"/>
      <c r="N382" s="32"/>
      <c r="O382" s="32"/>
      <c r="P382" s="32"/>
      <c r="Q382" s="32"/>
      <c r="R382" s="32"/>
      <c r="T382" s="32"/>
      <c r="U382" s="32"/>
      <c r="V382" s="32"/>
    </row>
    <row r="383" spans="1:22" ht="14.4">
      <c r="A383" s="32"/>
      <c r="B383" s="35"/>
      <c r="C383" s="32"/>
      <c r="D383" s="32"/>
      <c r="E383" s="32"/>
      <c r="F383" s="32"/>
      <c r="G383" s="32"/>
      <c r="H383" s="32"/>
      <c r="I383" s="32"/>
      <c r="J383" s="32"/>
      <c r="K383" s="32"/>
      <c r="L383" s="32"/>
      <c r="M383" s="32"/>
      <c r="N383" s="32"/>
      <c r="O383" s="32"/>
      <c r="P383" s="32"/>
      <c r="Q383" s="32"/>
      <c r="R383" s="32"/>
      <c r="T383" s="32"/>
      <c r="U383" s="32"/>
      <c r="V383" s="32"/>
    </row>
    <row r="384" spans="1:22" ht="14.4">
      <c r="A384" s="32"/>
      <c r="B384" s="35"/>
      <c r="C384" s="32"/>
      <c r="D384" s="32"/>
      <c r="E384" s="32"/>
      <c r="F384" s="32"/>
      <c r="G384" s="32"/>
      <c r="H384" s="32"/>
      <c r="I384" s="32"/>
      <c r="J384" s="32"/>
      <c r="K384" s="32"/>
      <c r="L384" s="32"/>
      <c r="M384" s="32"/>
      <c r="N384" s="32"/>
      <c r="O384" s="32"/>
      <c r="P384" s="32"/>
      <c r="Q384" s="32"/>
      <c r="R384" s="32"/>
      <c r="T384" s="32"/>
      <c r="U384" s="32"/>
      <c r="V384" s="32"/>
    </row>
    <row r="385" spans="1:22" ht="14.4">
      <c r="A385" s="32"/>
      <c r="B385" s="35"/>
      <c r="C385" s="32"/>
      <c r="D385" s="32"/>
      <c r="E385" s="32"/>
      <c r="F385" s="32"/>
      <c r="G385" s="32"/>
      <c r="H385" s="32"/>
      <c r="I385" s="32"/>
      <c r="J385" s="32"/>
      <c r="K385" s="32"/>
      <c r="L385" s="32"/>
      <c r="M385" s="32"/>
      <c r="N385" s="32"/>
      <c r="O385" s="32"/>
      <c r="P385" s="32"/>
      <c r="Q385" s="32"/>
      <c r="R385" s="32"/>
      <c r="T385" s="32"/>
      <c r="U385" s="32"/>
      <c r="V385" s="32"/>
    </row>
    <row r="386" spans="1:22" ht="14.4">
      <c r="A386" s="32"/>
      <c r="B386" s="35"/>
      <c r="C386" s="32"/>
      <c r="D386" s="32"/>
      <c r="E386" s="32"/>
      <c r="F386" s="32"/>
      <c r="G386" s="32"/>
      <c r="H386" s="32"/>
      <c r="I386" s="32"/>
      <c r="J386" s="32"/>
      <c r="K386" s="32"/>
      <c r="L386" s="32"/>
      <c r="M386" s="32"/>
      <c r="N386" s="32"/>
      <c r="O386" s="32"/>
      <c r="P386" s="32"/>
      <c r="Q386" s="32"/>
      <c r="R386" s="32"/>
      <c r="T386" s="32"/>
      <c r="U386" s="32"/>
      <c r="V386" s="32"/>
    </row>
    <row r="387" spans="1:22" ht="14.4">
      <c r="A387" s="32"/>
      <c r="B387" s="35"/>
      <c r="C387" s="32"/>
      <c r="D387" s="32"/>
      <c r="E387" s="32"/>
      <c r="F387" s="32"/>
      <c r="G387" s="32"/>
      <c r="H387" s="32"/>
      <c r="I387" s="32"/>
      <c r="J387" s="32"/>
      <c r="K387" s="32"/>
      <c r="L387" s="32"/>
      <c r="M387" s="32"/>
      <c r="N387" s="32"/>
      <c r="O387" s="32"/>
      <c r="P387" s="32"/>
      <c r="Q387" s="32"/>
      <c r="R387" s="32"/>
      <c r="T387" s="32"/>
      <c r="U387" s="32"/>
      <c r="V387" s="32"/>
    </row>
    <row r="388" spans="1:22" ht="14.4">
      <c r="A388" s="32"/>
      <c r="B388" s="35"/>
      <c r="C388" s="32"/>
      <c r="D388" s="32"/>
      <c r="E388" s="32"/>
      <c r="F388" s="32"/>
      <c r="G388" s="32"/>
      <c r="H388" s="32"/>
      <c r="I388" s="32"/>
      <c r="J388" s="32"/>
      <c r="K388" s="32"/>
      <c r="L388" s="32"/>
      <c r="M388" s="32"/>
      <c r="N388" s="32"/>
      <c r="O388" s="32"/>
      <c r="P388" s="32"/>
      <c r="Q388" s="32"/>
      <c r="R388" s="32"/>
      <c r="T388" s="32"/>
      <c r="U388" s="32"/>
      <c r="V388" s="32"/>
    </row>
    <row r="389" spans="1:22" ht="14.4">
      <c r="A389" s="32"/>
      <c r="B389" s="35"/>
      <c r="C389" s="32"/>
      <c r="D389" s="32"/>
      <c r="E389" s="32"/>
      <c r="F389" s="32"/>
      <c r="G389" s="32"/>
      <c r="H389" s="32"/>
      <c r="I389" s="32"/>
      <c r="J389" s="32"/>
      <c r="K389" s="32"/>
      <c r="L389" s="32"/>
      <c r="M389" s="32"/>
      <c r="N389" s="32"/>
      <c r="O389" s="32"/>
      <c r="P389" s="32"/>
      <c r="Q389" s="32"/>
      <c r="R389" s="32"/>
      <c r="T389" s="32"/>
      <c r="U389" s="32"/>
      <c r="V389" s="32"/>
    </row>
    <row r="390" spans="1:22" ht="14.4">
      <c r="A390" s="32"/>
      <c r="B390" s="35"/>
      <c r="C390" s="32"/>
      <c r="D390" s="32"/>
      <c r="E390" s="32"/>
      <c r="F390" s="32"/>
      <c r="G390" s="32"/>
      <c r="H390" s="32"/>
      <c r="I390" s="32"/>
      <c r="J390" s="32"/>
      <c r="K390" s="32"/>
      <c r="L390" s="32"/>
      <c r="M390" s="32"/>
      <c r="N390" s="32"/>
      <c r="O390" s="32"/>
      <c r="P390" s="32"/>
      <c r="Q390" s="32"/>
      <c r="R390" s="32"/>
      <c r="T390" s="32"/>
      <c r="U390" s="32"/>
      <c r="V390" s="32"/>
    </row>
    <row r="391" spans="1:22" ht="14.4">
      <c r="A391" s="32"/>
      <c r="B391" s="35"/>
      <c r="C391" s="32"/>
      <c r="D391" s="32"/>
      <c r="E391" s="32"/>
      <c r="F391" s="32"/>
      <c r="G391" s="32"/>
      <c r="H391" s="32"/>
      <c r="I391" s="32"/>
      <c r="J391" s="32"/>
      <c r="K391" s="32"/>
      <c r="L391" s="32"/>
      <c r="M391" s="32"/>
      <c r="N391" s="32"/>
      <c r="O391" s="32"/>
      <c r="P391" s="32"/>
      <c r="Q391" s="32"/>
      <c r="R391" s="32"/>
      <c r="T391" s="32"/>
      <c r="U391" s="32"/>
      <c r="V391" s="32"/>
    </row>
    <row r="392" spans="1:22" ht="14.4">
      <c r="A392" s="32"/>
      <c r="B392" s="35"/>
      <c r="C392" s="32"/>
      <c r="D392" s="32"/>
      <c r="E392" s="32"/>
      <c r="F392" s="32"/>
      <c r="G392" s="32"/>
      <c r="H392" s="32"/>
      <c r="I392" s="32"/>
      <c r="J392" s="32"/>
      <c r="K392" s="32"/>
      <c r="L392" s="32"/>
      <c r="M392" s="32"/>
      <c r="N392" s="32"/>
      <c r="O392" s="32"/>
      <c r="P392" s="32"/>
      <c r="Q392" s="32"/>
      <c r="R392" s="32"/>
      <c r="T392" s="32"/>
      <c r="U392" s="32"/>
      <c r="V392" s="32"/>
    </row>
    <row r="393" spans="1:22" ht="14.4">
      <c r="A393" s="32"/>
      <c r="B393" s="35"/>
      <c r="C393" s="32"/>
      <c r="D393" s="32"/>
      <c r="E393" s="32"/>
      <c r="F393" s="32"/>
      <c r="G393" s="32"/>
      <c r="H393" s="32"/>
      <c r="I393" s="32"/>
      <c r="J393" s="32"/>
      <c r="K393" s="32"/>
      <c r="L393" s="32"/>
      <c r="M393" s="32"/>
      <c r="N393" s="32"/>
      <c r="O393" s="32"/>
      <c r="P393" s="32"/>
      <c r="Q393" s="32"/>
      <c r="R393" s="32"/>
      <c r="T393" s="32"/>
      <c r="U393" s="32"/>
      <c r="V393" s="32"/>
    </row>
    <row r="394" spans="1:22" ht="14.4">
      <c r="A394" s="32"/>
      <c r="B394" s="35"/>
      <c r="C394" s="32"/>
      <c r="D394" s="32"/>
      <c r="E394" s="32"/>
      <c r="F394" s="32"/>
      <c r="G394" s="32"/>
      <c r="H394" s="32"/>
      <c r="I394" s="32"/>
      <c r="J394" s="32"/>
      <c r="K394" s="32"/>
      <c r="L394" s="32"/>
      <c r="M394" s="32"/>
      <c r="N394" s="32"/>
      <c r="O394" s="32"/>
      <c r="P394" s="32"/>
      <c r="Q394" s="32"/>
      <c r="R394" s="32"/>
      <c r="T394" s="32"/>
      <c r="U394" s="32"/>
      <c r="V394" s="32"/>
    </row>
    <row r="395" spans="1:22" ht="14.4">
      <c r="A395" s="32"/>
      <c r="B395" s="35"/>
      <c r="C395" s="32"/>
      <c r="D395" s="32"/>
      <c r="E395" s="32"/>
      <c r="F395" s="32"/>
      <c r="G395" s="32"/>
      <c r="H395" s="32"/>
      <c r="I395" s="32"/>
      <c r="J395" s="32"/>
      <c r="K395" s="32"/>
      <c r="L395" s="32"/>
      <c r="M395" s="32"/>
      <c r="N395" s="32"/>
      <c r="O395" s="32"/>
      <c r="P395" s="32"/>
      <c r="Q395" s="32"/>
      <c r="R395" s="32"/>
      <c r="T395" s="32"/>
      <c r="U395" s="32"/>
      <c r="V395" s="32"/>
    </row>
    <row r="396" spans="1:22" ht="14.4">
      <c r="A396" s="32"/>
      <c r="B396" s="35"/>
      <c r="C396" s="32"/>
      <c r="D396" s="32"/>
      <c r="E396" s="32"/>
      <c r="F396" s="32"/>
      <c r="G396" s="32"/>
      <c r="H396" s="32"/>
      <c r="I396" s="32"/>
      <c r="J396" s="32"/>
      <c r="K396" s="32"/>
      <c r="L396" s="32"/>
      <c r="M396" s="32"/>
      <c r="N396" s="32"/>
      <c r="O396" s="32"/>
      <c r="P396" s="32"/>
      <c r="Q396" s="32"/>
      <c r="R396" s="32"/>
      <c r="T396" s="32"/>
      <c r="U396" s="32"/>
      <c r="V396" s="32"/>
    </row>
    <row r="397" spans="1:22" ht="14.4">
      <c r="A397" s="32"/>
      <c r="B397" s="35"/>
      <c r="C397" s="32"/>
      <c r="D397" s="32"/>
      <c r="E397" s="32"/>
      <c r="F397" s="32"/>
      <c r="G397" s="32"/>
      <c r="H397" s="32"/>
      <c r="I397" s="32"/>
      <c r="J397" s="32"/>
      <c r="K397" s="32"/>
      <c r="L397" s="32"/>
      <c r="M397" s="32"/>
      <c r="N397" s="32"/>
      <c r="O397" s="32"/>
      <c r="P397" s="32"/>
      <c r="Q397" s="32"/>
      <c r="R397" s="32"/>
      <c r="T397" s="32"/>
      <c r="U397" s="32"/>
      <c r="V397" s="32"/>
    </row>
    <row r="398" spans="1:22" ht="14.4">
      <c r="A398" s="32"/>
      <c r="B398" s="35"/>
      <c r="C398" s="32"/>
      <c r="D398" s="32"/>
      <c r="E398" s="32"/>
      <c r="F398" s="32"/>
      <c r="G398" s="32"/>
      <c r="H398" s="32"/>
      <c r="I398" s="32"/>
      <c r="J398" s="32"/>
      <c r="K398" s="32"/>
      <c r="L398" s="32"/>
      <c r="M398" s="32"/>
      <c r="N398" s="32"/>
      <c r="O398" s="32"/>
      <c r="P398" s="32"/>
      <c r="Q398" s="32"/>
      <c r="R398" s="32"/>
      <c r="T398" s="32"/>
      <c r="U398" s="32"/>
      <c r="V398" s="32"/>
    </row>
    <row r="399" spans="1:22" ht="14.4">
      <c r="A399" s="32"/>
      <c r="B399" s="35"/>
      <c r="C399" s="32"/>
      <c r="D399" s="32"/>
      <c r="E399" s="32"/>
      <c r="F399" s="32"/>
      <c r="G399" s="32"/>
      <c r="H399" s="32"/>
      <c r="I399" s="32"/>
      <c r="J399" s="32"/>
      <c r="K399" s="32"/>
      <c r="L399" s="32"/>
      <c r="M399" s="32"/>
      <c r="N399" s="32"/>
      <c r="O399" s="32"/>
      <c r="P399" s="32"/>
      <c r="Q399" s="32"/>
      <c r="R399" s="32"/>
      <c r="T399" s="32"/>
      <c r="U399" s="32"/>
      <c r="V399" s="32"/>
    </row>
    <row r="400" spans="1:22" ht="14.4">
      <c r="A400" s="32"/>
      <c r="B400" s="35"/>
      <c r="C400" s="32"/>
      <c r="D400" s="32"/>
      <c r="E400" s="32"/>
      <c r="F400" s="32"/>
      <c r="G400" s="32"/>
      <c r="H400" s="32"/>
      <c r="I400" s="32"/>
      <c r="J400" s="32"/>
      <c r="K400" s="32"/>
      <c r="L400" s="32"/>
      <c r="M400" s="32"/>
      <c r="N400" s="32"/>
      <c r="O400" s="32"/>
      <c r="P400" s="32"/>
      <c r="Q400" s="32"/>
      <c r="R400" s="32"/>
      <c r="T400" s="32"/>
      <c r="U400" s="32"/>
      <c r="V400" s="32"/>
    </row>
    <row r="401" spans="1:22" ht="14.4">
      <c r="A401" s="32"/>
      <c r="B401" s="35"/>
      <c r="C401" s="32"/>
      <c r="D401" s="32"/>
      <c r="E401" s="32"/>
      <c r="F401" s="32"/>
      <c r="G401" s="32"/>
      <c r="H401" s="32"/>
      <c r="I401" s="32"/>
      <c r="J401" s="32"/>
      <c r="K401" s="32"/>
      <c r="L401" s="32"/>
      <c r="M401" s="32"/>
      <c r="N401" s="32"/>
      <c r="O401" s="32"/>
      <c r="P401" s="32"/>
      <c r="Q401" s="32"/>
      <c r="R401" s="32"/>
      <c r="T401" s="32"/>
      <c r="U401" s="32"/>
      <c r="V401" s="32"/>
    </row>
    <row r="402" spans="1:22" ht="14.4">
      <c r="A402" s="32"/>
      <c r="B402" s="35"/>
      <c r="C402" s="32"/>
      <c r="D402" s="32"/>
      <c r="E402" s="32"/>
      <c r="F402" s="32"/>
      <c r="G402" s="32"/>
      <c r="H402" s="32"/>
      <c r="I402" s="32"/>
      <c r="J402" s="32"/>
      <c r="K402" s="32"/>
      <c r="L402" s="32"/>
      <c r="M402" s="32"/>
      <c r="N402" s="32"/>
      <c r="O402" s="32"/>
      <c r="P402" s="32"/>
      <c r="Q402" s="32"/>
      <c r="R402" s="32"/>
      <c r="T402" s="32"/>
      <c r="U402" s="32"/>
      <c r="V402" s="32"/>
    </row>
    <row r="403" spans="1:22" ht="14.4">
      <c r="A403" s="32"/>
      <c r="B403" s="35"/>
      <c r="C403" s="32"/>
      <c r="D403" s="32"/>
      <c r="E403" s="32"/>
      <c r="F403" s="32"/>
      <c r="G403" s="32"/>
      <c r="H403" s="32"/>
      <c r="I403" s="32"/>
      <c r="J403" s="32"/>
      <c r="K403" s="32"/>
      <c r="L403" s="32"/>
      <c r="M403" s="32"/>
      <c r="N403" s="32"/>
      <c r="O403" s="32"/>
      <c r="P403" s="32"/>
      <c r="Q403" s="32"/>
      <c r="R403" s="32"/>
      <c r="T403" s="32"/>
      <c r="U403" s="32"/>
      <c r="V403" s="32"/>
    </row>
    <row r="404" spans="1:22" ht="14.4">
      <c r="A404" s="32"/>
      <c r="B404" s="35"/>
      <c r="C404" s="32"/>
      <c r="D404" s="32"/>
      <c r="E404" s="32"/>
      <c r="F404" s="32"/>
      <c r="G404" s="32"/>
      <c r="H404" s="32"/>
      <c r="I404" s="32"/>
      <c r="J404" s="32"/>
      <c r="K404" s="32"/>
      <c r="L404" s="32"/>
      <c r="M404" s="32"/>
      <c r="N404" s="32"/>
      <c r="O404" s="32"/>
      <c r="P404" s="32"/>
      <c r="Q404" s="32"/>
      <c r="R404" s="32"/>
      <c r="T404" s="32"/>
      <c r="U404" s="32"/>
      <c r="V404" s="32"/>
    </row>
    <row r="405" spans="1:22" ht="14.4">
      <c r="A405" s="32"/>
      <c r="B405" s="35"/>
      <c r="C405" s="32"/>
      <c r="D405" s="32"/>
      <c r="E405" s="32"/>
      <c r="F405" s="32"/>
      <c r="G405" s="32"/>
      <c r="H405" s="32"/>
      <c r="I405" s="32"/>
      <c r="J405" s="32"/>
      <c r="K405" s="32"/>
      <c r="L405" s="32"/>
      <c r="M405" s="32"/>
      <c r="N405" s="32"/>
      <c r="O405" s="32"/>
      <c r="P405" s="32"/>
      <c r="Q405" s="32"/>
      <c r="R405" s="32"/>
      <c r="T405" s="32"/>
      <c r="U405" s="32"/>
      <c r="V405" s="32"/>
    </row>
    <row r="406" spans="1:22" ht="14.4">
      <c r="A406" s="32"/>
      <c r="B406" s="35"/>
      <c r="C406" s="32"/>
      <c r="D406" s="32"/>
      <c r="E406" s="32"/>
      <c r="F406" s="32"/>
      <c r="G406" s="32"/>
      <c r="H406" s="32"/>
      <c r="I406" s="32"/>
      <c r="J406" s="32"/>
      <c r="K406" s="32"/>
      <c r="L406" s="32"/>
      <c r="M406" s="32"/>
      <c r="N406" s="32"/>
      <c r="O406" s="32"/>
      <c r="P406" s="32"/>
      <c r="Q406" s="32"/>
      <c r="R406" s="32"/>
      <c r="T406" s="32"/>
      <c r="U406" s="32"/>
      <c r="V406" s="32"/>
    </row>
    <row r="407" spans="1:22" ht="14.4">
      <c r="A407" s="32"/>
      <c r="B407" s="35"/>
      <c r="C407" s="32"/>
      <c r="D407" s="32"/>
      <c r="E407" s="32"/>
      <c r="F407" s="32"/>
      <c r="G407" s="32"/>
      <c r="H407" s="32"/>
      <c r="I407" s="32"/>
      <c r="J407" s="32"/>
      <c r="K407" s="32"/>
      <c r="L407" s="32"/>
      <c r="M407" s="32"/>
      <c r="N407" s="32"/>
      <c r="O407" s="32"/>
      <c r="P407" s="32"/>
      <c r="Q407" s="32"/>
      <c r="R407" s="32"/>
      <c r="T407" s="32"/>
      <c r="U407" s="32"/>
      <c r="V407" s="32"/>
    </row>
    <row r="408" spans="1:22" ht="14.4">
      <c r="A408" s="32"/>
      <c r="B408" s="35"/>
      <c r="C408" s="32"/>
      <c r="D408" s="32"/>
      <c r="E408" s="32"/>
      <c r="F408" s="32"/>
      <c r="G408" s="32"/>
      <c r="H408" s="32"/>
      <c r="I408" s="32"/>
      <c r="J408" s="32"/>
      <c r="K408" s="32"/>
      <c r="L408" s="32"/>
      <c r="M408" s="32"/>
      <c r="N408" s="32"/>
      <c r="O408" s="32"/>
      <c r="P408" s="32"/>
      <c r="Q408" s="32"/>
      <c r="R408" s="32"/>
      <c r="T408" s="32"/>
      <c r="U408" s="32"/>
      <c r="V408" s="32"/>
    </row>
    <row r="409" spans="1:22" ht="14.4">
      <c r="A409" s="32"/>
      <c r="B409" s="35"/>
      <c r="C409" s="32"/>
      <c r="D409" s="32"/>
      <c r="E409" s="32"/>
      <c r="F409" s="32"/>
      <c r="G409" s="32"/>
      <c r="H409" s="32"/>
      <c r="I409" s="32"/>
      <c r="J409" s="32"/>
      <c r="K409" s="32"/>
      <c r="L409" s="32"/>
      <c r="M409" s="32"/>
      <c r="N409" s="32"/>
      <c r="O409" s="32"/>
      <c r="P409" s="32"/>
      <c r="Q409" s="32"/>
      <c r="R409" s="32"/>
      <c r="T409" s="32"/>
      <c r="U409" s="32"/>
      <c r="V409" s="32"/>
    </row>
    <row r="410" spans="1:22" ht="14.4">
      <c r="A410" s="32"/>
      <c r="B410" s="35"/>
      <c r="C410" s="32"/>
      <c r="D410" s="32"/>
      <c r="E410" s="32"/>
      <c r="F410" s="32"/>
      <c r="G410" s="32"/>
      <c r="H410" s="32"/>
      <c r="I410" s="32"/>
      <c r="J410" s="32"/>
      <c r="K410" s="32"/>
      <c r="L410" s="32"/>
      <c r="M410" s="32"/>
      <c r="N410" s="32"/>
      <c r="O410" s="32"/>
      <c r="P410" s="32"/>
      <c r="Q410" s="32"/>
      <c r="R410" s="32"/>
      <c r="T410" s="32"/>
      <c r="U410" s="32"/>
      <c r="V410" s="32"/>
    </row>
    <row r="411" spans="1:22" ht="14.4">
      <c r="A411" s="32"/>
      <c r="B411" s="35"/>
      <c r="C411" s="32"/>
      <c r="D411" s="32"/>
      <c r="E411" s="32"/>
      <c r="F411" s="32"/>
      <c r="G411" s="32"/>
      <c r="H411" s="32"/>
      <c r="I411" s="32"/>
      <c r="J411" s="32"/>
      <c r="K411" s="32"/>
      <c r="L411" s="32"/>
      <c r="M411" s="32"/>
      <c r="N411" s="32"/>
      <c r="O411" s="32"/>
      <c r="P411" s="32"/>
      <c r="Q411" s="32"/>
      <c r="R411" s="32"/>
      <c r="T411" s="32"/>
      <c r="U411" s="32"/>
      <c r="V411" s="32"/>
    </row>
    <row r="412" spans="1:22" ht="14.4">
      <c r="A412" s="32"/>
      <c r="B412" s="35"/>
      <c r="C412" s="32"/>
      <c r="D412" s="32"/>
      <c r="E412" s="32"/>
      <c r="F412" s="32"/>
      <c r="G412" s="32"/>
      <c r="H412" s="32"/>
      <c r="I412" s="32"/>
      <c r="J412" s="32"/>
      <c r="K412" s="32"/>
      <c r="L412" s="32"/>
      <c r="M412" s="32"/>
      <c r="N412" s="32"/>
      <c r="O412" s="32"/>
      <c r="P412" s="32"/>
      <c r="Q412" s="32"/>
      <c r="R412" s="32"/>
      <c r="T412" s="32"/>
      <c r="U412" s="32"/>
      <c r="V412" s="32"/>
    </row>
    <row r="413" spans="1:22" ht="14.4">
      <c r="A413" s="32"/>
      <c r="B413" s="35"/>
      <c r="C413" s="32"/>
      <c r="D413" s="32"/>
      <c r="E413" s="32"/>
      <c r="F413" s="32"/>
      <c r="G413" s="32"/>
      <c r="H413" s="32"/>
      <c r="I413" s="32"/>
      <c r="J413" s="32"/>
      <c r="K413" s="32"/>
      <c r="L413" s="32"/>
      <c r="M413" s="32"/>
      <c r="N413" s="32"/>
      <c r="O413" s="32"/>
      <c r="P413" s="32"/>
      <c r="Q413" s="32"/>
      <c r="R413" s="32"/>
      <c r="T413" s="32"/>
      <c r="U413" s="32"/>
      <c r="V413" s="32"/>
    </row>
    <row r="414" spans="1:22" ht="14.4">
      <c r="A414" s="32"/>
      <c r="B414" s="35"/>
      <c r="C414" s="32"/>
      <c r="D414" s="32"/>
      <c r="E414" s="32"/>
      <c r="F414" s="32"/>
      <c r="G414" s="32"/>
      <c r="H414" s="32"/>
      <c r="I414" s="32"/>
      <c r="J414" s="32"/>
      <c r="K414" s="32"/>
      <c r="L414" s="32"/>
      <c r="M414" s="32"/>
      <c r="N414" s="32"/>
      <c r="O414" s="32"/>
      <c r="P414" s="32"/>
      <c r="Q414" s="32"/>
      <c r="R414" s="32"/>
      <c r="T414" s="32"/>
      <c r="U414" s="32"/>
      <c r="V414" s="32"/>
    </row>
    <row r="415" spans="1:22" ht="14.4">
      <c r="A415" s="32"/>
      <c r="B415" s="35"/>
      <c r="C415" s="32"/>
      <c r="D415" s="32"/>
      <c r="E415" s="32"/>
      <c r="F415" s="32"/>
      <c r="G415" s="32"/>
      <c r="H415" s="32"/>
      <c r="I415" s="32"/>
      <c r="J415" s="32"/>
      <c r="K415" s="32"/>
      <c r="L415" s="32"/>
      <c r="M415" s="32"/>
      <c r="N415" s="32"/>
      <c r="O415" s="32"/>
      <c r="P415" s="32"/>
      <c r="Q415" s="32"/>
      <c r="R415" s="32"/>
      <c r="T415" s="32"/>
      <c r="U415" s="32"/>
      <c r="V415" s="32"/>
    </row>
    <row r="416" spans="1:22" ht="14.4">
      <c r="A416" s="32"/>
      <c r="B416" s="35"/>
      <c r="C416" s="32"/>
      <c r="D416" s="32"/>
      <c r="E416" s="32"/>
      <c r="F416" s="32"/>
      <c r="G416" s="32"/>
      <c r="H416" s="32"/>
      <c r="I416" s="32"/>
      <c r="J416" s="32"/>
      <c r="K416" s="32"/>
      <c r="L416" s="32"/>
      <c r="M416" s="32"/>
      <c r="N416" s="32"/>
      <c r="O416" s="32"/>
      <c r="P416" s="32"/>
      <c r="Q416" s="32"/>
      <c r="R416" s="32"/>
      <c r="T416" s="32"/>
      <c r="U416" s="32"/>
      <c r="V416" s="32"/>
    </row>
    <row r="417" spans="1:22" ht="14.4">
      <c r="A417" s="32"/>
      <c r="B417" s="35"/>
      <c r="C417" s="32"/>
      <c r="D417" s="32"/>
      <c r="E417" s="32"/>
      <c r="F417" s="32"/>
      <c r="G417" s="32"/>
      <c r="H417" s="32"/>
      <c r="I417" s="32"/>
      <c r="J417" s="32"/>
      <c r="K417" s="32"/>
      <c r="L417" s="32"/>
      <c r="M417" s="32"/>
      <c r="N417" s="32"/>
      <c r="O417" s="32"/>
      <c r="P417" s="32"/>
      <c r="Q417" s="32"/>
      <c r="R417" s="32"/>
      <c r="T417" s="32"/>
      <c r="U417" s="32"/>
      <c r="V417" s="32"/>
    </row>
    <row r="418" spans="1:22" ht="14.4">
      <c r="A418" s="32"/>
      <c r="B418" s="35"/>
      <c r="C418" s="32"/>
      <c r="D418" s="32"/>
      <c r="E418" s="32"/>
      <c r="F418" s="32"/>
      <c r="G418" s="32"/>
      <c r="H418" s="32"/>
      <c r="I418" s="32"/>
      <c r="J418" s="32"/>
      <c r="K418" s="32"/>
      <c r="L418" s="32"/>
      <c r="M418" s="32"/>
      <c r="N418" s="32"/>
      <c r="O418" s="32"/>
      <c r="P418" s="32"/>
      <c r="Q418" s="32"/>
      <c r="R418" s="32"/>
      <c r="T418" s="32"/>
      <c r="U418" s="32"/>
      <c r="V418" s="32"/>
    </row>
    <row r="419" spans="1:22" ht="14.4">
      <c r="A419" s="32"/>
      <c r="B419" s="35"/>
      <c r="C419" s="32"/>
      <c r="D419" s="32"/>
      <c r="E419" s="32"/>
      <c r="F419" s="32"/>
      <c r="G419" s="32"/>
      <c r="H419" s="32"/>
      <c r="I419" s="32"/>
      <c r="J419" s="32"/>
      <c r="K419" s="32"/>
      <c r="L419" s="32"/>
      <c r="M419" s="32"/>
      <c r="N419" s="32"/>
      <c r="O419" s="32"/>
      <c r="P419" s="32"/>
      <c r="Q419" s="32"/>
      <c r="R419" s="32"/>
      <c r="T419" s="32"/>
      <c r="U419" s="32"/>
      <c r="V419" s="32"/>
    </row>
    <row r="420" spans="1:22" ht="14.4">
      <c r="A420" s="32"/>
      <c r="B420" s="35"/>
      <c r="C420" s="32"/>
      <c r="D420" s="32"/>
      <c r="E420" s="32"/>
      <c r="F420" s="32"/>
      <c r="G420" s="32"/>
      <c r="H420" s="32"/>
      <c r="I420" s="32"/>
      <c r="J420" s="32"/>
      <c r="K420" s="32"/>
      <c r="L420" s="32"/>
      <c r="M420" s="32"/>
      <c r="N420" s="32"/>
      <c r="O420" s="32"/>
      <c r="P420" s="32"/>
      <c r="Q420" s="32"/>
      <c r="R420" s="32"/>
      <c r="T420" s="32"/>
      <c r="U420" s="32"/>
      <c r="V420" s="32"/>
    </row>
    <row r="421" spans="1:22" ht="14.4">
      <c r="A421" s="32"/>
      <c r="B421" s="35"/>
      <c r="C421" s="32"/>
      <c r="D421" s="32"/>
      <c r="E421" s="32"/>
      <c r="F421" s="32"/>
      <c r="G421" s="32"/>
      <c r="H421" s="32"/>
      <c r="I421" s="32"/>
      <c r="J421" s="32"/>
      <c r="K421" s="32"/>
      <c r="L421" s="32"/>
      <c r="M421" s="32"/>
      <c r="N421" s="32"/>
      <c r="O421" s="32"/>
      <c r="P421" s="32"/>
      <c r="Q421" s="32"/>
      <c r="R421" s="32"/>
      <c r="T421" s="32"/>
      <c r="U421" s="32"/>
      <c r="V421" s="32"/>
    </row>
    <row r="422" spans="1:22" ht="14.4">
      <c r="A422" s="32"/>
      <c r="B422" s="35"/>
      <c r="C422" s="32"/>
      <c r="D422" s="32"/>
      <c r="E422" s="32"/>
      <c r="F422" s="32"/>
      <c r="G422" s="32"/>
      <c r="H422" s="32"/>
      <c r="I422" s="32"/>
      <c r="J422" s="32"/>
      <c r="K422" s="32"/>
      <c r="L422" s="32"/>
      <c r="M422" s="32"/>
      <c r="N422" s="32"/>
      <c r="O422" s="32"/>
      <c r="P422" s="32"/>
      <c r="Q422" s="32"/>
      <c r="R422" s="32"/>
      <c r="T422" s="32"/>
      <c r="U422" s="32"/>
      <c r="V422" s="32"/>
    </row>
    <row r="423" spans="1:22" ht="14.4">
      <c r="A423" s="32"/>
      <c r="B423" s="35"/>
      <c r="C423" s="32"/>
      <c r="D423" s="32"/>
      <c r="E423" s="32"/>
      <c r="F423" s="32"/>
      <c r="G423" s="32"/>
      <c r="H423" s="32"/>
      <c r="I423" s="32"/>
      <c r="J423" s="32"/>
      <c r="K423" s="32"/>
      <c r="L423" s="32"/>
      <c r="M423" s="32"/>
      <c r="N423" s="32"/>
      <c r="O423" s="32"/>
      <c r="P423" s="32"/>
      <c r="Q423" s="32"/>
      <c r="R423" s="32"/>
      <c r="T423" s="32"/>
      <c r="U423" s="32"/>
      <c r="V423" s="32"/>
    </row>
    <row r="424" spans="1:22" ht="14.4">
      <c r="A424" s="32"/>
      <c r="B424" s="35"/>
      <c r="C424" s="32"/>
      <c r="D424" s="32"/>
      <c r="E424" s="32"/>
      <c r="F424" s="32"/>
      <c r="G424" s="32"/>
      <c r="H424" s="32"/>
      <c r="I424" s="32"/>
      <c r="J424" s="32"/>
      <c r="K424" s="32"/>
      <c r="L424" s="32"/>
      <c r="M424" s="32"/>
      <c r="N424" s="32"/>
      <c r="O424" s="32"/>
      <c r="P424" s="32"/>
      <c r="Q424" s="32"/>
      <c r="R424" s="32"/>
      <c r="T424" s="32"/>
      <c r="U424" s="32"/>
      <c r="V424" s="32"/>
    </row>
    <row r="425" spans="1:22" ht="14.4">
      <c r="A425" s="32"/>
      <c r="B425" s="35"/>
      <c r="C425" s="32"/>
      <c r="D425" s="32"/>
      <c r="E425" s="32"/>
      <c r="F425" s="32"/>
      <c r="G425" s="32"/>
      <c r="H425" s="32"/>
      <c r="I425" s="32"/>
      <c r="J425" s="32"/>
      <c r="K425" s="32"/>
      <c r="L425" s="32"/>
      <c r="M425" s="32"/>
      <c r="N425" s="32"/>
      <c r="O425" s="32"/>
      <c r="P425" s="32"/>
      <c r="Q425" s="32"/>
      <c r="R425" s="32"/>
      <c r="T425" s="32"/>
      <c r="U425" s="32"/>
      <c r="V425" s="32"/>
    </row>
    <row r="426" spans="1:22" ht="14.4">
      <c r="A426" s="32"/>
      <c r="B426" s="35"/>
      <c r="C426" s="32"/>
      <c r="D426" s="32"/>
      <c r="E426" s="32"/>
      <c r="F426" s="32"/>
      <c r="G426" s="32"/>
      <c r="H426" s="32"/>
      <c r="I426" s="32"/>
      <c r="J426" s="32"/>
      <c r="K426" s="32"/>
      <c r="L426" s="32"/>
      <c r="M426" s="32"/>
      <c r="N426" s="32"/>
      <c r="O426" s="32"/>
      <c r="P426" s="32"/>
      <c r="Q426" s="32"/>
      <c r="R426" s="32"/>
      <c r="T426" s="32"/>
      <c r="U426" s="32"/>
      <c r="V426" s="32"/>
    </row>
    <row r="427" spans="1:22" ht="14.4">
      <c r="A427" s="32"/>
      <c r="B427" s="35"/>
      <c r="C427" s="32"/>
      <c r="D427" s="32"/>
      <c r="E427" s="32"/>
      <c r="F427" s="32"/>
      <c r="G427" s="32"/>
      <c r="H427" s="32"/>
      <c r="I427" s="32"/>
      <c r="J427" s="32"/>
      <c r="K427" s="32"/>
      <c r="L427" s="32"/>
      <c r="M427" s="32"/>
      <c r="N427" s="32"/>
      <c r="O427" s="32"/>
      <c r="P427" s="32"/>
      <c r="Q427" s="32"/>
      <c r="R427" s="32"/>
      <c r="T427" s="32"/>
      <c r="U427" s="32"/>
      <c r="V427" s="32"/>
    </row>
    <row r="428" spans="1:22" ht="14.4">
      <c r="A428" s="32"/>
      <c r="B428" s="35"/>
      <c r="C428" s="32"/>
      <c r="D428" s="32"/>
      <c r="E428" s="32"/>
      <c r="F428" s="32"/>
      <c r="G428" s="32"/>
      <c r="H428" s="32"/>
      <c r="I428" s="32"/>
      <c r="J428" s="32"/>
      <c r="K428" s="32"/>
      <c r="L428" s="32"/>
      <c r="M428" s="32"/>
      <c r="N428" s="32"/>
      <c r="O428" s="32"/>
      <c r="P428" s="32"/>
      <c r="Q428" s="32"/>
      <c r="R428" s="32"/>
      <c r="T428" s="32"/>
      <c r="U428" s="32"/>
      <c r="V428" s="32"/>
    </row>
    <row r="429" spans="1:22" ht="14.4">
      <c r="A429" s="32"/>
      <c r="B429" s="35"/>
      <c r="C429" s="32"/>
      <c r="D429" s="32"/>
      <c r="E429" s="32"/>
      <c r="F429" s="32"/>
      <c r="G429" s="32"/>
      <c r="H429" s="32"/>
      <c r="I429" s="32"/>
      <c r="J429" s="32"/>
      <c r="K429" s="32"/>
      <c r="L429" s="32"/>
      <c r="M429" s="32"/>
      <c r="N429" s="32"/>
      <c r="O429" s="32"/>
      <c r="P429" s="32"/>
      <c r="Q429" s="32"/>
      <c r="R429" s="32"/>
      <c r="T429" s="32"/>
      <c r="U429" s="32"/>
      <c r="V429" s="32"/>
    </row>
    <row r="430" spans="1:22" ht="14.4">
      <c r="A430" s="32"/>
      <c r="B430" s="35"/>
      <c r="C430" s="32"/>
      <c r="D430" s="32"/>
      <c r="E430" s="32"/>
      <c r="F430" s="32"/>
      <c r="G430" s="32"/>
      <c r="H430" s="32"/>
      <c r="I430" s="32"/>
      <c r="J430" s="32"/>
      <c r="K430" s="32"/>
      <c r="L430" s="32"/>
      <c r="M430" s="32"/>
      <c r="N430" s="32"/>
      <c r="O430" s="32"/>
      <c r="P430" s="32"/>
      <c r="Q430" s="32"/>
      <c r="R430" s="32"/>
      <c r="T430" s="32"/>
      <c r="U430" s="32"/>
      <c r="V430" s="32"/>
    </row>
    <row r="431" spans="1:22" ht="14.4">
      <c r="A431" s="32"/>
      <c r="B431" s="35"/>
      <c r="C431" s="32"/>
      <c r="D431" s="32"/>
      <c r="E431" s="32"/>
      <c r="F431" s="32"/>
      <c r="G431" s="32"/>
      <c r="H431" s="32"/>
      <c r="I431" s="32"/>
      <c r="J431" s="32"/>
      <c r="K431" s="32"/>
      <c r="L431" s="32"/>
      <c r="M431" s="32"/>
      <c r="N431" s="32"/>
      <c r="O431" s="32"/>
      <c r="P431" s="32"/>
      <c r="Q431" s="32"/>
      <c r="R431" s="32"/>
      <c r="T431" s="32"/>
      <c r="U431" s="32"/>
      <c r="V431" s="32"/>
    </row>
    <row r="432" spans="1:22" ht="14.4">
      <c r="A432" s="32"/>
      <c r="B432" s="35"/>
      <c r="C432" s="32"/>
      <c r="D432" s="32"/>
      <c r="E432" s="32"/>
      <c r="F432" s="32"/>
      <c r="G432" s="32"/>
      <c r="H432" s="32"/>
      <c r="I432" s="32"/>
      <c r="J432" s="32"/>
      <c r="K432" s="32"/>
      <c r="L432" s="32"/>
      <c r="M432" s="32"/>
      <c r="N432" s="32"/>
      <c r="O432" s="32"/>
      <c r="P432" s="32"/>
      <c r="Q432" s="32"/>
      <c r="R432" s="32"/>
      <c r="T432" s="32"/>
      <c r="U432" s="32"/>
      <c r="V432" s="32"/>
    </row>
    <row r="433" spans="1:22" ht="14.4">
      <c r="A433" s="32"/>
      <c r="B433" s="35"/>
      <c r="C433" s="32"/>
      <c r="D433" s="32"/>
      <c r="E433" s="32"/>
      <c r="F433" s="32"/>
      <c r="G433" s="32"/>
      <c r="H433" s="32"/>
      <c r="I433" s="32"/>
      <c r="J433" s="32"/>
      <c r="K433" s="32"/>
      <c r="L433" s="32"/>
      <c r="M433" s="32"/>
      <c r="N433" s="32"/>
      <c r="O433" s="32"/>
      <c r="P433" s="32"/>
      <c r="Q433" s="32"/>
      <c r="R433" s="32"/>
      <c r="T433" s="32"/>
      <c r="U433" s="32"/>
      <c r="V433" s="32"/>
    </row>
    <row r="434" spans="1:22" ht="14.4">
      <c r="A434" s="32"/>
      <c r="B434" s="35"/>
      <c r="C434" s="32"/>
      <c r="D434" s="32"/>
      <c r="E434" s="32"/>
      <c r="F434" s="32"/>
      <c r="G434" s="32"/>
      <c r="H434" s="32"/>
      <c r="I434" s="32"/>
      <c r="J434" s="32"/>
      <c r="K434" s="32"/>
      <c r="L434" s="32"/>
      <c r="M434" s="32"/>
      <c r="N434" s="32"/>
      <c r="O434" s="32"/>
      <c r="P434" s="32"/>
      <c r="Q434" s="32"/>
      <c r="R434" s="32"/>
      <c r="T434" s="32"/>
      <c r="U434" s="32"/>
      <c r="V434" s="32"/>
    </row>
    <row r="435" spans="1:22" ht="14.4">
      <c r="A435" s="32"/>
      <c r="B435" s="35"/>
      <c r="C435" s="32"/>
      <c r="D435" s="32"/>
      <c r="E435" s="32"/>
      <c r="F435" s="32"/>
      <c r="G435" s="32"/>
      <c r="H435" s="32"/>
      <c r="I435" s="32"/>
      <c r="J435" s="32"/>
      <c r="K435" s="32"/>
      <c r="L435" s="32"/>
      <c r="M435" s="32"/>
      <c r="N435" s="32"/>
      <c r="O435" s="32"/>
      <c r="P435" s="32"/>
      <c r="Q435" s="32"/>
      <c r="R435" s="32"/>
      <c r="T435" s="32"/>
      <c r="U435" s="32"/>
      <c r="V435" s="32"/>
    </row>
    <row r="436" spans="1:22" ht="14.4">
      <c r="A436" s="32"/>
      <c r="B436" s="35"/>
      <c r="C436" s="32"/>
      <c r="D436" s="32"/>
      <c r="E436" s="32"/>
      <c r="F436" s="32"/>
      <c r="G436" s="32"/>
      <c r="H436" s="32"/>
      <c r="I436" s="32"/>
      <c r="J436" s="32"/>
      <c r="K436" s="32"/>
      <c r="L436" s="32"/>
      <c r="M436" s="32"/>
      <c r="N436" s="32"/>
      <c r="O436" s="32"/>
      <c r="P436" s="32"/>
      <c r="Q436" s="32"/>
      <c r="R436" s="32"/>
      <c r="T436" s="32"/>
      <c r="U436" s="32"/>
      <c r="V436" s="32"/>
    </row>
    <row r="437" spans="1:22" ht="14.4">
      <c r="A437" s="32"/>
      <c r="B437" s="35"/>
      <c r="C437" s="32"/>
      <c r="D437" s="32"/>
      <c r="E437" s="32"/>
      <c r="F437" s="32"/>
      <c r="G437" s="32"/>
      <c r="H437" s="32"/>
      <c r="I437" s="32"/>
      <c r="J437" s="32"/>
      <c r="K437" s="32"/>
      <c r="L437" s="32"/>
      <c r="M437" s="32"/>
      <c r="N437" s="32"/>
      <c r="O437" s="32"/>
      <c r="P437" s="32"/>
      <c r="Q437" s="32"/>
      <c r="R437" s="32"/>
      <c r="T437" s="32"/>
      <c r="U437" s="32"/>
      <c r="V437" s="32"/>
    </row>
    <row r="438" spans="1:22" ht="14.4">
      <c r="A438" s="32"/>
      <c r="B438" s="35"/>
      <c r="C438" s="32"/>
      <c r="D438" s="32"/>
      <c r="E438" s="32"/>
      <c r="F438" s="32"/>
      <c r="G438" s="32"/>
      <c r="H438" s="32"/>
      <c r="I438" s="32"/>
      <c r="J438" s="32"/>
      <c r="K438" s="32"/>
      <c r="L438" s="32"/>
      <c r="M438" s="32"/>
      <c r="N438" s="32"/>
      <c r="O438" s="32"/>
      <c r="P438" s="32"/>
      <c r="Q438" s="32"/>
      <c r="R438" s="32"/>
      <c r="T438" s="32"/>
      <c r="U438" s="32"/>
      <c r="V438" s="32"/>
    </row>
    <row r="439" spans="1:22" ht="14.4">
      <c r="A439" s="32"/>
      <c r="B439" s="35"/>
      <c r="C439" s="32"/>
      <c r="D439" s="32"/>
      <c r="E439" s="32"/>
      <c r="F439" s="32"/>
      <c r="G439" s="32"/>
      <c r="H439" s="32"/>
      <c r="I439" s="32"/>
      <c r="J439" s="32"/>
      <c r="K439" s="32"/>
      <c r="L439" s="32"/>
      <c r="M439" s="32"/>
      <c r="N439" s="32"/>
      <c r="O439" s="32"/>
      <c r="P439" s="32"/>
      <c r="Q439" s="32"/>
      <c r="R439" s="32"/>
      <c r="T439" s="32"/>
      <c r="U439" s="32"/>
      <c r="V439" s="32"/>
    </row>
    <row r="440" spans="1:22" ht="14.4">
      <c r="A440" s="32"/>
      <c r="B440" s="35"/>
      <c r="C440" s="32"/>
      <c r="D440" s="32"/>
      <c r="E440" s="32"/>
      <c r="F440" s="32"/>
      <c r="G440" s="32"/>
      <c r="H440" s="32"/>
      <c r="I440" s="32"/>
      <c r="J440" s="32"/>
      <c r="K440" s="32"/>
      <c r="L440" s="32"/>
      <c r="M440" s="32"/>
      <c r="N440" s="32"/>
      <c r="O440" s="32"/>
      <c r="P440" s="32"/>
      <c r="Q440" s="32"/>
      <c r="R440" s="32"/>
      <c r="T440" s="32"/>
      <c r="U440" s="32"/>
      <c r="V440" s="32"/>
    </row>
    <row r="441" spans="1:22" ht="14.4">
      <c r="A441" s="32"/>
      <c r="B441" s="35"/>
      <c r="C441" s="32"/>
      <c r="D441" s="32"/>
      <c r="E441" s="32"/>
      <c r="F441" s="32"/>
      <c r="G441" s="32"/>
      <c r="H441" s="32"/>
      <c r="I441" s="32"/>
      <c r="J441" s="32"/>
      <c r="K441" s="32"/>
      <c r="L441" s="32"/>
      <c r="M441" s="32"/>
      <c r="N441" s="32"/>
      <c r="O441" s="32"/>
      <c r="P441" s="32"/>
      <c r="Q441" s="32"/>
      <c r="R441" s="32"/>
      <c r="T441" s="32"/>
      <c r="U441" s="32"/>
      <c r="V441" s="32"/>
    </row>
    <row r="442" spans="1:22" ht="14.4">
      <c r="A442" s="32"/>
      <c r="B442" s="35"/>
      <c r="C442" s="32"/>
      <c r="D442" s="32"/>
      <c r="E442" s="32"/>
      <c r="F442" s="32"/>
      <c r="G442" s="32"/>
      <c r="H442" s="32"/>
      <c r="I442" s="32"/>
      <c r="J442" s="32"/>
      <c r="K442" s="32"/>
      <c r="L442" s="32"/>
      <c r="M442" s="32"/>
      <c r="N442" s="32"/>
      <c r="O442" s="32"/>
      <c r="P442" s="32"/>
      <c r="Q442" s="32"/>
      <c r="R442" s="32"/>
      <c r="T442" s="32"/>
      <c r="U442" s="32"/>
      <c r="V442" s="32"/>
    </row>
    <row r="443" spans="1:22" ht="14.4">
      <c r="A443" s="32"/>
      <c r="B443" s="35"/>
      <c r="C443" s="32"/>
      <c r="D443" s="32"/>
      <c r="E443" s="32"/>
      <c r="F443" s="32"/>
      <c r="G443" s="32"/>
      <c r="H443" s="32"/>
      <c r="I443" s="32"/>
      <c r="J443" s="32"/>
      <c r="K443" s="32"/>
      <c r="L443" s="32"/>
      <c r="M443" s="32"/>
      <c r="N443" s="32"/>
      <c r="O443" s="32"/>
      <c r="P443" s="32"/>
      <c r="Q443" s="32"/>
      <c r="R443" s="32"/>
      <c r="T443" s="32"/>
      <c r="U443" s="32"/>
      <c r="V443" s="32"/>
    </row>
    <row r="444" spans="1:22" ht="14.4">
      <c r="A444" s="32"/>
      <c r="B444" s="35"/>
      <c r="C444" s="32"/>
      <c r="D444" s="32"/>
      <c r="E444" s="32"/>
      <c r="F444" s="32"/>
      <c r="G444" s="32"/>
      <c r="H444" s="32"/>
      <c r="I444" s="32"/>
      <c r="J444" s="32"/>
      <c r="K444" s="32"/>
      <c r="L444" s="32"/>
      <c r="M444" s="32"/>
      <c r="N444" s="32"/>
      <c r="O444" s="32"/>
      <c r="P444" s="32"/>
      <c r="Q444" s="32"/>
      <c r="R444" s="32"/>
      <c r="T444" s="32"/>
      <c r="U444" s="32"/>
      <c r="V444" s="32"/>
    </row>
    <row r="445" spans="1:22" ht="14.4">
      <c r="A445" s="32"/>
      <c r="B445" s="35"/>
      <c r="C445" s="32"/>
      <c r="D445" s="32"/>
      <c r="E445" s="32"/>
      <c r="F445" s="32"/>
      <c r="G445" s="32"/>
      <c r="H445" s="32"/>
      <c r="I445" s="32"/>
      <c r="J445" s="32"/>
      <c r="K445" s="32"/>
      <c r="L445" s="32"/>
      <c r="M445" s="32"/>
      <c r="N445" s="32"/>
      <c r="O445" s="32"/>
      <c r="P445" s="32"/>
      <c r="Q445" s="32"/>
      <c r="R445" s="32"/>
      <c r="T445" s="32"/>
      <c r="U445" s="32"/>
      <c r="V445" s="32"/>
    </row>
    <row r="446" spans="1:22" ht="14.4">
      <c r="A446" s="32"/>
      <c r="B446" s="35"/>
      <c r="C446" s="32"/>
      <c r="D446" s="32"/>
      <c r="E446" s="32"/>
      <c r="F446" s="32"/>
      <c r="G446" s="32"/>
      <c r="H446" s="32"/>
      <c r="I446" s="32"/>
      <c r="J446" s="32"/>
      <c r="K446" s="32"/>
      <c r="L446" s="32"/>
      <c r="M446" s="32"/>
      <c r="N446" s="32"/>
      <c r="O446" s="32"/>
      <c r="P446" s="32"/>
      <c r="Q446" s="32"/>
      <c r="R446" s="32"/>
      <c r="T446" s="32"/>
      <c r="U446" s="32"/>
      <c r="V446" s="32"/>
    </row>
    <row r="447" spans="1:22" ht="14.4">
      <c r="A447" s="32"/>
      <c r="B447" s="35"/>
      <c r="C447" s="32"/>
      <c r="D447" s="32"/>
      <c r="E447" s="32"/>
      <c r="F447" s="32"/>
      <c r="G447" s="32"/>
      <c r="H447" s="32"/>
      <c r="I447" s="32"/>
      <c r="J447" s="32"/>
      <c r="K447" s="32"/>
      <c r="L447" s="32"/>
      <c r="M447" s="32"/>
      <c r="N447" s="32"/>
      <c r="O447" s="32"/>
      <c r="P447" s="32"/>
      <c r="Q447" s="32"/>
      <c r="R447" s="32"/>
      <c r="T447" s="32"/>
      <c r="U447" s="32"/>
      <c r="V447" s="32"/>
    </row>
    <row r="448" spans="1:22" ht="14.4">
      <c r="A448" s="32"/>
      <c r="B448" s="35"/>
      <c r="C448" s="32"/>
      <c r="D448" s="32"/>
      <c r="E448" s="32"/>
      <c r="F448" s="32"/>
      <c r="G448" s="32"/>
      <c r="H448" s="32"/>
      <c r="I448" s="32"/>
      <c r="J448" s="32"/>
      <c r="K448" s="32"/>
      <c r="L448" s="32"/>
      <c r="M448" s="32"/>
      <c r="N448" s="32"/>
      <c r="O448" s="32"/>
      <c r="P448" s="32"/>
      <c r="Q448" s="32"/>
      <c r="R448" s="32"/>
      <c r="T448" s="32"/>
      <c r="U448" s="32"/>
      <c r="V448" s="32"/>
    </row>
    <row r="449" spans="1:22" ht="14.4">
      <c r="A449" s="32"/>
      <c r="B449" s="35"/>
      <c r="C449" s="32"/>
      <c r="D449" s="32"/>
      <c r="E449" s="32"/>
      <c r="F449" s="32"/>
      <c r="G449" s="32"/>
      <c r="H449" s="32"/>
      <c r="I449" s="32"/>
      <c r="J449" s="32"/>
      <c r="K449" s="32"/>
      <c r="L449" s="32"/>
      <c r="M449" s="32"/>
      <c r="N449" s="32"/>
      <c r="O449" s="32"/>
      <c r="P449" s="32"/>
      <c r="Q449" s="32"/>
      <c r="R449" s="32"/>
      <c r="T449" s="32"/>
      <c r="U449" s="32"/>
      <c r="V449" s="32"/>
    </row>
    <row r="450" spans="1:22" ht="14.4">
      <c r="A450" s="32"/>
      <c r="B450" s="35"/>
      <c r="C450" s="32"/>
      <c r="D450" s="32"/>
      <c r="E450" s="32"/>
      <c r="F450" s="32"/>
      <c r="G450" s="32"/>
      <c r="H450" s="32"/>
      <c r="I450" s="32"/>
      <c r="J450" s="32"/>
      <c r="K450" s="32"/>
      <c r="L450" s="32"/>
      <c r="M450" s="32"/>
      <c r="N450" s="32"/>
      <c r="O450" s="32"/>
      <c r="P450" s="32"/>
      <c r="Q450" s="32"/>
      <c r="R450" s="32"/>
      <c r="T450" s="32"/>
      <c r="U450" s="32"/>
      <c r="V450" s="32"/>
    </row>
    <row r="451" spans="1:22" ht="14.4">
      <c r="A451" s="32"/>
      <c r="B451" s="35"/>
      <c r="C451" s="32"/>
      <c r="D451" s="32"/>
      <c r="E451" s="32"/>
      <c r="F451" s="32"/>
      <c r="G451" s="32"/>
      <c r="H451" s="32"/>
      <c r="I451" s="32"/>
      <c r="J451" s="32"/>
      <c r="K451" s="32"/>
      <c r="L451" s="32"/>
      <c r="M451" s="32"/>
      <c r="N451" s="32"/>
      <c r="O451" s="32"/>
      <c r="P451" s="32"/>
      <c r="Q451" s="32"/>
      <c r="R451" s="32"/>
      <c r="T451" s="32"/>
      <c r="U451" s="32"/>
      <c r="V451" s="32"/>
    </row>
    <row r="452" spans="1:22" ht="14.4">
      <c r="A452" s="32"/>
      <c r="B452" s="35"/>
      <c r="C452" s="32"/>
      <c r="D452" s="32"/>
      <c r="E452" s="32"/>
      <c r="F452" s="32"/>
      <c r="G452" s="32"/>
      <c r="H452" s="32"/>
      <c r="I452" s="32"/>
      <c r="J452" s="32"/>
      <c r="K452" s="32"/>
      <c r="L452" s="32"/>
      <c r="M452" s="32"/>
      <c r="N452" s="32"/>
      <c r="O452" s="32"/>
      <c r="P452" s="32"/>
      <c r="Q452" s="32"/>
      <c r="R452" s="32"/>
      <c r="T452" s="32"/>
      <c r="U452" s="32"/>
      <c r="V452" s="32"/>
    </row>
    <row r="453" spans="1:22" ht="14.4">
      <c r="A453" s="32"/>
      <c r="B453" s="35"/>
      <c r="C453" s="32"/>
      <c r="D453" s="32"/>
      <c r="E453" s="32"/>
      <c r="F453" s="32"/>
      <c r="G453" s="32"/>
      <c r="H453" s="32"/>
      <c r="I453" s="32"/>
      <c r="J453" s="32"/>
      <c r="K453" s="32"/>
      <c r="L453" s="32"/>
      <c r="M453" s="32"/>
      <c r="N453" s="32"/>
      <c r="O453" s="32"/>
      <c r="P453" s="32"/>
      <c r="Q453" s="32"/>
      <c r="R453" s="32"/>
      <c r="T453" s="32"/>
      <c r="U453" s="32"/>
      <c r="V453" s="32"/>
    </row>
    <row r="454" spans="1:22" ht="14.4">
      <c r="A454" s="32"/>
      <c r="B454" s="35"/>
      <c r="C454" s="32"/>
      <c r="D454" s="32"/>
      <c r="E454" s="32"/>
      <c r="F454" s="32"/>
      <c r="G454" s="32"/>
      <c r="H454" s="32"/>
      <c r="I454" s="32"/>
      <c r="J454" s="32"/>
      <c r="K454" s="32"/>
      <c r="L454" s="32"/>
      <c r="M454" s="32"/>
      <c r="N454" s="32"/>
      <c r="O454" s="32"/>
      <c r="P454" s="32"/>
      <c r="Q454" s="32"/>
      <c r="R454" s="32"/>
      <c r="T454" s="32"/>
      <c r="U454" s="32"/>
      <c r="V454" s="32"/>
    </row>
    <row r="455" spans="1:22" ht="14.4">
      <c r="A455" s="32"/>
      <c r="B455" s="35"/>
      <c r="C455" s="32"/>
      <c r="D455" s="32"/>
      <c r="E455" s="32"/>
      <c r="F455" s="32"/>
      <c r="G455" s="32"/>
      <c r="H455" s="32"/>
      <c r="I455" s="32"/>
      <c r="J455" s="32"/>
      <c r="K455" s="32"/>
      <c r="L455" s="32"/>
      <c r="M455" s="32"/>
      <c r="N455" s="32"/>
      <c r="O455" s="32"/>
      <c r="P455" s="32"/>
      <c r="Q455" s="32"/>
      <c r="R455" s="32"/>
      <c r="T455" s="32"/>
      <c r="U455" s="32"/>
      <c r="V455" s="32"/>
    </row>
    <row r="456" spans="1:22" ht="14.4">
      <c r="A456" s="32"/>
      <c r="B456" s="35"/>
      <c r="C456" s="32"/>
      <c r="D456" s="32"/>
      <c r="E456" s="32"/>
      <c r="F456" s="32"/>
      <c r="G456" s="32"/>
      <c r="H456" s="32"/>
      <c r="I456" s="32"/>
      <c r="J456" s="32"/>
      <c r="K456" s="32"/>
      <c r="L456" s="32"/>
      <c r="M456" s="32"/>
      <c r="N456" s="32"/>
      <c r="O456" s="32"/>
      <c r="P456" s="32"/>
      <c r="Q456" s="32"/>
      <c r="R456" s="32"/>
      <c r="T456" s="32"/>
      <c r="U456" s="32"/>
      <c r="V456" s="32"/>
    </row>
    <row r="457" spans="1:22" ht="14.4">
      <c r="A457" s="32"/>
      <c r="B457" s="35"/>
      <c r="C457" s="32"/>
      <c r="D457" s="32"/>
      <c r="E457" s="32"/>
      <c r="F457" s="32"/>
      <c r="G457" s="32"/>
      <c r="H457" s="32"/>
      <c r="I457" s="32"/>
      <c r="J457" s="32"/>
      <c r="K457" s="32"/>
      <c r="L457" s="32"/>
      <c r="M457" s="32"/>
      <c r="N457" s="32"/>
      <c r="O457" s="32"/>
      <c r="P457" s="32"/>
      <c r="Q457" s="32"/>
      <c r="R457" s="32"/>
      <c r="T457" s="32"/>
      <c r="U457" s="32"/>
      <c r="V457" s="32"/>
    </row>
    <row r="458" spans="1:22" ht="14.4">
      <c r="A458" s="32"/>
      <c r="B458" s="35"/>
      <c r="C458" s="32"/>
      <c r="D458" s="32"/>
      <c r="E458" s="32"/>
      <c r="F458" s="32"/>
      <c r="G458" s="32"/>
      <c r="H458" s="32"/>
      <c r="I458" s="32"/>
      <c r="J458" s="32"/>
      <c r="K458" s="32"/>
      <c r="L458" s="32"/>
      <c r="M458" s="32"/>
      <c r="N458" s="32"/>
      <c r="O458" s="32"/>
      <c r="P458" s="32"/>
      <c r="Q458" s="32"/>
      <c r="R458" s="32"/>
      <c r="T458" s="32"/>
      <c r="U458" s="32"/>
      <c r="V458" s="32"/>
    </row>
    <row r="459" spans="1:22" ht="14.4">
      <c r="A459" s="32"/>
      <c r="B459" s="35"/>
      <c r="C459" s="32"/>
      <c r="D459" s="32"/>
      <c r="E459" s="32"/>
      <c r="F459" s="32"/>
      <c r="G459" s="32"/>
      <c r="H459" s="32"/>
      <c r="I459" s="32"/>
      <c r="J459" s="32"/>
      <c r="K459" s="32"/>
      <c r="L459" s="32"/>
      <c r="M459" s="32"/>
      <c r="N459" s="32"/>
      <c r="O459" s="32"/>
      <c r="P459" s="32"/>
      <c r="Q459" s="32"/>
      <c r="R459" s="32"/>
      <c r="T459" s="32"/>
      <c r="U459" s="32"/>
      <c r="V459" s="32"/>
    </row>
    <row r="460" spans="1:22" ht="14.4">
      <c r="A460" s="32"/>
      <c r="B460" s="35"/>
      <c r="C460" s="32"/>
      <c r="D460" s="32"/>
      <c r="E460" s="32"/>
      <c r="F460" s="32"/>
      <c r="G460" s="32"/>
      <c r="H460" s="32"/>
      <c r="I460" s="32"/>
      <c r="J460" s="32"/>
      <c r="K460" s="32"/>
      <c r="L460" s="32"/>
      <c r="M460" s="32"/>
      <c r="N460" s="32"/>
      <c r="O460" s="32"/>
      <c r="P460" s="32"/>
      <c r="Q460" s="32"/>
      <c r="R460" s="32"/>
      <c r="T460" s="32"/>
      <c r="U460" s="32"/>
      <c r="V460" s="32"/>
    </row>
    <row r="461" spans="1:22" ht="14.4">
      <c r="A461" s="32"/>
      <c r="B461" s="35"/>
      <c r="C461" s="32"/>
      <c r="D461" s="32"/>
      <c r="E461" s="32"/>
      <c r="F461" s="32"/>
      <c r="G461" s="32"/>
      <c r="H461" s="32"/>
      <c r="I461" s="32"/>
      <c r="J461" s="32"/>
      <c r="K461" s="32"/>
      <c r="L461" s="32"/>
      <c r="M461" s="32"/>
      <c r="N461" s="32"/>
      <c r="O461" s="32"/>
      <c r="P461" s="32"/>
      <c r="Q461" s="32"/>
      <c r="R461" s="32"/>
      <c r="T461" s="32"/>
      <c r="U461" s="32"/>
      <c r="V461" s="32"/>
    </row>
    <row r="462" spans="1:22" ht="14.4">
      <c r="A462" s="32"/>
      <c r="B462" s="35"/>
      <c r="C462" s="32"/>
      <c r="D462" s="32"/>
      <c r="E462" s="32"/>
      <c r="F462" s="32"/>
      <c r="G462" s="32"/>
      <c r="H462" s="32"/>
      <c r="I462" s="32"/>
      <c r="J462" s="32"/>
      <c r="K462" s="32"/>
      <c r="L462" s="32"/>
      <c r="M462" s="32"/>
      <c r="N462" s="32"/>
      <c r="O462" s="32"/>
      <c r="P462" s="32"/>
      <c r="Q462" s="32"/>
      <c r="R462" s="32"/>
      <c r="T462" s="32"/>
      <c r="U462" s="32"/>
      <c r="V462" s="32"/>
    </row>
    <row r="463" spans="1:22" ht="14.4">
      <c r="A463" s="32"/>
      <c r="B463" s="35"/>
      <c r="C463" s="32"/>
      <c r="D463" s="32"/>
      <c r="E463" s="32"/>
      <c r="F463" s="32"/>
      <c r="G463" s="32"/>
      <c r="H463" s="32"/>
      <c r="I463" s="32"/>
      <c r="J463" s="32"/>
      <c r="K463" s="32"/>
      <c r="L463" s="32"/>
      <c r="M463" s="32"/>
      <c r="N463" s="32"/>
      <c r="O463" s="32"/>
      <c r="P463" s="32"/>
      <c r="Q463" s="32"/>
      <c r="R463" s="32"/>
      <c r="T463" s="32"/>
      <c r="U463" s="32"/>
      <c r="V463" s="32"/>
    </row>
    <row r="464" spans="1:22" ht="14.4">
      <c r="A464" s="32"/>
      <c r="B464" s="35"/>
      <c r="C464" s="32"/>
      <c r="D464" s="32"/>
      <c r="E464" s="32"/>
      <c r="F464" s="32"/>
      <c r="G464" s="32"/>
      <c r="H464" s="32"/>
      <c r="I464" s="32"/>
      <c r="J464" s="32"/>
      <c r="K464" s="32"/>
      <c r="L464" s="32"/>
      <c r="M464" s="32"/>
      <c r="N464" s="32"/>
      <c r="O464" s="32"/>
      <c r="P464" s="32"/>
      <c r="Q464" s="32"/>
      <c r="R464" s="32"/>
      <c r="T464" s="32"/>
      <c r="U464" s="32"/>
      <c r="V464" s="32"/>
    </row>
    <row r="465" spans="1:22" ht="14.4">
      <c r="A465" s="32"/>
      <c r="B465" s="35"/>
      <c r="C465" s="32"/>
      <c r="D465" s="32"/>
      <c r="E465" s="32"/>
      <c r="F465" s="32"/>
      <c r="G465" s="32"/>
      <c r="H465" s="32"/>
      <c r="I465" s="32"/>
      <c r="J465" s="32"/>
      <c r="K465" s="32"/>
      <c r="L465" s="32"/>
      <c r="M465" s="32"/>
      <c r="N465" s="32"/>
      <c r="O465" s="32"/>
      <c r="P465" s="32"/>
      <c r="Q465" s="32"/>
      <c r="R465" s="32"/>
      <c r="T465" s="32"/>
      <c r="U465" s="32"/>
      <c r="V465" s="32"/>
    </row>
    <row r="466" spans="1:22" ht="14.4">
      <c r="A466" s="32"/>
      <c r="B466" s="35"/>
      <c r="C466" s="32"/>
      <c r="D466" s="32"/>
      <c r="E466" s="32"/>
      <c r="F466" s="32"/>
      <c r="G466" s="32"/>
      <c r="H466" s="32"/>
      <c r="I466" s="32"/>
      <c r="J466" s="32"/>
      <c r="K466" s="32"/>
      <c r="L466" s="32"/>
      <c r="M466" s="32"/>
      <c r="N466" s="32"/>
      <c r="O466" s="32"/>
      <c r="P466" s="32"/>
      <c r="Q466" s="32"/>
      <c r="R466" s="32"/>
      <c r="T466" s="32"/>
      <c r="U466" s="32"/>
      <c r="V466" s="32"/>
    </row>
    <row r="467" spans="1:22" ht="14.4">
      <c r="A467" s="32"/>
      <c r="B467" s="35"/>
      <c r="C467" s="32"/>
      <c r="D467" s="32"/>
      <c r="E467" s="32"/>
      <c r="F467" s="32"/>
      <c r="G467" s="32"/>
      <c r="H467" s="32"/>
      <c r="I467" s="32"/>
      <c r="J467" s="32"/>
      <c r="K467" s="32"/>
      <c r="L467" s="32"/>
      <c r="M467" s="32"/>
      <c r="N467" s="32"/>
      <c r="O467" s="32"/>
      <c r="P467" s="32"/>
      <c r="Q467" s="32"/>
      <c r="R467" s="32"/>
      <c r="T467" s="32"/>
      <c r="U467" s="32"/>
      <c r="V467" s="32"/>
    </row>
    <row r="468" spans="1:22" ht="14.4">
      <c r="A468" s="32"/>
      <c r="B468" s="35"/>
      <c r="C468" s="32"/>
      <c r="D468" s="32"/>
      <c r="E468" s="32"/>
      <c r="F468" s="32"/>
      <c r="G468" s="32"/>
      <c r="H468" s="32"/>
      <c r="I468" s="32"/>
      <c r="J468" s="32"/>
      <c r="K468" s="32"/>
      <c r="L468" s="32"/>
      <c r="M468" s="32"/>
      <c r="N468" s="32"/>
      <c r="O468" s="32"/>
      <c r="P468" s="32"/>
      <c r="Q468" s="32"/>
      <c r="R468" s="32"/>
      <c r="T468" s="32"/>
      <c r="U468" s="32"/>
      <c r="V468" s="32"/>
    </row>
    <row r="469" spans="1:22" ht="14.4">
      <c r="A469" s="32"/>
      <c r="B469" s="35"/>
      <c r="C469" s="32"/>
      <c r="D469" s="32"/>
      <c r="E469" s="32"/>
      <c r="F469" s="32"/>
      <c r="G469" s="32"/>
      <c r="H469" s="32"/>
      <c r="I469" s="32"/>
      <c r="J469" s="32"/>
      <c r="K469" s="32"/>
      <c r="L469" s="32"/>
      <c r="M469" s="32"/>
      <c r="N469" s="32"/>
      <c r="O469" s="32"/>
      <c r="P469" s="32"/>
      <c r="Q469" s="32"/>
      <c r="R469" s="32"/>
      <c r="T469" s="32"/>
      <c r="U469" s="32"/>
      <c r="V469" s="32"/>
    </row>
    <row r="470" spans="1:22" ht="14.4">
      <c r="A470" s="32"/>
      <c r="B470" s="35"/>
      <c r="C470" s="32"/>
      <c r="D470" s="32"/>
      <c r="E470" s="32"/>
      <c r="F470" s="32"/>
      <c r="G470" s="32"/>
      <c r="H470" s="32"/>
      <c r="I470" s="32"/>
      <c r="J470" s="32"/>
      <c r="K470" s="32"/>
      <c r="L470" s="32"/>
      <c r="M470" s="32"/>
      <c r="N470" s="32"/>
      <c r="O470" s="32"/>
      <c r="P470" s="32"/>
      <c r="Q470" s="32"/>
      <c r="R470" s="32"/>
      <c r="T470" s="32"/>
      <c r="U470" s="32"/>
      <c r="V470" s="32"/>
    </row>
    <row r="471" spans="1:22" ht="14.4">
      <c r="A471" s="32"/>
      <c r="B471" s="35"/>
      <c r="C471" s="32"/>
      <c r="D471" s="32"/>
      <c r="E471" s="32"/>
      <c r="F471" s="32"/>
      <c r="G471" s="32"/>
      <c r="H471" s="32"/>
      <c r="I471" s="32"/>
      <c r="J471" s="32"/>
      <c r="K471" s="32"/>
      <c r="L471" s="32"/>
      <c r="M471" s="32"/>
      <c r="N471" s="32"/>
      <c r="O471" s="32"/>
      <c r="P471" s="32"/>
      <c r="Q471" s="32"/>
      <c r="R471" s="32"/>
      <c r="T471" s="32"/>
      <c r="U471" s="32"/>
      <c r="V471" s="32"/>
    </row>
    <row r="472" spans="1:22" ht="14.4">
      <c r="A472" s="32"/>
      <c r="B472" s="35"/>
      <c r="C472" s="32"/>
      <c r="D472" s="32"/>
      <c r="E472" s="32"/>
      <c r="F472" s="32"/>
      <c r="G472" s="32"/>
      <c r="H472" s="32"/>
      <c r="I472" s="32"/>
      <c r="J472" s="32"/>
      <c r="K472" s="32"/>
      <c r="L472" s="32"/>
      <c r="M472" s="32"/>
      <c r="N472" s="32"/>
      <c r="O472" s="32"/>
      <c r="P472" s="32"/>
      <c r="Q472" s="32"/>
      <c r="R472" s="32"/>
      <c r="T472" s="32"/>
      <c r="U472" s="32"/>
      <c r="V472" s="32"/>
    </row>
    <row r="473" spans="1:22" ht="14.4">
      <c r="A473" s="32"/>
      <c r="B473" s="35"/>
      <c r="C473" s="32"/>
      <c r="D473" s="32"/>
      <c r="E473" s="32"/>
      <c r="F473" s="32"/>
      <c r="G473" s="32"/>
      <c r="H473" s="32"/>
      <c r="I473" s="32"/>
      <c r="J473" s="32"/>
      <c r="K473" s="32"/>
      <c r="L473" s="32"/>
      <c r="M473" s="32"/>
      <c r="N473" s="32"/>
      <c r="O473" s="32"/>
      <c r="P473" s="32"/>
      <c r="Q473" s="32"/>
      <c r="R473" s="32"/>
      <c r="T473" s="32"/>
      <c r="U473" s="32"/>
      <c r="V473" s="32"/>
    </row>
    <row r="474" spans="1:22" ht="14.4">
      <c r="A474" s="32"/>
      <c r="B474" s="35"/>
      <c r="C474" s="32"/>
      <c r="D474" s="32"/>
      <c r="E474" s="32"/>
      <c r="F474" s="32"/>
      <c r="G474" s="32"/>
      <c r="H474" s="32"/>
      <c r="I474" s="32"/>
      <c r="J474" s="32"/>
      <c r="K474" s="32"/>
      <c r="L474" s="32"/>
      <c r="M474" s="32"/>
      <c r="N474" s="32"/>
      <c r="O474" s="32"/>
      <c r="P474" s="32"/>
      <c r="Q474" s="32"/>
      <c r="R474" s="32"/>
      <c r="T474" s="32"/>
      <c r="U474" s="32"/>
      <c r="V474" s="32"/>
    </row>
    <row r="475" spans="1:22" ht="14.4">
      <c r="A475" s="32"/>
      <c r="B475" s="35"/>
      <c r="C475" s="32"/>
      <c r="D475" s="32"/>
      <c r="E475" s="32"/>
      <c r="F475" s="32"/>
      <c r="G475" s="32"/>
      <c r="H475" s="32"/>
      <c r="I475" s="32"/>
      <c r="J475" s="32"/>
      <c r="K475" s="32"/>
      <c r="L475" s="32"/>
      <c r="M475" s="32"/>
      <c r="N475" s="32"/>
      <c r="O475" s="32"/>
      <c r="P475" s="32"/>
      <c r="Q475" s="32"/>
      <c r="R475" s="32"/>
      <c r="T475" s="32"/>
      <c r="U475" s="32"/>
      <c r="V475" s="32"/>
    </row>
    <row r="476" spans="1:22" ht="14.4">
      <c r="A476" s="32"/>
      <c r="B476" s="35"/>
      <c r="C476" s="32"/>
      <c r="D476" s="32"/>
      <c r="E476" s="32"/>
      <c r="F476" s="32"/>
      <c r="G476" s="32"/>
      <c r="H476" s="32"/>
      <c r="I476" s="32"/>
      <c r="J476" s="32"/>
      <c r="K476" s="32"/>
      <c r="L476" s="32"/>
      <c r="M476" s="32"/>
      <c r="N476" s="32"/>
      <c r="O476" s="32"/>
      <c r="P476" s="32"/>
      <c r="Q476" s="32"/>
      <c r="R476" s="32"/>
      <c r="T476" s="32"/>
      <c r="U476" s="32"/>
      <c r="V476" s="32"/>
    </row>
    <row r="477" spans="1:22" ht="14.4">
      <c r="A477" s="32"/>
      <c r="B477" s="35"/>
      <c r="C477" s="32"/>
      <c r="D477" s="32"/>
      <c r="E477" s="32"/>
      <c r="F477" s="32"/>
      <c r="G477" s="32"/>
      <c r="H477" s="32"/>
      <c r="I477" s="32"/>
      <c r="J477" s="32"/>
      <c r="K477" s="32"/>
      <c r="L477" s="32"/>
      <c r="M477" s="32"/>
      <c r="N477" s="32"/>
      <c r="O477" s="32"/>
      <c r="P477" s="32"/>
      <c r="Q477" s="32"/>
      <c r="R477" s="32"/>
      <c r="T477" s="32"/>
      <c r="U477" s="32"/>
      <c r="V477" s="32"/>
    </row>
    <row r="478" spans="1:22" ht="14.4">
      <c r="A478" s="32"/>
      <c r="B478" s="35"/>
      <c r="C478" s="32"/>
      <c r="D478" s="32"/>
      <c r="E478" s="32"/>
      <c r="F478" s="32"/>
      <c r="G478" s="32"/>
      <c r="H478" s="32"/>
      <c r="I478" s="32"/>
      <c r="J478" s="32"/>
      <c r="K478" s="32"/>
      <c r="L478" s="32"/>
      <c r="M478" s="32"/>
      <c r="N478" s="32"/>
      <c r="O478" s="32"/>
      <c r="P478" s="32"/>
      <c r="Q478" s="32"/>
      <c r="R478" s="32"/>
      <c r="T478" s="32"/>
      <c r="U478" s="32"/>
      <c r="V478" s="32"/>
    </row>
    <row r="479" spans="1:22" ht="14.4">
      <c r="A479" s="32"/>
      <c r="B479" s="35"/>
      <c r="C479" s="32"/>
      <c r="D479" s="32"/>
      <c r="E479" s="32"/>
      <c r="F479" s="32"/>
      <c r="G479" s="32"/>
      <c r="H479" s="32"/>
      <c r="I479" s="32"/>
      <c r="J479" s="32"/>
      <c r="K479" s="32"/>
      <c r="L479" s="32"/>
      <c r="M479" s="32"/>
      <c r="N479" s="32"/>
      <c r="O479" s="32"/>
      <c r="P479" s="32"/>
      <c r="Q479" s="32"/>
      <c r="R479" s="32"/>
      <c r="T479" s="32"/>
      <c r="U479" s="32"/>
      <c r="V479" s="32"/>
    </row>
    <row r="480" spans="1:22" ht="14.4">
      <c r="A480" s="32"/>
      <c r="B480" s="35"/>
      <c r="C480" s="32"/>
      <c r="D480" s="32"/>
      <c r="E480" s="32"/>
      <c r="F480" s="32"/>
      <c r="G480" s="32"/>
      <c r="H480" s="32"/>
      <c r="I480" s="32"/>
      <c r="J480" s="32"/>
      <c r="K480" s="32"/>
      <c r="L480" s="32"/>
      <c r="M480" s="32"/>
      <c r="N480" s="32"/>
      <c r="O480" s="32"/>
      <c r="P480" s="32"/>
      <c r="Q480" s="32"/>
      <c r="R480" s="32"/>
      <c r="T480" s="32"/>
      <c r="U480" s="32"/>
      <c r="V480" s="32"/>
    </row>
    <row r="481" spans="1:22" ht="14.4">
      <c r="A481" s="32"/>
      <c r="B481" s="35"/>
      <c r="C481" s="32"/>
      <c r="D481" s="32"/>
      <c r="E481" s="32"/>
      <c r="F481" s="32"/>
      <c r="G481" s="32"/>
      <c r="H481" s="32"/>
      <c r="I481" s="32"/>
      <c r="J481" s="32"/>
      <c r="K481" s="32"/>
      <c r="L481" s="32"/>
      <c r="M481" s="32"/>
      <c r="N481" s="32"/>
      <c r="O481" s="32"/>
      <c r="P481" s="32"/>
      <c r="Q481" s="32"/>
      <c r="R481" s="32"/>
      <c r="T481" s="32"/>
      <c r="U481" s="32"/>
      <c r="V481" s="32"/>
    </row>
    <row r="482" spans="1:22" ht="14.4">
      <c r="A482" s="32"/>
      <c r="B482" s="35"/>
      <c r="C482" s="32"/>
      <c r="D482" s="32"/>
      <c r="E482" s="32"/>
      <c r="F482" s="32"/>
      <c r="G482" s="32"/>
      <c r="H482" s="32"/>
      <c r="I482" s="32"/>
      <c r="J482" s="32"/>
      <c r="K482" s="32"/>
      <c r="L482" s="32"/>
      <c r="M482" s="32"/>
      <c r="N482" s="32"/>
      <c r="O482" s="32"/>
      <c r="P482" s="32"/>
      <c r="Q482" s="32"/>
      <c r="R482" s="32"/>
      <c r="T482" s="32"/>
      <c r="U482" s="32"/>
      <c r="V482" s="32"/>
    </row>
    <row r="483" spans="1:22" ht="14.4">
      <c r="A483" s="32"/>
      <c r="B483" s="35"/>
      <c r="C483" s="32"/>
      <c r="D483" s="32"/>
      <c r="E483" s="32"/>
      <c r="F483" s="32"/>
      <c r="G483" s="32"/>
      <c r="H483" s="32"/>
      <c r="I483" s="32"/>
      <c r="J483" s="32"/>
      <c r="K483" s="32"/>
      <c r="L483" s="32"/>
      <c r="M483" s="32"/>
      <c r="N483" s="32"/>
      <c r="O483" s="32"/>
      <c r="P483" s="32"/>
      <c r="Q483" s="32"/>
      <c r="R483" s="32"/>
      <c r="T483" s="32"/>
      <c r="U483" s="32"/>
      <c r="V483" s="32"/>
    </row>
    <row r="484" spans="1:22" ht="14.4">
      <c r="A484" s="32"/>
      <c r="B484" s="35"/>
      <c r="C484" s="32"/>
      <c r="D484" s="32"/>
      <c r="E484" s="32"/>
      <c r="F484" s="32"/>
      <c r="G484" s="32"/>
      <c r="H484" s="32"/>
      <c r="I484" s="32"/>
      <c r="J484" s="32"/>
      <c r="K484" s="32"/>
      <c r="L484" s="32"/>
      <c r="M484" s="32"/>
      <c r="N484" s="32"/>
      <c r="O484" s="32"/>
      <c r="P484" s="32"/>
      <c r="Q484" s="32"/>
      <c r="R484" s="32"/>
      <c r="T484" s="32"/>
      <c r="U484" s="32"/>
      <c r="V484" s="32"/>
    </row>
    <row r="485" spans="1:22" ht="14.4">
      <c r="A485" s="32"/>
      <c r="B485" s="35"/>
      <c r="C485" s="32"/>
      <c r="D485" s="32"/>
      <c r="E485" s="32"/>
      <c r="F485" s="32"/>
      <c r="G485" s="32"/>
      <c r="H485" s="32"/>
      <c r="I485" s="32"/>
      <c r="J485" s="32"/>
      <c r="K485" s="32"/>
      <c r="L485" s="32"/>
      <c r="M485" s="32"/>
      <c r="N485" s="32"/>
      <c r="O485" s="32"/>
      <c r="P485" s="32"/>
      <c r="Q485" s="32"/>
      <c r="R485" s="32"/>
      <c r="T485" s="32"/>
      <c r="U485" s="32"/>
      <c r="V485" s="32"/>
    </row>
    <row r="486" spans="1:22" ht="14.4">
      <c r="A486" s="32"/>
      <c r="B486" s="35"/>
      <c r="C486" s="32"/>
      <c r="D486" s="32"/>
      <c r="E486" s="32"/>
      <c r="F486" s="32"/>
      <c r="G486" s="32"/>
      <c r="H486" s="32"/>
      <c r="I486" s="32"/>
      <c r="J486" s="32"/>
      <c r="K486" s="32"/>
      <c r="L486" s="32"/>
      <c r="M486" s="32"/>
      <c r="N486" s="32"/>
      <c r="O486" s="32"/>
      <c r="P486" s="32"/>
      <c r="Q486" s="32"/>
      <c r="R486" s="32"/>
      <c r="T486" s="32"/>
      <c r="U486" s="32"/>
      <c r="V486" s="32"/>
    </row>
    <row r="487" spans="1:22" ht="14.4">
      <c r="A487" s="32"/>
      <c r="B487" s="35"/>
      <c r="C487" s="32"/>
      <c r="D487" s="32"/>
      <c r="E487" s="32"/>
      <c r="F487" s="32"/>
      <c r="G487" s="32"/>
      <c r="H487" s="32"/>
      <c r="I487" s="32"/>
      <c r="J487" s="32"/>
      <c r="K487" s="32"/>
      <c r="L487" s="32"/>
      <c r="M487" s="32"/>
      <c r="N487" s="32"/>
      <c r="O487" s="32"/>
      <c r="P487" s="32"/>
      <c r="Q487" s="32"/>
      <c r="R487" s="32"/>
      <c r="T487" s="32"/>
      <c r="U487" s="32"/>
      <c r="V487" s="32"/>
    </row>
    <row r="488" spans="1:22" ht="14.4">
      <c r="A488" s="32"/>
      <c r="B488" s="35"/>
      <c r="C488" s="32"/>
      <c r="D488" s="32"/>
      <c r="E488" s="32"/>
      <c r="F488" s="32"/>
      <c r="G488" s="32"/>
      <c r="H488" s="32"/>
      <c r="I488" s="32"/>
      <c r="J488" s="32"/>
      <c r="K488" s="32"/>
      <c r="L488" s="32"/>
      <c r="M488" s="32"/>
      <c r="N488" s="32"/>
      <c r="O488" s="32"/>
      <c r="P488" s="32"/>
      <c r="Q488" s="32"/>
      <c r="R488" s="32"/>
      <c r="T488" s="32"/>
      <c r="U488" s="32"/>
      <c r="V488" s="32"/>
    </row>
    <row r="489" spans="1:22" ht="14.4">
      <c r="A489" s="32"/>
      <c r="B489" s="35"/>
      <c r="C489" s="32"/>
      <c r="D489" s="32"/>
      <c r="E489" s="32"/>
      <c r="F489" s="32"/>
      <c r="G489" s="32"/>
      <c r="H489" s="32"/>
      <c r="I489" s="32"/>
      <c r="J489" s="32"/>
      <c r="K489" s="32"/>
      <c r="L489" s="32"/>
      <c r="M489" s="32"/>
      <c r="N489" s="32"/>
      <c r="O489" s="32"/>
      <c r="P489" s="32"/>
      <c r="Q489" s="32"/>
      <c r="R489" s="32"/>
      <c r="T489" s="32"/>
      <c r="U489" s="32"/>
      <c r="V489" s="32"/>
    </row>
    <row r="490" spans="1:22" ht="14.4">
      <c r="A490" s="32"/>
      <c r="B490" s="35"/>
      <c r="C490" s="32"/>
      <c r="D490" s="32"/>
      <c r="E490" s="32"/>
      <c r="F490" s="32"/>
      <c r="G490" s="32"/>
      <c r="H490" s="32"/>
      <c r="I490" s="32"/>
      <c r="J490" s="32"/>
      <c r="K490" s="32"/>
      <c r="L490" s="32"/>
      <c r="M490" s="32"/>
      <c r="N490" s="32"/>
      <c r="O490" s="32"/>
      <c r="P490" s="32"/>
      <c r="Q490" s="32"/>
      <c r="R490" s="32"/>
      <c r="T490" s="32"/>
      <c r="U490" s="32"/>
      <c r="V490" s="32"/>
    </row>
    <row r="491" spans="1:22" ht="14.4">
      <c r="A491" s="32"/>
      <c r="B491" s="35"/>
      <c r="C491" s="32"/>
      <c r="D491" s="32"/>
      <c r="E491" s="32"/>
      <c r="F491" s="32"/>
      <c r="G491" s="32"/>
      <c r="H491" s="32"/>
      <c r="I491" s="32"/>
      <c r="J491" s="32"/>
      <c r="K491" s="32"/>
      <c r="L491" s="32"/>
      <c r="M491" s="32"/>
      <c r="N491" s="32"/>
      <c r="O491" s="32"/>
      <c r="P491" s="32"/>
      <c r="Q491" s="32"/>
      <c r="R491" s="32"/>
      <c r="T491" s="32"/>
      <c r="U491" s="32"/>
      <c r="V491" s="32"/>
    </row>
    <row r="492" spans="1:22" ht="14.4">
      <c r="A492" s="32"/>
      <c r="B492" s="35"/>
      <c r="C492" s="32"/>
      <c r="D492" s="32"/>
      <c r="E492" s="32"/>
      <c r="F492" s="32"/>
      <c r="G492" s="32"/>
      <c r="H492" s="32"/>
      <c r="I492" s="32"/>
      <c r="J492" s="32"/>
      <c r="K492" s="32"/>
      <c r="L492" s="32"/>
      <c r="M492" s="32"/>
      <c r="N492" s="32"/>
      <c r="O492" s="32"/>
      <c r="P492" s="32"/>
      <c r="Q492" s="32"/>
      <c r="R492" s="32"/>
      <c r="T492" s="32"/>
      <c r="U492" s="32"/>
      <c r="V492" s="32"/>
    </row>
    <row r="493" spans="1:22" ht="14.4">
      <c r="A493" s="32"/>
      <c r="B493" s="35"/>
      <c r="C493" s="32"/>
      <c r="D493" s="32"/>
      <c r="E493" s="32"/>
      <c r="F493" s="32"/>
      <c r="G493" s="32"/>
      <c r="H493" s="32"/>
      <c r="I493" s="32"/>
      <c r="J493" s="32"/>
      <c r="K493" s="32"/>
      <c r="L493" s="32"/>
      <c r="M493" s="32"/>
      <c r="N493" s="32"/>
      <c r="O493" s="32"/>
      <c r="P493" s="32"/>
      <c r="Q493" s="32"/>
      <c r="R493" s="32"/>
      <c r="T493" s="32"/>
      <c r="U493" s="32"/>
      <c r="V493" s="32"/>
    </row>
    <row r="494" spans="1:22" ht="14.4">
      <c r="A494" s="32"/>
      <c r="B494" s="35"/>
      <c r="C494" s="32"/>
      <c r="D494" s="32"/>
      <c r="E494" s="32"/>
      <c r="F494" s="32"/>
      <c r="G494" s="32"/>
      <c r="H494" s="32"/>
      <c r="I494" s="32"/>
      <c r="J494" s="32"/>
      <c r="K494" s="32"/>
      <c r="L494" s="32"/>
      <c r="M494" s="32"/>
      <c r="N494" s="32"/>
      <c r="O494" s="32"/>
      <c r="P494" s="32"/>
      <c r="Q494" s="32"/>
      <c r="R494" s="32"/>
      <c r="T494" s="32"/>
      <c r="U494" s="32"/>
      <c r="V494" s="32"/>
    </row>
    <row r="495" spans="1:22" ht="14.4">
      <c r="A495" s="32"/>
      <c r="B495" s="35"/>
      <c r="C495" s="32"/>
      <c r="D495" s="32"/>
      <c r="E495" s="32"/>
      <c r="F495" s="32"/>
      <c r="G495" s="32"/>
      <c r="H495" s="32"/>
      <c r="I495" s="32"/>
      <c r="J495" s="32"/>
      <c r="K495" s="32"/>
      <c r="L495" s="32"/>
      <c r="M495" s="32"/>
      <c r="N495" s="32"/>
      <c r="O495" s="32"/>
      <c r="P495" s="32"/>
      <c r="Q495" s="32"/>
      <c r="R495" s="32"/>
      <c r="T495" s="32"/>
      <c r="U495" s="32"/>
      <c r="V495" s="32"/>
    </row>
    <row r="496" spans="1:22" ht="14.4">
      <c r="A496" s="32"/>
      <c r="B496" s="35"/>
      <c r="C496" s="32"/>
      <c r="D496" s="32"/>
      <c r="E496" s="32"/>
      <c r="F496" s="32"/>
      <c r="G496" s="32"/>
      <c r="H496" s="32"/>
      <c r="I496" s="32"/>
      <c r="J496" s="32"/>
      <c r="K496" s="32"/>
      <c r="L496" s="32"/>
      <c r="M496" s="32"/>
      <c r="N496" s="32"/>
      <c r="O496" s="32"/>
      <c r="P496" s="32"/>
      <c r="Q496" s="32"/>
      <c r="R496" s="32"/>
      <c r="T496" s="32"/>
      <c r="U496" s="32"/>
      <c r="V496" s="32"/>
    </row>
    <row r="497" spans="1:22" ht="14.4">
      <c r="A497" s="32"/>
      <c r="B497" s="35"/>
      <c r="C497" s="32"/>
      <c r="D497" s="32"/>
      <c r="E497" s="32"/>
      <c r="F497" s="32"/>
      <c r="G497" s="32"/>
      <c r="H497" s="32"/>
      <c r="I497" s="32"/>
      <c r="J497" s="32"/>
      <c r="K497" s="32"/>
      <c r="L497" s="32"/>
      <c r="M497" s="32"/>
      <c r="N497" s="32"/>
      <c r="O497" s="32"/>
      <c r="P497" s="32"/>
      <c r="Q497" s="32"/>
      <c r="R497" s="32"/>
      <c r="T497" s="32"/>
      <c r="U497" s="32"/>
      <c r="V497" s="32"/>
    </row>
    <row r="498" spans="1:22" ht="14.4">
      <c r="A498" s="32"/>
      <c r="B498" s="35"/>
      <c r="C498" s="32"/>
      <c r="D498" s="32"/>
      <c r="E498" s="32"/>
      <c r="F498" s="32"/>
      <c r="G498" s="32"/>
      <c r="H498" s="32"/>
      <c r="I498" s="32"/>
      <c r="J498" s="32"/>
      <c r="K498" s="32"/>
      <c r="L498" s="32"/>
      <c r="M498" s="32"/>
      <c r="N498" s="32"/>
      <c r="O498" s="32"/>
      <c r="P498" s="32"/>
      <c r="Q498" s="32"/>
      <c r="R498" s="32"/>
      <c r="T498" s="32"/>
      <c r="U498" s="32"/>
      <c r="V498" s="32"/>
    </row>
    <row r="499" spans="1:22" ht="14.4">
      <c r="A499" s="32"/>
      <c r="B499" s="35"/>
      <c r="C499" s="32"/>
      <c r="D499" s="32"/>
      <c r="E499" s="32"/>
      <c r="F499" s="32"/>
      <c r="G499" s="32"/>
      <c r="H499" s="32"/>
      <c r="I499" s="32"/>
      <c r="J499" s="32"/>
      <c r="K499" s="32"/>
      <c r="L499" s="32"/>
      <c r="M499" s="32"/>
      <c r="N499" s="32"/>
      <c r="O499" s="32"/>
      <c r="P499" s="32"/>
      <c r="Q499" s="32"/>
      <c r="R499" s="32"/>
      <c r="T499" s="32"/>
      <c r="U499" s="32"/>
      <c r="V499" s="32"/>
    </row>
    <row r="500" spans="1:22" ht="14.4">
      <c r="A500" s="32"/>
      <c r="B500" s="35"/>
      <c r="C500" s="32"/>
      <c r="D500" s="32"/>
      <c r="E500" s="32"/>
      <c r="F500" s="32"/>
      <c r="G500" s="32"/>
      <c r="H500" s="32"/>
      <c r="I500" s="32"/>
      <c r="J500" s="32"/>
      <c r="K500" s="32"/>
      <c r="L500" s="32"/>
      <c r="M500" s="32"/>
      <c r="N500" s="32"/>
      <c r="O500" s="32"/>
      <c r="P500" s="32"/>
      <c r="Q500" s="32"/>
      <c r="R500" s="32"/>
      <c r="T500" s="32"/>
      <c r="U500" s="32"/>
      <c r="V500" s="32"/>
    </row>
    <row r="501" spans="1:22" ht="14.4">
      <c r="A501" s="32"/>
      <c r="B501" s="35"/>
      <c r="C501" s="32"/>
      <c r="D501" s="32"/>
      <c r="E501" s="32"/>
      <c r="F501" s="32"/>
      <c r="G501" s="32"/>
      <c r="H501" s="32"/>
      <c r="I501" s="32"/>
      <c r="J501" s="32"/>
      <c r="K501" s="32"/>
      <c r="L501" s="32"/>
      <c r="M501" s="32"/>
      <c r="N501" s="32"/>
      <c r="O501" s="32"/>
      <c r="P501" s="32"/>
      <c r="Q501" s="32"/>
      <c r="R501" s="32"/>
      <c r="T501" s="32"/>
      <c r="U501" s="32"/>
      <c r="V501" s="32"/>
    </row>
    <row r="502" spans="1:22" ht="14.4">
      <c r="A502" s="32"/>
      <c r="B502" s="35"/>
      <c r="C502" s="32"/>
      <c r="D502" s="32"/>
      <c r="E502" s="32"/>
      <c r="F502" s="32"/>
      <c r="G502" s="32"/>
      <c r="H502" s="32"/>
      <c r="I502" s="32"/>
      <c r="J502" s="32"/>
      <c r="K502" s="32"/>
      <c r="L502" s="32"/>
      <c r="M502" s="32"/>
      <c r="N502" s="32"/>
      <c r="O502" s="32"/>
      <c r="P502" s="32"/>
      <c r="Q502" s="32"/>
      <c r="R502" s="32"/>
      <c r="T502" s="32"/>
      <c r="U502" s="32"/>
      <c r="V502" s="32"/>
    </row>
    <row r="503" spans="1:22" ht="14.4">
      <c r="A503" s="32"/>
      <c r="B503" s="35"/>
      <c r="C503" s="32"/>
      <c r="D503" s="32"/>
      <c r="E503" s="32"/>
      <c r="F503" s="32"/>
      <c r="G503" s="32"/>
      <c r="H503" s="32"/>
      <c r="I503" s="32"/>
      <c r="J503" s="32"/>
      <c r="K503" s="32"/>
      <c r="L503" s="32"/>
      <c r="M503" s="32"/>
      <c r="N503" s="32"/>
      <c r="O503" s="32"/>
      <c r="P503" s="32"/>
      <c r="Q503" s="32"/>
      <c r="R503" s="32"/>
      <c r="T503" s="32"/>
      <c r="U503" s="32"/>
      <c r="V503" s="32"/>
    </row>
    <row r="504" spans="1:22" ht="14.4">
      <c r="A504" s="32"/>
      <c r="B504" s="35"/>
      <c r="C504" s="32"/>
      <c r="D504" s="32"/>
      <c r="E504" s="32"/>
      <c r="F504" s="32"/>
      <c r="G504" s="32"/>
      <c r="H504" s="32"/>
      <c r="I504" s="32"/>
      <c r="J504" s="32"/>
      <c r="K504" s="32"/>
      <c r="L504" s="32"/>
      <c r="M504" s="32"/>
      <c r="N504" s="32"/>
      <c r="O504" s="32"/>
      <c r="P504" s="32"/>
      <c r="Q504" s="32"/>
      <c r="R504" s="32"/>
      <c r="T504" s="32"/>
      <c r="U504" s="32"/>
      <c r="V504" s="32"/>
    </row>
    <row r="505" spans="1:22" ht="14.4">
      <c r="A505" s="32"/>
      <c r="B505" s="35"/>
      <c r="C505" s="32"/>
      <c r="D505" s="32"/>
      <c r="E505" s="32"/>
      <c r="F505" s="32"/>
      <c r="G505" s="32"/>
      <c r="H505" s="32"/>
      <c r="I505" s="32"/>
      <c r="J505" s="32"/>
      <c r="K505" s="32"/>
      <c r="L505" s="32"/>
      <c r="M505" s="32"/>
      <c r="N505" s="32"/>
      <c r="O505" s="32"/>
      <c r="P505" s="32"/>
      <c r="Q505" s="32"/>
      <c r="R505" s="32"/>
      <c r="T505" s="32"/>
      <c r="U505" s="32"/>
      <c r="V505" s="32"/>
    </row>
    <row r="506" spans="1:22" ht="14.4">
      <c r="A506" s="32"/>
      <c r="B506" s="35"/>
      <c r="C506" s="32"/>
      <c r="D506" s="32"/>
      <c r="E506" s="32"/>
      <c r="F506" s="32"/>
      <c r="G506" s="32"/>
      <c r="H506" s="32"/>
      <c r="I506" s="32"/>
      <c r="J506" s="32"/>
      <c r="K506" s="32"/>
      <c r="L506" s="32"/>
      <c r="M506" s="32"/>
      <c r="N506" s="32"/>
      <c r="O506" s="32"/>
      <c r="P506" s="32"/>
      <c r="Q506" s="32"/>
      <c r="R506" s="32"/>
      <c r="T506" s="32"/>
      <c r="U506" s="32"/>
      <c r="V506" s="32"/>
    </row>
    <row r="507" spans="1:22" ht="14.4">
      <c r="A507" s="32"/>
      <c r="B507" s="35"/>
      <c r="C507" s="32"/>
      <c r="D507" s="32"/>
      <c r="E507" s="32"/>
      <c r="F507" s="32"/>
      <c r="G507" s="32"/>
      <c r="H507" s="32"/>
      <c r="I507" s="32"/>
      <c r="J507" s="32"/>
      <c r="K507" s="32"/>
      <c r="L507" s="32"/>
      <c r="M507" s="32"/>
      <c r="N507" s="32"/>
      <c r="O507" s="32"/>
      <c r="P507" s="32"/>
      <c r="Q507" s="32"/>
      <c r="R507" s="32"/>
      <c r="T507" s="32"/>
      <c r="U507" s="32"/>
      <c r="V507" s="32"/>
    </row>
    <row r="508" spans="1:22" ht="14.4">
      <c r="A508" s="32"/>
      <c r="B508" s="35"/>
      <c r="C508" s="32"/>
      <c r="D508" s="32"/>
      <c r="E508" s="32"/>
      <c r="F508" s="32"/>
      <c r="G508" s="32"/>
      <c r="H508" s="32"/>
      <c r="I508" s="32"/>
      <c r="J508" s="32"/>
      <c r="K508" s="32"/>
      <c r="L508" s="32"/>
      <c r="M508" s="32"/>
      <c r="N508" s="32"/>
      <c r="O508" s="32"/>
      <c r="P508" s="32"/>
      <c r="Q508" s="32"/>
      <c r="R508" s="32"/>
      <c r="T508" s="32"/>
      <c r="U508" s="32"/>
      <c r="V508" s="32"/>
    </row>
    <row r="509" spans="1:22" ht="14.4">
      <c r="A509" s="32"/>
      <c r="B509" s="35"/>
      <c r="C509" s="32"/>
      <c r="D509" s="32"/>
      <c r="E509" s="32"/>
      <c r="F509" s="32"/>
      <c r="G509" s="32"/>
      <c r="H509" s="32"/>
      <c r="I509" s="32"/>
      <c r="J509" s="32"/>
      <c r="K509" s="32"/>
      <c r="L509" s="32"/>
      <c r="M509" s="32"/>
      <c r="N509" s="32"/>
      <c r="O509" s="32"/>
      <c r="P509" s="32"/>
      <c r="Q509" s="32"/>
      <c r="R509" s="32"/>
      <c r="T509" s="32"/>
      <c r="U509" s="32"/>
      <c r="V509" s="32"/>
    </row>
    <row r="510" spans="1:22" ht="14.4">
      <c r="A510" s="32"/>
      <c r="B510" s="35"/>
      <c r="C510" s="32"/>
      <c r="D510" s="32"/>
      <c r="E510" s="32"/>
      <c r="F510" s="32"/>
      <c r="G510" s="32"/>
      <c r="H510" s="32"/>
      <c r="I510" s="32"/>
      <c r="J510" s="32"/>
      <c r="K510" s="32"/>
      <c r="L510" s="32"/>
      <c r="M510" s="32"/>
      <c r="N510" s="32"/>
      <c r="O510" s="32"/>
      <c r="P510" s="32"/>
      <c r="Q510" s="32"/>
      <c r="R510" s="32"/>
      <c r="T510" s="32"/>
      <c r="U510" s="32"/>
      <c r="V510" s="32"/>
    </row>
    <row r="511" spans="1:22" ht="14.4">
      <c r="A511" s="32"/>
      <c r="B511" s="35"/>
      <c r="C511" s="32"/>
      <c r="D511" s="32"/>
      <c r="E511" s="32"/>
      <c r="F511" s="32"/>
      <c r="G511" s="32"/>
      <c r="H511" s="32"/>
      <c r="I511" s="32"/>
      <c r="J511" s="32"/>
      <c r="K511" s="32"/>
      <c r="L511" s="32"/>
      <c r="M511" s="32"/>
      <c r="N511" s="32"/>
      <c r="O511" s="32"/>
      <c r="P511" s="32"/>
      <c r="Q511" s="32"/>
      <c r="R511" s="32"/>
      <c r="T511" s="32"/>
      <c r="U511" s="32"/>
      <c r="V511" s="32"/>
    </row>
    <row r="512" spans="1:22" ht="14.4">
      <c r="A512" s="32"/>
      <c r="B512" s="35"/>
      <c r="C512" s="32"/>
      <c r="D512" s="32"/>
      <c r="E512" s="32"/>
      <c r="F512" s="32"/>
      <c r="G512" s="32"/>
      <c r="H512" s="32"/>
      <c r="I512" s="32"/>
      <c r="J512" s="32"/>
      <c r="K512" s="32"/>
      <c r="L512" s="32"/>
      <c r="M512" s="32"/>
      <c r="N512" s="32"/>
      <c r="O512" s="32"/>
      <c r="P512" s="32"/>
      <c r="Q512" s="32"/>
      <c r="R512" s="32"/>
      <c r="T512" s="32"/>
      <c r="U512" s="32"/>
      <c r="V512" s="32"/>
    </row>
    <row r="513" spans="1:22" ht="14.4">
      <c r="A513" s="32"/>
      <c r="B513" s="35"/>
      <c r="C513" s="32"/>
      <c r="D513" s="32"/>
      <c r="E513" s="32"/>
      <c r="F513" s="32"/>
      <c r="G513" s="32"/>
      <c r="H513" s="32"/>
      <c r="I513" s="32"/>
      <c r="J513" s="32"/>
      <c r="K513" s="32"/>
      <c r="L513" s="32"/>
      <c r="M513" s="32"/>
      <c r="N513" s="32"/>
      <c r="O513" s="32"/>
      <c r="P513" s="32"/>
      <c r="Q513" s="32"/>
      <c r="R513" s="32"/>
      <c r="T513" s="32"/>
      <c r="U513" s="32"/>
      <c r="V513" s="32"/>
    </row>
    <row r="514" spans="1:22" ht="14.4">
      <c r="A514" s="32"/>
      <c r="B514" s="35"/>
      <c r="C514" s="32"/>
      <c r="D514" s="32"/>
      <c r="E514" s="32"/>
      <c r="F514" s="32"/>
      <c r="G514" s="32"/>
      <c r="H514" s="32"/>
      <c r="I514" s="32"/>
      <c r="J514" s="32"/>
      <c r="K514" s="32"/>
      <c r="L514" s="32"/>
      <c r="M514" s="32"/>
      <c r="N514" s="32"/>
      <c r="O514" s="32"/>
      <c r="P514" s="32"/>
      <c r="Q514" s="32"/>
      <c r="R514" s="32"/>
      <c r="T514" s="32"/>
      <c r="U514" s="32"/>
      <c r="V514" s="32"/>
    </row>
    <row r="515" spans="1:22" ht="14.4">
      <c r="A515" s="32"/>
      <c r="B515" s="35"/>
      <c r="C515" s="32"/>
      <c r="D515" s="32"/>
      <c r="E515" s="32"/>
      <c r="F515" s="32"/>
      <c r="G515" s="32"/>
      <c r="H515" s="32"/>
      <c r="I515" s="32"/>
      <c r="J515" s="32"/>
      <c r="K515" s="32"/>
      <c r="L515" s="32"/>
      <c r="M515" s="32"/>
      <c r="N515" s="32"/>
      <c r="O515" s="32"/>
      <c r="P515" s="32"/>
      <c r="Q515" s="32"/>
      <c r="R515" s="32"/>
      <c r="T515" s="32"/>
      <c r="U515" s="32"/>
      <c r="V515" s="32"/>
    </row>
    <row r="516" spans="1:22" ht="14.4">
      <c r="A516" s="32"/>
      <c r="B516" s="35"/>
      <c r="C516" s="32"/>
      <c r="D516" s="32"/>
      <c r="E516" s="32"/>
      <c r="F516" s="32"/>
      <c r="G516" s="32"/>
      <c r="H516" s="32"/>
      <c r="I516" s="32"/>
      <c r="J516" s="32"/>
      <c r="K516" s="32"/>
      <c r="L516" s="32"/>
      <c r="M516" s="32"/>
      <c r="N516" s="32"/>
      <c r="O516" s="32"/>
      <c r="P516" s="32"/>
      <c r="Q516" s="32"/>
      <c r="R516" s="32"/>
      <c r="T516" s="32"/>
      <c r="U516" s="32"/>
      <c r="V516" s="32"/>
    </row>
    <row r="517" spans="1:22" ht="14.4">
      <c r="A517" s="32"/>
      <c r="B517" s="35"/>
      <c r="C517" s="32"/>
      <c r="D517" s="32"/>
      <c r="E517" s="32"/>
      <c r="F517" s="32"/>
      <c r="G517" s="32"/>
      <c r="H517" s="32"/>
      <c r="I517" s="32"/>
      <c r="J517" s="32"/>
      <c r="K517" s="32"/>
      <c r="L517" s="32"/>
      <c r="M517" s="32"/>
      <c r="N517" s="32"/>
      <c r="O517" s="32"/>
      <c r="P517" s="32"/>
      <c r="Q517" s="32"/>
      <c r="R517" s="32"/>
      <c r="T517" s="32"/>
      <c r="U517" s="32"/>
      <c r="V517" s="32"/>
    </row>
    <row r="518" spans="1:22" ht="14.4">
      <c r="A518" s="32"/>
      <c r="B518" s="35"/>
      <c r="C518" s="32"/>
      <c r="D518" s="32"/>
      <c r="E518" s="32"/>
      <c r="F518" s="32"/>
      <c r="G518" s="32"/>
      <c r="H518" s="32"/>
      <c r="I518" s="32"/>
      <c r="J518" s="32"/>
      <c r="K518" s="32"/>
      <c r="L518" s="32"/>
      <c r="M518" s="32"/>
      <c r="N518" s="32"/>
      <c r="O518" s="32"/>
      <c r="P518" s="32"/>
      <c r="Q518" s="32"/>
      <c r="R518" s="32"/>
      <c r="T518" s="32"/>
      <c r="U518" s="32"/>
      <c r="V518" s="32"/>
    </row>
    <row r="519" spans="1:22" ht="14.4">
      <c r="A519" s="32"/>
      <c r="B519" s="35"/>
      <c r="C519" s="32"/>
      <c r="D519" s="32"/>
      <c r="E519" s="32"/>
      <c r="F519" s="32"/>
      <c r="G519" s="32"/>
      <c r="H519" s="32"/>
      <c r="I519" s="32"/>
      <c r="J519" s="32"/>
      <c r="K519" s="32"/>
      <c r="L519" s="32"/>
      <c r="M519" s="32"/>
      <c r="N519" s="32"/>
      <c r="O519" s="32"/>
      <c r="P519" s="32"/>
      <c r="Q519" s="32"/>
      <c r="R519" s="32"/>
      <c r="T519" s="32"/>
      <c r="U519" s="32"/>
      <c r="V519" s="32"/>
    </row>
    <row r="520" spans="1:22" ht="14.4">
      <c r="A520" s="32"/>
      <c r="B520" s="35"/>
      <c r="C520" s="32"/>
      <c r="D520" s="32"/>
      <c r="E520" s="32"/>
      <c r="F520" s="32"/>
      <c r="G520" s="32"/>
      <c r="H520" s="32"/>
      <c r="I520" s="32"/>
      <c r="J520" s="32"/>
      <c r="K520" s="32"/>
      <c r="L520" s="32"/>
      <c r="M520" s="32"/>
      <c r="N520" s="32"/>
      <c r="O520" s="32"/>
      <c r="P520" s="32"/>
      <c r="Q520" s="32"/>
      <c r="R520" s="32"/>
      <c r="T520" s="32"/>
      <c r="U520" s="32"/>
      <c r="V520" s="32"/>
    </row>
    <row r="521" spans="1:22" ht="14.4">
      <c r="A521" s="32"/>
      <c r="B521" s="35"/>
      <c r="C521" s="32"/>
      <c r="D521" s="32"/>
      <c r="E521" s="32"/>
      <c r="F521" s="32"/>
      <c r="G521" s="32"/>
      <c r="H521" s="32"/>
      <c r="I521" s="32"/>
      <c r="J521" s="32"/>
      <c r="K521" s="32"/>
      <c r="L521" s="32"/>
      <c r="M521" s="32"/>
      <c r="N521" s="32"/>
      <c r="O521" s="32"/>
      <c r="P521" s="32"/>
      <c r="Q521" s="32"/>
      <c r="R521" s="32"/>
      <c r="T521" s="32"/>
      <c r="U521" s="32"/>
      <c r="V521" s="32"/>
    </row>
    <row r="522" spans="1:22" ht="14.4">
      <c r="A522" s="32"/>
      <c r="B522" s="35"/>
      <c r="C522" s="32"/>
      <c r="D522" s="32"/>
      <c r="E522" s="32"/>
      <c r="F522" s="32"/>
      <c r="G522" s="32"/>
      <c r="H522" s="32"/>
      <c r="I522" s="32"/>
      <c r="J522" s="32"/>
      <c r="K522" s="32"/>
      <c r="L522" s="32"/>
      <c r="M522" s="32"/>
      <c r="N522" s="32"/>
      <c r="O522" s="32"/>
      <c r="P522" s="32"/>
      <c r="Q522" s="32"/>
      <c r="R522" s="32"/>
      <c r="T522" s="32"/>
      <c r="U522" s="32"/>
      <c r="V522" s="32"/>
    </row>
    <row r="523" spans="1:22" ht="14.4">
      <c r="A523" s="32"/>
      <c r="B523" s="35"/>
      <c r="C523" s="32"/>
      <c r="D523" s="32"/>
      <c r="E523" s="32"/>
      <c r="F523" s="32"/>
      <c r="G523" s="32"/>
      <c r="H523" s="32"/>
      <c r="I523" s="32"/>
      <c r="J523" s="32"/>
      <c r="K523" s="32"/>
      <c r="L523" s="32"/>
      <c r="M523" s="32"/>
      <c r="N523" s="32"/>
      <c r="O523" s="32"/>
      <c r="P523" s="32"/>
      <c r="Q523" s="32"/>
      <c r="R523" s="32"/>
      <c r="T523" s="32"/>
      <c r="U523" s="32"/>
      <c r="V523" s="32"/>
    </row>
    <row r="524" spans="1:22" ht="14.4">
      <c r="A524" s="32"/>
      <c r="B524" s="35"/>
      <c r="C524" s="32"/>
      <c r="D524" s="32"/>
      <c r="E524" s="32"/>
      <c r="F524" s="32"/>
      <c r="G524" s="32"/>
      <c r="H524" s="32"/>
      <c r="I524" s="32"/>
      <c r="J524" s="32"/>
      <c r="K524" s="32"/>
      <c r="L524" s="32"/>
      <c r="M524" s="32"/>
      <c r="N524" s="32"/>
      <c r="O524" s="32"/>
      <c r="P524" s="32"/>
      <c r="Q524" s="32"/>
      <c r="R524" s="32"/>
      <c r="T524" s="32"/>
      <c r="U524" s="32"/>
      <c r="V524" s="32"/>
    </row>
    <row r="525" spans="1:22" ht="14.4">
      <c r="A525" s="32"/>
      <c r="B525" s="35"/>
      <c r="C525" s="32"/>
      <c r="D525" s="32"/>
      <c r="E525" s="32"/>
      <c r="F525" s="32"/>
      <c r="G525" s="32"/>
      <c r="H525" s="32"/>
      <c r="I525" s="32"/>
      <c r="J525" s="32"/>
      <c r="K525" s="32"/>
      <c r="L525" s="32"/>
      <c r="M525" s="32"/>
      <c r="N525" s="32"/>
      <c r="O525" s="32"/>
      <c r="P525" s="32"/>
      <c r="Q525" s="32"/>
      <c r="R525" s="32"/>
      <c r="T525" s="32"/>
      <c r="U525" s="32"/>
      <c r="V525" s="32"/>
    </row>
    <row r="526" spans="1:22" ht="14.4">
      <c r="A526" s="32"/>
      <c r="B526" s="35"/>
      <c r="C526" s="32"/>
      <c r="D526" s="32"/>
      <c r="E526" s="32"/>
      <c r="F526" s="32"/>
      <c r="G526" s="32"/>
      <c r="H526" s="32"/>
      <c r="I526" s="32"/>
      <c r="J526" s="32"/>
      <c r="K526" s="32"/>
      <c r="L526" s="32"/>
      <c r="M526" s="32"/>
      <c r="N526" s="32"/>
      <c r="O526" s="32"/>
      <c r="P526" s="32"/>
      <c r="Q526" s="32"/>
      <c r="R526" s="32"/>
      <c r="T526" s="32"/>
      <c r="U526" s="32"/>
      <c r="V526" s="32"/>
    </row>
    <row r="527" spans="1:22" ht="14.4">
      <c r="A527" s="32"/>
      <c r="B527" s="35"/>
      <c r="C527" s="32"/>
      <c r="D527" s="32"/>
      <c r="E527" s="32"/>
      <c r="F527" s="32"/>
      <c r="G527" s="32"/>
      <c r="H527" s="32"/>
      <c r="I527" s="32"/>
      <c r="J527" s="32"/>
      <c r="K527" s="32"/>
      <c r="L527" s="32"/>
      <c r="M527" s="32"/>
      <c r="N527" s="32"/>
      <c r="O527" s="32"/>
      <c r="P527" s="32"/>
      <c r="Q527" s="32"/>
      <c r="R527" s="32"/>
      <c r="T527" s="32"/>
      <c r="U527" s="32"/>
      <c r="V527" s="32"/>
    </row>
    <row r="528" spans="1:22" ht="14.4">
      <c r="A528" s="32"/>
      <c r="B528" s="35"/>
      <c r="C528" s="32"/>
      <c r="D528" s="32"/>
      <c r="E528" s="32"/>
      <c r="F528" s="32"/>
      <c r="G528" s="32"/>
      <c r="H528" s="32"/>
      <c r="I528" s="32"/>
      <c r="J528" s="32"/>
      <c r="K528" s="32"/>
      <c r="L528" s="32"/>
      <c r="M528" s="32"/>
      <c r="N528" s="32"/>
      <c r="O528" s="32"/>
      <c r="P528" s="32"/>
      <c r="Q528" s="32"/>
      <c r="R528" s="32"/>
      <c r="T528" s="32"/>
      <c r="U528" s="32"/>
      <c r="V528" s="32"/>
    </row>
    <row r="529" spans="1:22" ht="14.4">
      <c r="A529" s="32"/>
      <c r="B529" s="35"/>
      <c r="C529" s="32"/>
      <c r="D529" s="32"/>
      <c r="E529" s="32"/>
      <c r="F529" s="32"/>
      <c r="G529" s="32"/>
      <c r="H529" s="32"/>
      <c r="I529" s="32"/>
      <c r="J529" s="32"/>
      <c r="K529" s="32"/>
      <c r="L529" s="32"/>
      <c r="M529" s="32"/>
      <c r="N529" s="32"/>
      <c r="O529" s="32"/>
      <c r="P529" s="32"/>
      <c r="Q529" s="32"/>
      <c r="R529" s="32"/>
      <c r="T529" s="32"/>
      <c r="U529" s="32"/>
      <c r="V529" s="32"/>
    </row>
    <row r="530" spans="1:22" ht="14.4">
      <c r="A530" s="32"/>
      <c r="B530" s="35"/>
      <c r="C530" s="32"/>
      <c r="D530" s="32"/>
      <c r="E530" s="32"/>
      <c r="F530" s="32"/>
      <c r="G530" s="32"/>
      <c r="H530" s="32"/>
      <c r="I530" s="32"/>
      <c r="J530" s="32"/>
      <c r="K530" s="32"/>
      <c r="L530" s="32"/>
      <c r="M530" s="32"/>
      <c r="N530" s="32"/>
      <c r="O530" s="32"/>
      <c r="P530" s="32"/>
      <c r="Q530" s="32"/>
      <c r="R530" s="32"/>
      <c r="T530" s="32"/>
      <c r="U530" s="32"/>
      <c r="V530" s="32"/>
    </row>
    <row r="531" spans="1:22" ht="14.4">
      <c r="A531" s="32"/>
      <c r="B531" s="35"/>
      <c r="C531" s="32"/>
      <c r="D531" s="32"/>
      <c r="E531" s="32"/>
      <c r="F531" s="32"/>
      <c r="G531" s="32"/>
      <c r="H531" s="32"/>
      <c r="I531" s="32"/>
      <c r="J531" s="32"/>
      <c r="K531" s="32"/>
      <c r="L531" s="32"/>
      <c r="M531" s="32"/>
      <c r="N531" s="32"/>
      <c r="O531" s="32"/>
      <c r="P531" s="32"/>
      <c r="Q531" s="32"/>
      <c r="R531" s="32"/>
      <c r="T531" s="32"/>
      <c r="U531" s="32"/>
      <c r="V531" s="32"/>
    </row>
    <row r="532" spans="1:22" ht="14.4">
      <c r="A532" s="32"/>
      <c r="B532" s="35"/>
      <c r="C532" s="32"/>
      <c r="D532" s="32"/>
      <c r="E532" s="32"/>
      <c r="F532" s="32"/>
      <c r="G532" s="32"/>
      <c r="H532" s="32"/>
      <c r="I532" s="32"/>
      <c r="J532" s="32"/>
      <c r="K532" s="32"/>
      <c r="L532" s="32"/>
      <c r="M532" s="32"/>
      <c r="N532" s="32"/>
      <c r="O532" s="32"/>
      <c r="P532" s="32"/>
      <c r="Q532" s="32"/>
      <c r="R532" s="32"/>
      <c r="T532" s="32"/>
      <c r="U532" s="32"/>
      <c r="V532" s="32"/>
    </row>
    <row r="533" spans="1:22" ht="14.4">
      <c r="A533" s="32"/>
      <c r="B533" s="35"/>
      <c r="C533" s="32"/>
      <c r="D533" s="32"/>
      <c r="E533" s="32"/>
      <c r="F533" s="32"/>
      <c r="G533" s="32"/>
      <c r="H533" s="32"/>
      <c r="I533" s="32"/>
      <c r="J533" s="32"/>
      <c r="K533" s="32"/>
      <c r="L533" s="32"/>
      <c r="M533" s="32"/>
      <c r="N533" s="32"/>
      <c r="O533" s="32"/>
      <c r="P533" s="32"/>
      <c r="Q533" s="32"/>
      <c r="R533" s="32"/>
      <c r="T533" s="32"/>
      <c r="U533" s="32"/>
      <c r="V533" s="32"/>
    </row>
    <row r="534" spans="1:22" ht="14.4">
      <c r="A534" s="32"/>
      <c r="B534" s="35"/>
      <c r="C534" s="32"/>
      <c r="D534" s="32"/>
      <c r="E534" s="32"/>
      <c r="F534" s="32"/>
      <c r="G534" s="32"/>
      <c r="H534" s="32"/>
      <c r="I534" s="32"/>
      <c r="J534" s="32"/>
      <c r="K534" s="32"/>
      <c r="L534" s="32"/>
      <c r="M534" s="32"/>
      <c r="N534" s="32"/>
      <c r="O534" s="32"/>
      <c r="P534" s="32"/>
      <c r="Q534" s="32"/>
      <c r="R534" s="32"/>
      <c r="T534" s="32"/>
      <c r="U534" s="32"/>
      <c r="V534" s="32"/>
    </row>
    <row r="535" spans="1:22" ht="14.4">
      <c r="A535" s="32"/>
      <c r="B535" s="35"/>
      <c r="C535" s="32"/>
      <c r="D535" s="32"/>
      <c r="E535" s="32"/>
      <c r="F535" s="32"/>
      <c r="G535" s="32"/>
      <c r="H535" s="32"/>
      <c r="I535" s="32"/>
      <c r="J535" s="32"/>
      <c r="K535" s="32"/>
      <c r="L535" s="32"/>
      <c r="M535" s="32"/>
      <c r="N535" s="32"/>
      <c r="O535" s="32"/>
      <c r="P535" s="32"/>
      <c r="Q535" s="32"/>
      <c r="R535" s="32"/>
      <c r="T535" s="32"/>
      <c r="U535" s="32"/>
      <c r="V535" s="32"/>
    </row>
    <row r="536" spans="1:22" ht="14.4">
      <c r="A536" s="32"/>
      <c r="B536" s="35"/>
      <c r="C536" s="32"/>
      <c r="D536" s="32"/>
      <c r="E536" s="32"/>
      <c r="F536" s="32"/>
      <c r="G536" s="32"/>
      <c r="H536" s="32"/>
      <c r="I536" s="32"/>
      <c r="J536" s="32"/>
      <c r="K536" s="32"/>
      <c r="L536" s="32"/>
      <c r="M536" s="32"/>
      <c r="N536" s="32"/>
      <c r="O536" s="32"/>
      <c r="P536" s="32"/>
      <c r="Q536" s="32"/>
      <c r="R536" s="32"/>
      <c r="T536" s="32"/>
      <c r="U536" s="32"/>
      <c r="V536" s="32"/>
    </row>
    <row r="537" spans="1:22" ht="14.4">
      <c r="A537" s="32"/>
      <c r="B537" s="35"/>
      <c r="C537" s="32"/>
      <c r="D537" s="32"/>
      <c r="E537" s="32"/>
      <c r="F537" s="32"/>
      <c r="G537" s="32"/>
      <c r="H537" s="32"/>
      <c r="I537" s="32"/>
      <c r="J537" s="32"/>
      <c r="K537" s="32"/>
      <c r="L537" s="32"/>
      <c r="M537" s="32"/>
      <c r="N537" s="32"/>
      <c r="O537" s="32"/>
      <c r="P537" s="32"/>
      <c r="Q537" s="32"/>
      <c r="R537" s="32"/>
      <c r="T537" s="32"/>
      <c r="U537" s="32"/>
      <c r="V537" s="32"/>
    </row>
    <row r="538" spans="1:22" ht="14.4">
      <c r="A538" s="32"/>
      <c r="B538" s="35"/>
      <c r="C538" s="32"/>
      <c r="D538" s="32"/>
      <c r="E538" s="32"/>
      <c r="F538" s="32"/>
      <c r="G538" s="32"/>
      <c r="H538" s="32"/>
      <c r="I538" s="32"/>
      <c r="J538" s="32"/>
      <c r="K538" s="32"/>
      <c r="L538" s="32"/>
      <c r="M538" s="32"/>
      <c r="N538" s="32"/>
      <c r="O538" s="32"/>
      <c r="P538" s="32"/>
      <c r="Q538" s="32"/>
      <c r="R538" s="32"/>
      <c r="T538" s="32"/>
      <c r="U538" s="32"/>
      <c r="V538" s="32"/>
    </row>
    <row r="539" spans="1:22" ht="14.4">
      <c r="A539" s="32"/>
      <c r="B539" s="35"/>
      <c r="C539" s="32"/>
      <c r="D539" s="32"/>
      <c r="E539" s="32"/>
      <c r="F539" s="32"/>
      <c r="G539" s="32"/>
      <c r="H539" s="32"/>
      <c r="I539" s="32"/>
      <c r="J539" s="32"/>
      <c r="K539" s="32"/>
      <c r="L539" s="32"/>
      <c r="M539" s="32"/>
      <c r="N539" s="32"/>
      <c r="O539" s="32"/>
      <c r="P539" s="32"/>
      <c r="Q539" s="32"/>
      <c r="R539" s="32"/>
      <c r="T539" s="32"/>
      <c r="U539" s="32"/>
      <c r="V539" s="32"/>
    </row>
    <row r="540" spans="1:22" ht="14.4">
      <c r="A540" s="32"/>
      <c r="B540" s="35"/>
      <c r="C540" s="32"/>
      <c r="D540" s="32"/>
      <c r="E540" s="32"/>
      <c r="F540" s="32"/>
      <c r="G540" s="32"/>
      <c r="H540" s="32"/>
      <c r="I540" s="32"/>
      <c r="J540" s="32"/>
      <c r="K540" s="32"/>
      <c r="L540" s="32"/>
      <c r="M540" s="32"/>
      <c r="N540" s="32"/>
      <c r="O540" s="32"/>
      <c r="P540" s="32"/>
      <c r="Q540" s="32"/>
      <c r="R540" s="32"/>
      <c r="T540" s="32"/>
      <c r="U540" s="32"/>
      <c r="V540" s="32"/>
    </row>
    <row r="541" spans="1:22" ht="14.4">
      <c r="A541" s="32"/>
      <c r="B541" s="35"/>
      <c r="C541" s="32"/>
      <c r="D541" s="32"/>
      <c r="E541" s="32"/>
      <c r="F541" s="32"/>
      <c r="G541" s="32"/>
      <c r="H541" s="32"/>
      <c r="I541" s="32"/>
      <c r="J541" s="32"/>
      <c r="K541" s="32"/>
      <c r="L541" s="32"/>
      <c r="M541" s="32"/>
      <c r="N541" s="32"/>
      <c r="O541" s="32"/>
      <c r="P541" s="32"/>
      <c r="Q541" s="32"/>
      <c r="R541" s="32"/>
      <c r="T541" s="32"/>
      <c r="U541" s="32"/>
      <c r="V541" s="32"/>
    </row>
    <row r="542" spans="1:22" ht="14.4">
      <c r="A542" s="32"/>
      <c r="B542" s="35"/>
      <c r="C542" s="32"/>
      <c r="D542" s="32"/>
      <c r="E542" s="32"/>
      <c r="F542" s="32"/>
      <c r="G542" s="32"/>
      <c r="H542" s="32"/>
      <c r="I542" s="32"/>
      <c r="J542" s="32"/>
      <c r="K542" s="32"/>
      <c r="L542" s="32"/>
      <c r="M542" s="32"/>
      <c r="N542" s="32"/>
      <c r="O542" s="32"/>
      <c r="P542" s="32"/>
      <c r="Q542" s="32"/>
      <c r="R542" s="32"/>
      <c r="T542" s="32"/>
      <c r="U542" s="32"/>
      <c r="V542" s="32"/>
    </row>
    <row r="543" spans="1:22" ht="14.4">
      <c r="A543" s="32"/>
      <c r="B543" s="35"/>
      <c r="C543" s="32"/>
      <c r="D543" s="32"/>
      <c r="E543" s="32"/>
      <c r="F543" s="32"/>
      <c r="G543" s="32"/>
      <c r="H543" s="32"/>
      <c r="I543" s="32"/>
      <c r="J543" s="32"/>
      <c r="K543" s="32"/>
      <c r="L543" s="32"/>
      <c r="M543" s="32"/>
      <c r="N543" s="32"/>
      <c r="O543" s="32"/>
      <c r="P543" s="32"/>
      <c r="Q543" s="32"/>
      <c r="R543" s="32"/>
      <c r="T543" s="32"/>
      <c r="U543" s="32"/>
      <c r="V543" s="32"/>
    </row>
    <row r="544" spans="1:22" ht="14.4">
      <c r="A544" s="32"/>
      <c r="B544" s="35"/>
      <c r="C544" s="32"/>
      <c r="D544" s="32"/>
      <c r="E544" s="32"/>
      <c r="F544" s="32"/>
      <c r="G544" s="32"/>
      <c r="H544" s="32"/>
      <c r="I544" s="32"/>
      <c r="J544" s="32"/>
      <c r="K544" s="32"/>
      <c r="L544" s="32"/>
      <c r="M544" s="32"/>
      <c r="N544" s="32"/>
      <c r="O544" s="32"/>
      <c r="P544" s="32"/>
      <c r="Q544" s="32"/>
      <c r="R544" s="32"/>
      <c r="T544" s="32"/>
      <c r="U544" s="32"/>
      <c r="V544" s="32"/>
    </row>
    <row r="545" spans="1:22" ht="14.4">
      <c r="A545" s="32"/>
      <c r="B545" s="35"/>
      <c r="C545" s="32"/>
      <c r="D545" s="32"/>
      <c r="E545" s="32"/>
      <c r="F545" s="32"/>
      <c r="G545" s="32"/>
      <c r="H545" s="32"/>
      <c r="I545" s="32"/>
      <c r="J545" s="32"/>
      <c r="K545" s="32"/>
      <c r="L545" s="32"/>
      <c r="M545" s="32"/>
      <c r="N545" s="32"/>
      <c r="O545" s="32"/>
      <c r="P545" s="32"/>
      <c r="Q545" s="32"/>
      <c r="R545" s="32"/>
      <c r="T545" s="32"/>
      <c r="U545" s="32"/>
      <c r="V545" s="32"/>
    </row>
    <row r="546" spans="1:22" ht="14.4">
      <c r="A546" s="32"/>
      <c r="B546" s="35"/>
      <c r="C546" s="32"/>
      <c r="D546" s="32"/>
      <c r="E546" s="32"/>
      <c r="F546" s="32"/>
      <c r="G546" s="32"/>
      <c r="H546" s="32"/>
      <c r="I546" s="32"/>
      <c r="J546" s="32"/>
      <c r="K546" s="32"/>
      <c r="L546" s="32"/>
      <c r="M546" s="32"/>
      <c r="N546" s="32"/>
      <c r="O546" s="32"/>
      <c r="P546" s="32"/>
      <c r="Q546" s="32"/>
      <c r="R546" s="32"/>
      <c r="T546" s="32"/>
      <c r="U546" s="32"/>
      <c r="V546" s="32"/>
    </row>
    <row r="547" spans="1:22" ht="14.4">
      <c r="A547" s="32"/>
      <c r="B547" s="35"/>
      <c r="C547" s="32"/>
      <c r="D547" s="32"/>
      <c r="E547" s="32"/>
      <c r="F547" s="32"/>
      <c r="G547" s="32"/>
      <c r="H547" s="32"/>
      <c r="I547" s="32"/>
      <c r="J547" s="32"/>
      <c r="K547" s="32"/>
      <c r="L547" s="32"/>
      <c r="M547" s="32"/>
      <c r="N547" s="32"/>
      <c r="O547" s="32"/>
      <c r="P547" s="32"/>
      <c r="Q547" s="32"/>
      <c r="R547" s="32"/>
      <c r="T547" s="32"/>
      <c r="U547" s="32"/>
      <c r="V547" s="32"/>
    </row>
    <row r="548" spans="1:22" ht="14.4">
      <c r="A548" s="32"/>
      <c r="B548" s="35"/>
      <c r="C548" s="32"/>
      <c r="D548" s="32"/>
      <c r="E548" s="32"/>
      <c r="F548" s="32"/>
      <c r="G548" s="32"/>
      <c r="H548" s="32"/>
      <c r="I548" s="32"/>
      <c r="J548" s="32"/>
      <c r="K548" s="32"/>
      <c r="L548" s="32"/>
      <c r="M548" s="32"/>
      <c r="N548" s="32"/>
      <c r="O548" s="32"/>
      <c r="P548" s="32"/>
      <c r="Q548" s="32"/>
      <c r="R548" s="32"/>
      <c r="T548" s="32"/>
      <c r="U548" s="32"/>
      <c r="V548" s="32"/>
    </row>
    <row r="549" spans="1:22" ht="14.4">
      <c r="A549" s="32"/>
      <c r="B549" s="35"/>
      <c r="C549" s="32"/>
      <c r="D549" s="32"/>
      <c r="E549" s="32"/>
      <c r="F549" s="32"/>
      <c r="G549" s="32"/>
      <c r="H549" s="32"/>
      <c r="I549" s="32"/>
      <c r="J549" s="32"/>
      <c r="K549" s="32"/>
      <c r="L549" s="32"/>
      <c r="M549" s="32"/>
      <c r="N549" s="32"/>
      <c r="O549" s="32"/>
      <c r="P549" s="32"/>
      <c r="Q549" s="32"/>
      <c r="R549" s="32"/>
      <c r="T549" s="32"/>
      <c r="U549" s="32"/>
      <c r="V549" s="32"/>
    </row>
    <row r="550" spans="1:22" ht="14.4">
      <c r="A550" s="32"/>
      <c r="B550" s="35"/>
      <c r="C550" s="32"/>
      <c r="D550" s="32"/>
      <c r="E550" s="32"/>
      <c r="F550" s="32"/>
      <c r="G550" s="32"/>
      <c r="H550" s="32"/>
      <c r="I550" s="32"/>
      <c r="J550" s="32"/>
      <c r="K550" s="32"/>
      <c r="L550" s="32"/>
      <c r="M550" s="32"/>
      <c r="N550" s="32"/>
      <c r="O550" s="32"/>
      <c r="P550" s="32"/>
      <c r="Q550" s="32"/>
      <c r="R550" s="32"/>
      <c r="T550" s="32"/>
      <c r="U550" s="32"/>
      <c r="V550" s="32"/>
    </row>
    <row r="551" spans="1:22" ht="14.4">
      <c r="A551" s="32"/>
      <c r="B551" s="35"/>
      <c r="C551" s="32"/>
      <c r="D551" s="32"/>
      <c r="E551" s="32"/>
      <c r="F551" s="32"/>
      <c r="G551" s="32"/>
      <c r="H551" s="32"/>
      <c r="I551" s="32"/>
      <c r="J551" s="32"/>
      <c r="K551" s="32"/>
      <c r="L551" s="32"/>
      <c r="M551" s="32"/>
      <c r="N551" s="32"/>
      <c r="O551" s="32"/>
      <c r="P551" s="32"/>
      <c r="Q551" s="32"/>
      <c r="R551" s="32"/>
      <c r="T551" s="32"/>
      <c r="U551" s="32"/>
      <c r="V551" s="32"/>
    </row>
    <row r="552" spans="1:22" ht="14.4">
      <c r="A552" s="32"/>
      <c r="B552" s="35"/>
      <c r="C552" s="32"/>
      <c r="D552" s="32"/>
      <c r="E552" s="32"/>
      <c r="F552" s="32"/>
      <c r="G552" s="32"/>
      <c r="H552" s="32"/>
      <c r="I552" s="32"/>
      <c r="J552" s="32"/>
      <c r="K552" s="32"/>
      <c r="L552" s="32"/>
      <c r="M552" s="32"/>
      <c r="N552" s="32"/>
      <c r="O552" s="32"/>
      <c r="P552" s="32"/>
      <c r="Q552" s="32"/>
      <c r="R552" s="32"/>
      <c r="T552" s="32"/>
      <c r="U552" s="32"/>
      <c r="V552" s="32"/>
    </row>
    <row r="553" spans="1:22" ht="14.4">
      <c r="A553" s="32"/>
      <c r="B553" s="35"/>
      <c r="C553" s="32"/>
      <c r="D553" s="32"/>
      <c r="E553" s="32"/>
      <c r="F553" s="32"/>
      <c r="G553" s="32"/>
      <c r="H553" s="32"/>
      <c r="I553" s="32"/>
      <c r="J553" s="32"/>
      <c r="K553" s="32"/>
      <c r="L553" s="32"/>
      <c r="M553" s="32"/>
      <c r="N553" s="32"/>
      <c r="O553" s="32"/>
      <c r="P553" s="32"/>
      <c r="Q553" s="32"/>
      <c r="R553" s="32"/>
      <c r="T553" s="32"/>
      <c r="U553" s="32"/>
      <c r="V553" s="32"/>
    </row>
    <row r="554" spans="1:22" ht="14.4">
      <c r="A554" s="32"/>
      <c r="B554" s="35"/>
      <c r="C554" s="32"/>
      <c r="D554" s="32"/>
      <c r="E554" s="32"/>
      <c r="F554" s="32"/>
      <c r="G554" s="32"/>
      <c r="H554" s="32"/>
      <c r="I554" s="32"/>
      <c r="J554" s="32"/>
      <c r="K554" s="32"/>
      <c r="L554" s="32"/>
      <c r="M554" s="32"/>
      <c r="N554" s="32"/>
      <c r="O554" s="32"/>
      <c r="P554" s="32"/>
      <c r="Q554" s="32"/>
      <c r="R554" s="32"/>
      <c r="T554" s="32"/>
      <c r="U554" s="32"/>
      <c r="V554" s="32"/>
    </row>
    <row r="555" spans="1:22" ht="14.4">
      <c r="A555" s="32"/>
      <c r="B555" s="35"/>
      <c r="C555" s="32"/>
      <c r="D555" s="32"/>
      <c r="E555" s="32"/>
      <c r="F555" s="32"/>
      <c r="G555" s="32"/>
      <c r="H555" s="32"/>
      <c r="I555" s="32"/>
      <c r="J555" s="32"/>
      <c r="K555" s="32"/>
      <c r="L555" s="32"/>
      <c r="M555" s="32"/>
      <c r="N555" s="32"/>
      <c r="O555" s="32"/>
      <c r="P555" s="32"/>
      <c r="Q555" s="32"/>
      <c r="R555" s="32"/>
      <c r="T555" s="32"/>
      <c r="U555" s="32"/>
      <c r="V555" s="32"/>
    </row>
    <row r="556" spans="1:22" ht="14.4">
      <c r="A556" s="32"/>
      <c r="B556" s="35"/>
      <c r="C556" s="32"/>
      <c r="D556" s="32"/>
      <c r="E556" s="32"/>
      <c r="F556" s="32"/>
      <c r="G556" s="32"/>
      <c r="H556" s="32"/>
      <c r="I556" s="32"/>
      <c r="J556" s="32"/>
      <c r="K556" s="32"/>
      <c r="L556" s="32"/>
      <c r="M556" s="32"/>
      <c r="N556" s="32"/>
      <c r="O556" s="32"/>
      <c r="P556" s="32"/>
      <c r="Q556" s="32"/>
      <c r="R556" s="32"/>
      <c r="T556" s="32"/>
      <c r="U556" s="32"/>
      <c r="V556" s="32"/>
    </row>
    <row r="557" spans="1:22" ht="14.4">
      <c r="A557" s="32"/>
      <c r="B557" s="35"/>
      <c r="C557" s="32"/>
      <c r="D557" s="32"/>
      <c r="E557" s="32"/>
      <c r="F557" s="32"/>
      <c r="G557" s="32"/>
      <c r="H557" s="32"/>
      <c r="I557" s="32"/>
      <c r="J557" s="32"/>
      <c r="K557" s="32"/>
      <c r="L557" s="32"/>
      <c r="M557" s="32"/>
      <c r="N557" s="32"/>
      <c r="O557" s="32"/>
      <c r="P557" s="32"/>
      <c r="Q557" s="32"/>
      <c r="R557" s="32"/>
      <c r="T557" s="32"/>
      <c r="U557" s="32"/>
      <c r="V557" s="32"/>
    </row>
    <row r="558" spans="1:22" ht="14.4">
      <c r="A558" s="32"/>
      <c r="B558" s="35"/>
      <c r="C558" s="32"/>
      <c r="D558" s="32"/>
      <c r="E558" s="32"/>
      <c r="F558" s="32"/>
      <c r="G558" s="32"/>
      <c r="H558" s="32"/>
      <c r="I558" s="32"/>
      <c r="J558" s="32"/>
      <c r="K558" s="32"/>
      <c r="L558" s="32"/>
      <c r="M558" s="32"/>
      <c r="N558" s="32"/>
      <c r="O558" s="32"/>
      <c r="P558" s="32"/>
      <c r="Q558" s="32"/>
      <c r="R558" s="32"/>
      <c r="T558" s="32"/>
      <c r="U558" s="32"/>
      <c r="V558" s="32"/>
    </row>
    <row r="559" spans="1:22" ht="14.4">
      <c r="A559" s="32"/>
      <c r="B559" s="35"/>
      <c r="C559" s="32"/>
      <c r="D559" s="32"/>
      <c r="E559" s="32"/>
      <c r="F559" s="32"/>
      <c r="G559" s="32"/>
      <c r="H559" s="32"/>
      <c r="I559" s="32"/>
      <c r="J559" s="32"/>
      <c r="K559" s="32"/>
      <c r="L559" s="32"/>
      <c r="M559" s="32"/>
      <c r="N559" s="32"/>
      <c r="O559" s="32"/>
      <c r="P559" s="32"/>
      <c r="Q559" s="32"/>
      <c r="R559" s="32"/>
      <c r="T559" s="32"/>
      <c r="U559" s="32"/>
      <c r="V559" s="32"/>
    </row>
    <row r="560" spans="1:22" ht="14.4">
      <c r="A560" s="32"/>
      <c r="B560" s="35"/>
      <c r="C560" s="32"/>
      <c r="D560" s="32"/>
      <c r="E560" s="32"/>
      <c r="F560" s="32"/>
      <c r="G560" s="32"/>
      <c r="H560" s="32"/>
      <c r="I560" s="32"/>
      <c r="J560" s="32"/>
      <c r="K560" s="32"/>
      <c r="L560" s="32"/>
      <c r="M560" s="32"/>
      <c r="N560" s="32"/>
      <c r="O560" s="32"/>
      <c r="P560" s="32"/>
      <c r="Q560" s="32"/>
      <c r="R560" s="32"/>
      <c r="T560" s="32"/>
      <c r="U560" s="32"/>
      <c r="V560" s="32"/>
    </row>
    <row r="561" spans="1:22" ht="14.4">
      <c r="A561" s="32"/>
      <c r="B561" s="35"/>
      <c r="C561" s="32"/>
      <c r="D561" s="32"/>
      <c r="E561" s="32"/>
      <c r="F561" s="32"/>
      <c r="G561" s="32"/>
      <c r="H561" s="32"/>
      <c r="I561" s="32"/>
      <c r="J561" s="32"/>
      <c r="K561" s="32"/>
      <c r="L561" s="32"/>
      <c r="M561" s="32"/>
      <c r="N561" s="32"/>
      <c r="O561" s="32"/>
      <c r="P561" s="32"/>
      <c r="Q561" s="32"/>
      <c r="R561" s="32"/>
      <c r="T561" s="32"/>
      <c r="U561" s="32"/>
      <c r="V561" s="32"/>
    </row>
    <row r="562" spans="1:22" ht="14.4">
      <c r="A562" s="32"/>
      <c r="B562" s="35"/>
      <c r="C562" s="32"/>
      <c r="D562" s="32"/>
      <c r="E562" s="32"/>
      <c r="F562" s="32"/>
      <c r="G562" s="32"/>
      <c r="H562" s="32"/>
      <c r="I562" s="32"/>
      <c r="J562" s="32"/>
      <c r="K562" s="32"/>
      <c r="L562" s="32"/>
      <c r="M562" s="32"/>
      <c r="N562" s="32"/>
      <c r="O562" s="32"/>
      <c r="P562" s="32"/>
      <c r="Q562" s="32"/>
      <c r="R562" s="32"/>
      <c r="T562" s="32"/>
      <c r="U562" s="32"/>
      <c r="V562" s="32"/>
    </row>
    <row r="563" spans="1:22" ht="14.4">
      <c r="A563" s="32"/>
      <c r="B563" s="35"/>
      <c r="C563" s="32"/>
      <c r="D563" s="32"/>
      <c r="E563" s="32"/>
      <c r="F563" s="32"/>
      <c r="G563" s="32"/>
      <c r="H563" s="32"/>
      <c r="I563" s="32"/>
      <c r="J563" s="32"/>
      <c r="K563" s="32"/>
      <c r="L563" s="32"/>
      <c r="M563" s="32"/>
      <c r="N563" s="32"/>
      <c r="O563" s="32"/>
      <c r="P563" s="32"/>
      <c r="Q563" s="32"/>
      <c r="R563" s="32"/>
      <c r="T563" s="32"/>
      <c r="U563" s="32"/>
      <c r="V563" s="32"/>
    </row>
    <row r="564" spans="1:22" ht="14.4">
      <c r="A564" s="32"/>
      <c r="B564" s="35"/>
      <c r="C564" s="32"/>
      <c r="D564" s="32"/>
      <c r="E564" s="32"/>
      <c r="F564" s="32"/>
      <c r="G564" s="32"/>
      <c r="H564" s="32"/>
      <c r="I564" s="32"/>
      <c r="J564" s="32"/>
      <c r="K564" s="32"/>
      <c r="L564" s="32"/>
      <c r="M564" s="32"/>
      <c r="N564" s="32"/>
      <c r="O564" s="32"/>
      <c r="P564" s="32"/>
      <c r="Q564" s="32"/>
      <c r="R564" s="32"/>
      <c r="T564" s="32"/>
      <c r="U564" s="32"/>
      <c r="V564" s="32"/>
    </row>
    <row r="565" spans="1:22" ht="14.4">
      <c r="A565" s="32"/>
      <c r="B565" s="35"/>
      <c r="C565" s="32"/>
      <c r="D565" s="32"/>
      <c r="E565" s="32"/>
      <c r="F565" s="32"/>
      <c r="G565" s="32"/>
      <c r="H565" s="32"/>
      <c r="I565" s="32"/>
      <c r="J565" s="32"/>
      <c r="K565" s="32"/>
      <c r="L565" s="32"/>
      <c r="M565" s="32"/>
      <c r="N565" s="32"/>
      <c r="O565" s="32"/>
      <c r="P565" s="32"/>
      <c r="Q565" s="32"/>
      <c r="R565" s="32"/>
      <c r="T565" s="32"/>
      <c r="U565" s="32"/>
      <c r="V565" s="32"/>
    </row>
    <row r="566" spans="1:22" ht="14.4">
      <c r="A566" s="32"/>
      <c r="B566" s="35"/>
      <c r="C566" s="32"/>
      <c r="D566" s="32"/>
      <c r="E566" s="32"/>
      <c r="F566" s="32"/>
      <c r="G566" s="32"/>
      <c r="H566" s="32"/>
      <c r="I566" s="32"/>
      <c r="J566" s="32"/>
      <c r="K566" s="32"/>
      <c r="L566" s="32"/>
      <c r="M566" s="32"/>
      <c r="N566" s="32"/>
      <c r="O566" s="32"/>
      <c r="P566" s="32"/>
      <c r="Q566" s="32"/>
      <c r="R566" s="32"/>
      <c r="T566" s="32"/>
      <c r="U566" s="32"/>
      <c r="V566" s="32"/>
    </row>
    <row r="567" spans="1:22" ht="14.4">
      <c r="A567" s="32"/>
      <c r="B567" s="35"/>
      <c r="C567" s="32"/>
      <c r="D567" s="32"/>
      <c r="E567" s="32"/>
      <c r="F567" s="32"/>
      <c r="G567" s="32"/>
      <c r="H567" s="32"/>
      <c r="I567" s="32"/>
      <c r="J567" s="32"/>
      <c r="K567" s="32"/>
      <c r="L567" s="32"/>
      <c r="M567" s="32"/>
      <c r="N567" s="32"/>
      <c r="O567" s="32"/>
      <c r="P567" s="32"/>
      <c r="Q567" s="32"/>
      <c r="R567" s="32"/>
      <c r="T567" s="32"/>
      <c r="U567" s="32"/>
      <c r="V567" s="32"/>
    </row>
    <row r="568" spans="1:22" ht="14.4">
      <c r="A568" s="32"/>
      <c r="B568" s="35"/>
      <c r="C568" s="32"/>
      <c r="D568" s="32"/>
      <c r="E568" s="32"/>
      <c r="F568" s="32"/>
      <c r="G568" s="32"/>
      <c r="H568" s="32"/>
      <c r="I568" s="32"/>
      <c r="J568" s="32"/>
      <c r="K568" s="32"/>
      <c r="L568" s="32"/>
      <c r="M568" s="32"/>
      <c r="N568" s="32"/>
      <c r="O568" s="32"/>
      <c r="P568" s="32"/>
      <c r="Q568" s="32"/>
      <c r="R568" s="32"/>
      <c r="T568" s="32"/>
      <c r="U568" s="32"/>
      <c r="V568" s="32"/>
    </row>
    <row r="569" spans="1:22" ht="14.4">
      <c r="A569" s="32"/>
      <c r="B569" s="35"/>
      <c r="C569" s="32"/>
      <c r="D569" s="32"/>
      <c r="E569" s="32"/>
      <c r="F569" s="32"/>
      <c r="G569" s="32"/>
      <c r="H569" s="32"/>
      <c r="I569" s="32"/>
      <c r="J569" s="32"/>
      <c r="K569" s="32"/>
      <c r="L569" s="32"/>
      <c r="M569" s="32"/>
      <c r="N569" s="32"/>
      <c r="O569" s="32"/>
      <c r="P569" s="32"/>
      <c r="Q569" s="32"/>
      <c r="R569" s="32"/>
      <c r="T569" s="32"/>
      <c r="U569" s="32"/>
      <c r="V569" s="32"/>
    </row>
    <row r="570" spans="1:22" ht="14.4">
      <c r="A570" s="32"/>
      <c r="B570" s="35"/>
      <c r="C570" s="32"/>
      <c r="D570" s="32"/>
      <c r="E570" s="32"/>
      <c r="F570" s="32"/>
      <c r="G570" s="32"/>
      <c r="H570" s="32"/>
      <c r="I570" s="32"/>
      <c r="J570" s="32"/>
      <c r="K570" s="32"/>
      <c r="L570" s="32"/>
      <c r="M570" s="32"/>
      <c r="N570" s="32"/>
      <c r="O570" s="32"/>
      <c r="P570" s="32"/>
      <c r="Q570" s="32"/>
      <c r="R570" s="32"/>
      <c r="T570" s="32"/>
      <c r="U570" s="32"/>
      <c r="V570" s="32"/>
    </row>
    <row r="571" spans="1:22" ht="14.4">
      <c r="A571" s="32"/>
      <c r="B571" s="35"/>
      <c r="C571" s="32"/>
      <c r="D571" s="32"/>
      <c r="E571" s="32"/>
      <c r="F571" s="32"/>
      <c r="G571" s="32"/>
      <c r="H571" s="32"/>
      <c r="I571" s="32"/>
      <c r="J571" s="32"/>
      <c r="K571" s="32"/>
      <c r="L571" s="32"/>
      <c r="M571" s="32"/>
      <c r="N571" s="32"/>
      <c r="O571" s="32"/>
      <c r="P571" s="32"/>
      <c r="Q571" s="32"/>
      <c r="R571" s="32"/>
      <c r="T571" s="32"/>
      <c r="U571" s="32"/>
      <c r="V571" s="32"/>
    </row>
    <row r="572" spans="1:22" ht="14.4">
      <c r="A572" s="32"/>
      <c r="B572" s="35"/>
      <c r="C572" s="32"/>
      <c r="D572" s="32"/>
      <c r="E572" s="32"/>
      <c r="F572" s="32"/>
      <c r="G572" s="32"/>
      <c r="H572" s="32"/>
      <c r="I572" s="32"/>
      <c r="J572" s="32"/>
      <c r="K572" s="32"/>
      <c r="L572" s="32"/>
      <c r="M572" s="32"/>
      <c r="N572" s="32"/>
      <c r="O572" s="32"/>
      <c r="P572" s="32"/>
      <c r="Q572" s="32"/>
      <c r="R572" s="32"/>
      <c r="T572" s="32"/>
      <c r="U572" s="32"/>
      <c r="V572" s="32"/>
    </row>
    <row r="573" spans="1:22" ht="14.4">
      <c r="A573" s="32"/>
      <c r="B573" s="35"/>
      <c r="C573" s="32"/>
      <c r="D573" s="32"/>
      <c r="E573" s="32"/>
      <c r="F573" s="32"/>
      <c r="G573" s="32"/>
      <c r="H573" s="32"/>
      <c r="I573" s="32"/>
      <c r="J573" s="32"/>
      <c r="K573" s="32"/>
      <c r="L573" s="32"/>
      <c r="M573" s="32"/>
      <c r="N573" s="32"/>
      <c r="O573" s="32"/>
      <c r="P573" s="32"/>
      <c r="Q573" s="32"/>
      <c r="R573" s="32"/>
      <c r="T573" s="32"/>
      <c r="U573" s="32"/>
      <c r="V573" s="32"/>
    </row>
    <row r="574" spans="1:22" ht="14.4">
      <c r="A574" s="32"/>
      <c r="B574" s="35"/>
      <c r="C574" s="32"/>
      <c r="D574" s="32"/>
      <c r="E574" s="32"/>
      <c r="F574" s="32"/>
      <c r="G574" s="32"/>
      <c r="H574" s="32"/>
      <c r="I574" s="32"/>
      <c r="J574" s="32"/>
      <c r="K574" s="32"/>
      <c r="L574" s="32"/>
      <c r="M574" s="32"/>
      <c r="N574" s="32"/>
      <c r="O574" s="32"/>
      <c r="P574" s="32"/>
      <c r="Q574" s="32"/>
      <c r="R574" s="32"/>
      <c r="T574" s="32"/>
      <c r="U574" s="32"/>
      <c r="V574" s="32"/>
    </row>
    <row r="575" spans="1:22" ht="14.4">
      <c r="A575" s="32"/>
      <c r="B575" s="35"/>
      <c r="C575" s="32"/>
      <c r="D575" s="32"/>
      <c r="E575" s="32"/>
      <c r="F575" s="32"/>
      <c r="G575" s="32"/>
      <c r="H575" s="32"/>
      <c r="I575" s="32"/>
      <c r="J575" s="32"/>
      <c r="K575" s="32"/>
      <c r="L575" s="32"/>
      <c r="M575" s="32"/>
      <c r="N575" s="32"/>
      <c r="O575" s="32"/>
      <c r="P575" s="32"/>
      <c r="Q575" s="32"/>
      <c r="R575" s="32"/>
      <c r="T575" s="32"/>
      <c r="U575" s="32"/>
      <c r="V575" s="32"/>
    </row>
    <row r="576" spans="1:22" ht="14.4">
      <c r="A576" s="32"/>
      <c r="B576" s="35"/>
      <c r="C576" s="32"/>
      <c r="D576" s="32"/>
      <c r="E576" s="32"/>
      <c r="F576" s="32"/>
      <c r="G576" s="32"/>
      <c r="H576" s="32"/>
      <c r="I576" s="32"/>
      <c r="J576" s="32"/>
      <c r="K576" s="32"/>
      <c r="L576" s="32"/>
      <c r="M576" s="32"/>
      <c r="N576" s="32"/>
      <c r="O576" s="32"/>
      <c r="P576" s="32"/>
      <c r="Q576" s="32"/>
      <c r="R576" s="32"/>
      <c r="T576" s="32"/>
      <c r="U576" s="32"/>
      <c r="V576" s="32"/>
    </row>
    <row r="577" spans="1:22" ht="14.4">
      <c r="A577" s="32"/>
      <c r="B577" s="35"/>
      <c r="C577" s="32"/>
      <c r="D577" s="32"/>
      <c r="E577" s="32"/>
      <c r="F577" s="32"/>
      <c r="G577" s="32"/>
      <c r="H577" s="32"/>
      <c r="I577" s="32"/>
      <c r="J577" s="32"/>
      <c r="K577" s="32"/>
      <c r="L577" s="32"/>
      <c r="M577" s="32"/>
      <c r="N577" s="32"/>
      <c r="O577" s="32"/>
      <c r="P577" s="32"/>
      <c r="Q577" s="32"/>
      <c r="R577" s="32"/>
      <c r="T577" s="32"/>
      <c r="U577" s="32"/>
      <c r="V577" s="32"/>
    </row>
    <row r="578" spans="1:22" ht="14.4">
      <c r="A578" s="32"/>
      <c r="B578" s="35"/>
      <c r="C578" s="32"/>
      <c r="D578" s="32"/>
      <c r="E578" s="32"/>
      <c r="F578" s="32"/>
      <c r="G578" s="32"/>
      <c r="H578" s="32"/>
      <c r="I578" s="32"/>
      <c r="J578" s="32"/>
      <c r="K578" s="32"/>
      <c r="L578" s="32"/>
      <c r="M578" s="32"/>
      <c r="N578" s="32"/>
      <c r="O578" s="32"/>
      <c r="P578" s="32"/>
      <c r="Q578" s="32"/>
      <c r="R578" s="32"/>
      <c r="T578" s="32"/>
      <c r="U578" s="32"/>
      <c r="V578" s="32"/>
    </row>
    <row r="579" spans="1:22" ht="14.4">
      <c r="A579" s="32"/>
      <c r="B579" s="35"/>
      <c r="C579" s="32"/>
      <c r="D579" s="32"/>
      <c r="E579" s="32"/>
      <c r="F579" s="32"/>
      <c r="G579" s="32"/>
      <c r="H579" s="32"/>
      <c r="I579" s="32"/>
      <c r="J579" s="32"/>
      <c r="K579" s="32"/>
      <c r="L579" s="32"/>
      <c r="M579" s="32"/>
      <c r="N579" s="32"/>
      <c r="O579" s="32"/>
      <c r="P579" s="32"/>
      <c r="Q579" s="32"/>
      <c r="R579" s="32"/>
      <c r="T579" s="32"/>
      <c r="U579" s="32"/>
      <c r="V579" s="32"/>
    </row>
    <row r="580" spans="1:22" ht="14.4">
      <c r="A580" s="32"/>
      <c r="B580" s="35"/>
      <c r="C580" s="32"/>
      <c r="D580" s="32"/>
      <c r="E580" s="32"/>
      <c r="F580" s="32"/>
      <c r="G580" s="32"/>
      <c r="H580" s="32"/>
      <c r="I580" s="32"/>
      <c r="J580" s="32"/>
      <c r="K580" s="32"/>
      <c r="L580" s="32"/>
      <c r="M580" s="32"/>
      <c r="N580" s="32"/>
      <c r="O580" s="32"/>
      <c r="P580" s="32"/>
      <c r="Q580" s="32"/>
      <c r="R580" s="32"/>
      <c r="T580" s="32"/>
      <c r="U580" s="32"/>
      <c r="V580" s="32"/>
    </row>
    <row r="581" spans="1:22" ht="14.4">
      <c r="A581" s="32"/>
      <c r="B581" s="35"/>
      <c r="C581" s="32"/>
      <c r="D581" s="32"/>
      <c r="E581" s="32"/>
      <c r="F581" s="32"/>
      <c r="G581" s="32"/>
      <c r="H581" s="32"/>
      <c r="I581" s="32"/>
      <c r="J581" s="32"/>
      <c r="K581" s="32"/>
      <c r="L581" s="32"/>
      <c r="M581" s="32"/>
      <c r="N581" s="32"/>
      <c r="O581" s="32"/>
      <c r="P581" s="32"/>
      <c r="Q581" s="32"/>
      <c r="R581" s="32"/>
      <c r="T581" s="32"/>
      <c r="U581" s="32"/>
      <c r="V581" s="32"/>
    </row>
    <row r="582" spans="1:22" ht="14.4">
      <c r="A582" s="32"/>
      <c r="B582" s="35"/>
      <c r="C582" s="32"/>
      <c r="D582" s="32"/>
      <c r="E582" s="32"/>
      <c r="F582" s="32"/>
      <c r="G582" s="32"/>
      <c r="H582" s="32"/>
      <c r="I582" s="32"/>
      <c r="J582" s="32"/>
      <c r="K582" s="32"/>
      <c r="L582" s="32"/>
      <c r="M582" s="32"/>
      <c r="N582" s="32"/>
      <c r="O582" s="32"/>
      <c r="P582" s="32"/>
      <c r="Q582" s="32"/>
      <c r="R582" s="32"/>
      <c r="T582" s="32"/>
      <c r="U582" s="32"/>
      <c r="V582" s="32"/>
    </row>
    <row r="583" spans="1:22" ht="14.4">
      <c r="A583" s="32"/>
      <c r="B583" s="35"/>
      <c r="C583" s="32"/>
      <c r="D583" s="32"/>
      <c r="E583" s="32"/>
      <c r="F583" s="32"/>
      <c r="G583" s="32"/>
      <c r="H583" s="32"/>
      <c r="I583" s="32"/>
      <c r="J583" s="32"/>
      <c r="K583" s="32"/>
      <c r="L583" s="32"/>
      <c r="M583" s="32"/>
      <c r="N583" s="32"/>
      <c r="O583" s="32"/>
      <c r="P583" s="32"/>
      <c r="Q583" s="32"/>
      <c r="R583" s="32"/>
      <c r="T583" s="32"/>
      <c r="U583" s="32"/>
      <c r="V583" s="32"/>
    </row>
    <row r="584" spans="1:22" ht="14.4">
      <c r="A584" s="32"/>
      <c r="B584" s="35"/>
      <c r="C584" s="32"/>
      <c r="D584" s="32"/>
      <c r="E584" s="32"/>
      <c r="F584" s="32"/>
      <c r="G584" s="32"/>
      <c r="H584" s="32"/>
      <c r="I584" s="32"/>
      <c r="J584" s="32"/>
      <c r="K584" s="32"/>
      <c r="L584" s="32"/>
      <c r="M584" s="32"/>
      <c r="N584" s="32"/>
      <c r="O584" s="32"/>
      <c r="P584" s="32"/>
      <c r="Q584" s="32"/>
      <c r="R584" s="32"/>
      <c r="T584" s="32"/>
      <c r="U584" s="32"/>
      <c r="V584" s="32"/>
    </row>
    <row r="585" spans="1:22" ht="14.4">
      <c r="A585" s="32"/>
      <c r="B585" s="35"/>
      <c r="C585" s="32"/>
      <c r="D585" s="32"/>
      <c r="E585" s="32"/>
      <c r="F585" s="32"/>
      <c r="G585" s="32"/>
      <c r="H585" s="32"/>
      <c r="I585" s="32"/>
      <c r="J585" s="32"/>
      <c r="K585" s="32"/>
      <c r="L585" s="32"/>
      <c r="M585" s="32"/>
      <c r="N585" s="32"/>
      <c r="O585" s="32"/>
      <c r="P585" s="32"/>
      <c r="Q585" s="32"/>
      <c r="R585" s="32"/>
      <c r="T585" s="32"/>
      <c r="U585" s="32"/>
      <c r="V585" s="32"/>
    </row>
    <row r="586" spans="1:22" ht="14.4">
      <c r="A586" s="32"/>
      <c r="B586" s="35"/>
      <c r="C586" s="32"/>
      <c r="D586" s="32"/>
      <c r="E586" s="32"/>
      <c r="F586" s="32"/>
      <c r="G586" s="32"/>
      <c r="H586" s="32"/>
      <c r="I586" s="32"/>
      <c r="J586" s="32"/>
      <c r="K586" s="32"/>
      <c r="L586" s="32"/>
      <c r="M586" s="32"/>
      <c r="N586" s="32"/>
      <c r="O586" s="32"/>
      <c r="P586" s="32"/>
      <c r="Q586" s="32"/>
      <c r="R586" s="32"/>
      <c r="T586" s="32"/>
      <c r="U586" s="32"/>
      <c r="V586" s="32"/>
    </row>
    <row r="587" spans="1:22" ht="14.4">
      <c r="A587" s="32"/>
      <c r="B587" s="35"/>
      <c r="C587" s="32"/>
      <c r="D587" s="32"/>
      <c r="E587" s="32"/>
      <c r="F587" s="32"/>
      <c r="G587" s="32"/>
      <c r="H587" s="32"/>
      <c r="I587" s="32"/>
      <c r="J587" s="32"/>
      <c r="K587" s="32"/>
      <c r="L587" s="32"/>
      <c r="M587" s="32"/>
      <c r="N587" s="32"/>
      <c r="O587" s="32"/>
      <c r="P587" s="32"/>
      <c r="Q587" s="32"/>
      <c r="R587" s="32"/>
      <c r="T587" s="32"/>
      <c r="U587" s="32"/>
      <c r="V587" s="32"/>
    </row>
    <row r="588" spans="1:22" ht="14.4">
      <c r="A588" s="32"/>
      <c r="B588" s="35"/>
      <c r="C588" s="32"/>
      <c r="D588" s="32"/>
      <c r="E588" s="32"/>
      <c r="F588" s="32"/>
      <c r="G588" s="32"/>
      <c r="H588" s="32"/>
      <c r="I588" s="32"/>
      <c r="J588" s="32"/>
      <c r="K588" s="32"/>
      <c r="L588" s="32"/>
      <c r="M588" s="32"/>
      <c r="N588" s="32"/>
      <c r="O588" s="32"/>
      <c r="P588" s="32"/>
      <c r="Q588" s="32"/>
      <c r="R588" s="32"/>
      <c r="T588" s="32"/>
      <c r="U588" s="32"/>
      <c r="V588" s="32"/>
    </row>
    <row r="589" spans="1:22" ht="14.4">
      <c r="A589" s="32"/>
      <c r="B589" s="35"/>
      <c r="C589" s="32"/>
      <c r="D589" s="32"/>
      <c r="E589" s="32"/>
      <c r="F589" s="32"/>
      <c r="G589" s="32"/>
      <c r="H589" s="32"/>
      <c r="I589" s="32"/>
      <c r="J589" s="32"/>
      <c r="K589" s="32"/>
      <c r="L589" s="32"/>
      <c r="M589" s="32"/>
      <c r="N589" s="32"/>
      <c r="O589" s="32"/>
      <c r="P589" s="32"/>
      <c r="Q589" s="32"/>
      <c r="R589" s="32"/>
      <c r="T589" s="32"/>
      <c r="U589" s="32"/>
      <c r="V589" s="32"/>
    </row>
    <row r="590" spans="1:22" ht="14.4">
      <c r="A590" s="32"/>
      <c r="B590" s="35"/>
      <c r="C590" s="32"/>
      <c r="D590" s="32"/>
      <c r="E590" s="32"/>
      <c r="F590" s="32"/>
      <c r="G590" s="32"/>
      <c r="H590" s="32"/>
      <c r="I590" s="32"/>
      <c r="J590" s="32"/>
      <c r="K590" s="32"/>
      <c r="L590" s="32"/>
      <c r="M590" s="32"/>
      <c r="N590" s="32"/>
      <c r="O590" s="32"/>
      <c r="P590" s="32"/>
      <c r="Q590" s="32"/>
      <c r="R590" s="32"/>
      <c r="T590" s="32"/>
      <c r="U590" s="32"/>
      <c r="V590" s="32"/>
    </row>
    <row r="591" spans="1:22" ht="14.4">
      <c r="A591" s="32"/>
      <c r="B591" s="35"/>
      <c r="C591" s="32"/>
      <c r="D591" s="32"/>
      <c r="E591" s="32"/>
      <c r="F591" s="32"/>
      <c r="G591" s="32"/>
      <c r="H591" s="32"/>
      <c r="I591" s="32"/>
      <c r="J591" s="32"/>
      <c r="K591" s="32"/>
      <c r="L591" s="32"/>
      <c r="M591" s="32"/>
      <c r="N591" s="32"/>
      <c r="O591" s="32"/>
      <c r="P591" s="32"/>
      <c r="Q591" s="32"/>
      <c r="R591" s="32"/>
      <c r="T591" s="32"/>
      <c r="U591" s="32"/>
      <c r="V591" s="32"/>
    </row>
    <row r="592" spans="1:22" ht="14.4">
      <c r="A592" s="32"/>
      <c r="B592" s="35"/>
      <c r="C592" s="32"/>
      <c r="D592" s="32"/>
      <c r="E592" s="32"/>
      <c r="F592" s="32"/>
      <c r="G592" s="32"/>
      <c r="H592" s="32"/>
      <c r="I592" s="32"/>
      <c r="J592" s="32"/>
      <c r="K592" s="32"/>
      <c r="L592" s="32"/>
      <c r="M592" s="32"/>
      <c r="N592" s="32"/>
      <c r="O592" s="32"/>
      <c r="P592" s="32"/>
      <c r="Q592" s="32"/>
      <c r="R592" s="32"/>
      <c r="T592" s="32"/>
      <c r="U592" s="32"/>
      <c r="V592" s="32"/>
    </row>
    <row r="593" spans="1:22" ht="14.4">
      <c r="A593" s="32"/>
      <c r="B593" s="35"/>
      <c r="C593" s="32"/>
      <c r="D593" s="32"/>
      <c r="E593" s="32"/>
      <c r="F593" s="32"/>
      <c r="G593" s="32"/>
      <c r="H593" s="32"/>
      <c r="I593" s="32"/>
      <c r="J593" s="32"/>
      <c r="K593" s="32"/>
      <c r="L593" s="32"/>
      <c r="M593" s="32"/>
      <c r="N593" s="32"/>
      <c r="O593" s="32"/>
      <c r="P593" s="32"/>
      <c r="Q593" s="32"/>
      <c r="R593" s="32"/>
      <c r="T593" s="32"/>
      <c r="U593" s="32"/>
      <c r="V593" s="32"/>
    </row>
    <row r="594" spans="1:22" ht="14.4">
      <c r="A594" s="32"/>
      <c r="B594" s="35"/>
      <c r="C594" s="32"/>
      <c r="D594" s="32"/>
      <c r="E594" s="32"/>
      <c r="F594" s="32"/>
      <c r="G594" s="32"/>
      <c r="H594" s="32"/>
      <c r="I594" s="32"/>
      <c r="J594" s="32"/>
      <c r="K594" s="32"/>
      <c r="L594" s="32"/>
      <c r="M594" s="32"/>
      <c r="N594" s="32"/>
      <c r="O594" s="32"/>
      <c r="P594" s="32"/>
      <c r="Q594" s="32"/>
      <c r="R594" s="32"/>
      <c r="T594" s="32"/>
      <c r="U594" s="32"/>
      <c r="V594" s="32"/>
    </row>
    <row r="595" spans="1:22" ht="14.4">
      <c r="A595" s="32"/>
      <c r="B595" s="35"/>
      <c r="C595" s="32"/>
      <c r="D595" s="32"/>
      <c r="E595" s="32"/>
      <c r="F595" s="32"/>
      <c r="G595" s="32"/>
      <c r="H595" s="32"/>
      <c r="I595" s="32"/>
      <c r="J595" s="32"/>
      <c r="K595" s="32"/>
      <c r="L595" s="32"/>
      <c r="M595" s="32"/>
      <c r="N595" s="32"/>
      <c r="O595" s="32"/>
      <c r="P595" s="32"/>
      <c r="Q595" s="32"/>
      <c r="R595" s="32"/>
      <c r="T595" s="32"/>
      <c r="U595" s="32"/>
      <c r="V595" s="32"/>
    </row>
    <row r="596" spans="1:22" ht="14.4">
      <c r="A596" s="32"/>
      <c r="B596" s="35"/>
      <c r="C596" s="32"/>
      <c r="D596" s="32"/>
      <c r="E596" s="32"/>
      <c r="F596" s="32"/>
      <c r="G596" s="32"/>
      <c r="H596" s="32"/>
      <c r="I596" s="32"/>
      <c r="J596" s="32"/>
      <c r="K596" s="32"/>
      <c r="L596" s="32"/>
      <c r="M596" s="32"/>
      <c r="N596" s="32"/>
      <c r="O596" s="32"/>
      <c r="P596" s="32"/>
      <c r="Q596" s="32"/>
      <c r="R596" s="32"/>
      <c r="T596" s="32"/>
      <c r="U596" s="32"/>
      <c r="V596" s="32"/>
    </row>
    <row r="597" spans="1:22" ht="14.4">
      <c r="A597" s="32"/>
      <c r="B597" s="35"/>
      <c r="C597" s="32"/>
      <c r="D597" s="32"/>
      <c r="E597" s="32"/>
      <c r="F597" s="32"/>
      <c r="G597" s="32"/>
      <c r="H597" s="32"/>
      <c r="I597" s="32"/>
      <c r="J597" s="32"/>
      <c r="K597" s="32"/>
      <c r="L597" s="32"/>
      <c r="M597" s="32"/>
      <c r="N597" s="32"/>
      <c r="O597" s="32"/>
      <c r="P597" s="32"/>
      <c r="Q597" s="32"/>
      <c r="R597" s="32"/>
      <c r="T597" s="32"/>
      <c r="U597" s="32"/>
      <c r="V597" s="32"/>
    </row>
    <row r="598" spans="1:22" ht="14.4">
      <c r="A598" s="32"/>
      <c r="B598" s="35"/>
      <c r="C598" s="32"/>
      <c r="D598" s="32"/>
      <c r="E598" s="32"/>
      <c r="F598" s="32"/>
      <c r="G598" s="32"/>
      <c r="H598" s="32"/>
      <c r="I598" s="32"/>
      <c r="J598" s="32"/>
      <c r="K598" s="32"/>
      <c r="L598" s="32"/>
      <c r="M598" s="32"/>
      <c r="N598" s="32"/>
      <c r="O598" s="32"/>
      <c r="P598" s="32"/>
      <c r="Q598" s="32"/>
      <c r="R598" s="32"/>
      <c r="T598" s="32"/>
      <c r="U598" s="32"/>
      <c r="V598" s="32"/>
    </row>
    <row r="599" spans="1:22" ht="14.4">
      <c r="A599" s="32"/>
      <c r="B599" s="35"/>
      <c r="C599" s="32"/>
      <c r="D599" s="32"/>
      <c r="E599" s="32"/>
      <c r="F599" s="32"/>
      <c r="G599" s="32"/>
      <c r="H599" s="32"/>
      <c r="I599" s="32"/>
      <c r="J599" s="32"/>
      <c r="K599" s="32"/>
      <c r="L599" s="32"/>
      <c r="M599" s="32"/>
      <c r="N599" s="32"/>
      <c r="O599" s="32"/>
      <c r="P599" s="32"/>
      <c r="Q599" s="32"/>
      <c r="R599" s="32"/>
      <c r="T599" s="32"/>
      <c r="U599" s="32"/>
      <c r="V599" s="32"/>
    </row>
    <row r="600" spans="1:22" ht="14.4">
      <c r="A600" s="32"/>
      <c r="B600" s="35"/>
      <c r="C600" s="32"/>
      <c r="D600" s="32"/>
      <c r="E600" s="32"/>
      <c r="F600" s="32"/>
      <c r="G600" s="32"/>
      <c r="H600" s="32"/>
      <c r="I600" s="32"/>
      <c r="J600" s="32"/>
      <c r="K600" s="32"/>
      <c r="L600" s="32"/>
      <c r="M600" s="32"/>
      <c r="N600" s="32"/>
      <c r="O600" s="32"/>
      <c r="P600" s="32"/>
      <c r="Q600" s="32"/>
      <c r="R600" s="32"/>
      <c r="T600" s="32"/>
      <c r="U600" s="32"/>
      <c r="V600" s="32"/>
    </row>
    <row r="601" spans="1:22" ht="14.4">
      <c r="A601" s="32"/>
      <c r="B601" s="35"/>
      <c r="C601" s="32"/>
      <c r="D601" s="32"/>
      <c r="E601" s="32"/>
      <c r="F601" s="32"/>
      <c r="G601" s="32"/>
      <c r="H601" s="32"/>
      <c r="I601" s="32"/>
      <c r="J601" s="32"/>
      <c r="K601" s="32"/>
      <c r="L601" s="32"/>
      <c r="M601" s="32"/>
      <c r="N601" s="32"/>
      <c r="O601" s="32"/>
      <c r="P601" s="32"/>
      <c r="Q601" s="32"/>
      <c r="R601" s="32"/>
      <c r="T601" s="32"/>
      <c r="U601" s="32"/>
      <c r="V601" s="32"/>
    </row>
    <row r="602" spans="1:22" ht="14.4">
      <c r="A602" s="32"/>
      <c r="B602" s="35"/>
      <c r="C602" s="32"/>
      <c r="D602" s="32"/>
      <c r="E602" s="32"/>
      <c r="F602" s="32"/>
      <c r="G602" s="32"/>
      <c r="H602" s="32"/>
      <c r="I602" s="32"/>
      <c r="J602" s="32"/>
      <c r="K602" s="32"/>
      <c r="L602" s="32"/>
      <c r="M602" s="32"/>
      <c r="N602" s="32"/>
      <c r="O602" s="32"/>
      <c r="P602" s="32"/>
      <c r="Q602" s="32"/>
      <c r="R602" s="32"/>
      <c r="T602" s="32"/>
      <c r="U602" s="32"/>
      <c r="V602" s="32"/>
    </row>
    <row r="603" spans="1:22" ht="14.4">
      <c r="A603" s="32"/>
      <c r="B603" s="35"/>
      <c r="C603" s="32"/>
      <c r="D603" s="32"/>
      <c r="E603" s="32"/>
      <c r="F603" s="32"/>
      <c r="G603" s="32"/>
      <c r="H603" s="32"/>
      <c r="I603" s="32"/>
      <c r="J603" s="32"/>
      <c r="K603" s="32"/>
      <c r="L603" s="32"/>
      <c r="M603" s="32"/>
      <c r="N603" s="32"/>
      <c r="O603" s="32"/>
      <c r="P603" s="32"/>
      <c r="Q603" s="32"/>
      <c r="R603" s="32"/>
      <c r="T603" s="32"/>
      <c r="U603" s="32"/>
      <c r="V603" s="32"/>
    </row>
    <row r="604" spans="1:22" ht="14.4">
      <c r="A604" s="32"/>
      <c r="B604" s="35"/>
      <c r="C604" s="32"/>
      <c r="D604" s="32"/>
      <c r="E604" s="32"/>
      <c r="F604" s="32"/>
      <c r="G604" s="32"/>
      <c r="H604" s="32"/>
      <c r="I604" s="32"/>
      <c r="J604" s="32"/>
      <c r="K604" s="32"/>
      <c r="L604" s="32"/>
      <c r="M604" s="32"/>
      <c r="N604" s="32"/>
      <c r="O604" s="32"/>
      <c r="P604" s="32"/>
      <c r="Q604" s="32"/>
      <c r="R604" s="32"/>
      <c r="T604" s="32"/>
      <c r="U604" s="32"/>
      <c r="V604" s="32"/>
    </row>
    <row r="605" spans="1:22" ht="14.4">
      <c r="A605" s="32"/>
      <c r="B605" s="35"/>
      <c r="C605" s="32"/>
      <c r="D605" s="32"/>
      <c r="E605" s="32"/>
      <c r="F605" s="32"/>
      <c r="G605" s="32"/>
      <c r="H605" s="32"/>
      <c r="I605" s="32"/>
      <c r="J605" s="32"/>
      <c r="K605" s="32"/>
      <c r="L605" s="32"/>
      <c r="M605" s="32"/>
      <c r="N605" s="32"/>
      <c r="O605" s="32"/>
      <c r="P605" s="32"/>
      <c r="Q605" s="32"/>
      <c r="R605" s="32"/>
      <c r="T605" s="32"/>
      <c r="U605" s="32"/>
      <c r="V605" s="32"/>
    </row>
    <row r="606" spans="1:22" ht="14.4">
      <c r="A606" s="32"/>
      <c r="B606" s="35"/>
      <c r="C606" s="32"/>
      <c r="D606" s="32"/>
      <c r="E606" s="32"/>
      <c r="F606" s="32"/>
      <c r="G606" s="32"/>
      <c r="H606" s="32"/>
      <c r="I606" s="32"/>
      <c r="J606" s="32"/>
      <c r="K606" s="32"/>
      <c r="L606" s="32"/>
      <c r="M606" s="32"/>
      <c r="N606" s="32"/>
      <c r="O606" s="32"/>
      <c r="P606" s="32"/>
      <c r="Q606" s="32"/>
      <c r="R606" s="32"/>
      <c r="T606" s="32"/>
      <c r="U606" s="32"/>
      <c r="V606" s="32"/>
    </row>
    <row r="607" spans="1:22" ht="14.4">
      <c r="A607" s="32"/>
      <c r="B607" s="35"/>
      <c r="C607" s="32"/>
      <c r="D607" s="32"/>
      <c r="E607" s="32"/>
      <c r="F607" s="32"/>
      <c r="G607" s="32"/>
      <c r="H607" s="32"/>
      <c r="I607" s="32"/>
      <c r="J607" s="32"/>
      <c r="K607" s="32"/>
      <c r="L607" s="32"/>
      <c r="M607" s="32"/>
      <c r="N607" s="32"/>
      <c r="O607" s="32"/>
      <c r="P607" s="32"/>
      <c r="Q607" s="32"/>
      <c r="R607" s="32"/>
      <c r="T607" s="32"/>
      <c r="U607" s="32"/>
      <c r="V607" s="32"/>
    </row>
    <row r="608" spans="1:22" ht="14.4">
      <c r="A608" s="32"/>
      <c r="B608" s="35"/>
      <c r="C608" s="32"/>
      <c r="D608" s="32"/>
      <c r="E608" s="32"/>
      <c r="F608" s="32"/>
      <c r="G608" s="32"/>
      <c r="H608" s="32"/>
      <c r="I608" s="32"/>
      <c r="J608" s="32"/>
      <c r="K608" s="32"/>
      <c r="L608" s="32"/>
      <c r="M608" s="32"/>
      <c r="N608" s="32"/>
      <c r="O608" s="32"/>
      <c r="P608" s="32"/>
      <c r="Q608" s="32"/>
      <c r="R608" s="32"/>
      <c r="T608" s="32"/>
      <c r="U608" s="32"/>
      <c r="V608" s="32"/>
    </row>
    <row r="609" spans="1:22" ht="14.4">
      <c r="A609" s="32"/>
      <c r="B609" s="35"/>
      <c r="C609" s="32"/>
      <c r="D609" s="32"/>
      <c r="E609" s="32"/>
      <c r="F609" s="32"/>
      <c r="G609" s="32"/>
      <c r="H609" s="32"/>
      <c r="I609" s="32"/>
      <c r="J609" s="32"/>
      <c r="K609" s="32"/>
      <c r="L609" s="32"/>
      <c r="M609" s="32"/>
      <c r="N609" s="32"/>
      <c r="O609" s="32"/>
      <c r="P609" s="32"/>
      <c r="Q609" s="32"/>
      <c r="R609" s="32"/>
      <c r="T609" s="32"/>
      <c r="U609" s="32"/>
      <c r="V609" s="32"/>
    </row>
    <row r="610" spans="1:22" ht="14.4">
      <c r="A610" s="32"/>
      <c r="B610" s="35"/>
      <c r="C610" s="32"/>
      <c r="D610" s="32"/>
      <c r="E610" s="32"/>
      <c r="F610" s="32"/>
      <c r="G610" s="32"/>
      <c r="H610" s="32"/>
      <c r="I610" s="32"/>
      <c r="J610" s="32"/>
      <c r="K610" s="32"/>
      <c r="L610" s="32"/>
      <c r="M610" s="32"/>
      <c r="N610" s="32"/>
      <c r="O610" s="32"/>
      <c r="P610" s="32"/>
      <c r="Q610" s="32"/>
      <c r="R610" s="32"/>
      <c r="T610" s="32"/>
      <c r="U610" s="32"/>
      <c r="V610" s="32"/>
    </row>
    <row r="611" spans="1:22" ht="14.4">
      <c r="A611" s="32"/>
      <c r="B611" s="35"/>
      <c r="C611" s="32"/>
      <c r="D611" s="32"/>
      <c r="E611" s="32"/>
      <c r="F611" s="32"/>
      <c r="G611" s="32"/>
      <c r="H611" s="32"/>
      <c r="I611" s="32"/>
      <c r="J611" s="32"/>
      <c r="K611" s="32"/>
      <c r="L611" s="32"/>
      <c r="M611" s="32"/>
      <c r="N611" s="32"/>
      <c r="O611" s="32"/>
      <c r="P611" s="32"/>
      <c r="Q611" s="32"/>
      <c r="R611" s="32"/>
      <c r="T611" s="32"/>
      <c r="U611" s="32"/>
      <c r="V611" s="32"/>
    </row>
    <row r="612" spans="1:22" ht="14.4">
      <c r="A612" s="32"/>
      <c r="B612" s="35"/>
      <c r="C612" s="32"/>
      <c r="D612" s="32"/>
      <c r="E612" s="32"/>
      <c r="F612" s="32"/>
      <c r="G612" s="32"/>
      <c r="H612" s="32"/>
      <c r="I612" s="32"/>
      <c r="J612" s="32"/>
      <c r="K612" s="32"/>
      <c r="L612" s="32"/>
      <c r="M612" s="32"/>
      <c r="N612" s="32"/>
      <c r="O612" s="32"/>
      <c r="P612" s="32"/>
      <c r="Q612" s="32"/>
      <c r="R612" s="32"/>
      <c r="T612" s="32"/>
      <c r="U612" s="32"/>
      <c r="V612" s="32"/>
    </row>
    <row r="613" spans="1:22" ht="14.4">
      <c r="A613" s="32"/>
      <c r="B613" s="35"/>
      <c r="C613" s="32"/>
      <c r="D613" s="32"/>
      <c r="E613" s="32"/>
      <c r="F613" s="32"/>
      <c r="G613" s="32"/>
      <c r="H613" s="32"/>
      <c r="I613" s="32"/>
      <c r="J613" s="32"/>
      <c r="K613" s="32"/>
      <c r="L613" s="32"/>
      <c r="M613" s="32"/>
      <c r="N613" s="32"/>
      <c r="O613" s="32"/>
      <c r="P613" s="32"/>
      <c r="Q613" s="32"/>
      <c r="R613" s="32"/>
      <c r="T613" s="32"/>
      <c r="U613" s="32"/>
      <c r="V613" s="32"/>
    </row>
    <row r="614" spans="1:22" ht="14.4">
      <c r="A614" s="32"/>
      <c r="B614" s="35"/>
      <c r="C614" s="32"/>
      <c r="D614" s="32"/>
      <c r="E614" s="32"/>
      <c r="F614" s="32"/>
      <c r="G614" s="32"/>
      <c r="H614" s="32"/>
      <c r="I614" s="32"/>
      <c r="J614" s="32"/>
      <c r="K614" s="32"/>
      <c r="L614" s="32"/>
      <c r="M614" s="32"/>
      <c r="N614" s="32"/>
      <c r="O614" s="32"/>
      <c r="P614" s="32"/>
      <c r="Q614" s="32"/>
      <c r="R614" s="32"/>
      <c r="T614" s="32"/>
      <c r="U614" s="32"/>
      <c r="V614" s="32"/>
    </row>
    <row r="615" spans="1:22" ht="14.4">
      <c r="A615" s="32"/>
      <c r="B615" s="35"/>
      <c r="C615" s="32"/>
      <c r="D615" s="32"/>
      <c r="E615" s="32"/>
      <c r="F615" s="32"/>
      <c r="G615" s="32"/>
      <c r="H615" s="32"/>
      <c r="I615" s="32"/>
      <c r="J615" s="32"/>
      <c r="K615" s="32"/>
      <c r="L615" s="32"/>
      <c r="M615" s="32"/>
      <c r="N615" s="32"/>
      <c r="O615" s="32"/>
      <c r="P615" s="32"/>
      <c r="Q615" s="32"/>
      <c r="R615" s="32"/>
      <c r="T615" s="32"/>
      <c r="U615" s="32"/>
      <c r="V615" s="32"/>
    </row>
    <row r="616" spans="1:22" ht="14.4">
      <c r="A616" s="32"/>
      <c r="B616" s="35"/>
      <c r="C616" s="32"/>
      <c r="D616" s="32"/>
      <c r="E616" s="32"/>
      <c r="F616" s="32"/>
      <c r="G616" s="32"/>
      <c r="H616" s="32"/>
      <c r="I616" s="32"/>
      <c r="J616" s="32"/>
      <c r="K616" s="32"/>
      <c r="L616" s="32"/>
      <c r="M616" s="32"/>
      <c r="N616" s="32"/>
      <c r="O616" s="32"/>
      <c r="P616" s="32"/>
      <c r="Q616" s="32"/>
      <c r="R616" s="32"/>
      <c r="T616" s="32"/>
      <c r="U616" s="32"/>
      <c r="V616" s="32"/>
    </row>
    <row r="617" spans="1:22" ht="14.4">
      <c r="A617" s="32"/>
      <c r="B617" s="35"/>
      <c r="C617" s="32"/>
      <c r="D617" s="32"/>
      <c r="E617" s="32"/>
      <c r="F617" s="32"/>
      <c r="G617" s="32"/>
      <c r="H617" s="32"/>
      <c r="I617" s="32"/>
      <c r="J617" s="32"/>
      <c r="K617" s="32"/>
      <c r="L617" s="32"/>
      <c r="M617" s="32"/>
      <c r="N617" s="32"/>
      <c r="O617" s="32"/>
      <c r="P617" s="32"/>
      <c r="Q617" s="32"/>
      <c r="R617" s="32"/>
      <c r="T617" s="32"/>
      <c r="U617" s="32"/>
      <c r="V617" s="32"/>
    </row>
    <row r="618" spans="1:22" ht="14.4">
      <c r="A618" s="32"/>
      <c r="B618" s="35"/>
      <c r="C618" s="32"/>
      <c r="D618" s="32"/>
      <c r="E618" s="32"/>
      <c r="F618" s="32"/>
      <c r="G618" s="32"/>
      <c r="H618" s="32"/>
      <c r="I618" s="32"/>
      <c r="J618" s="32"/>
      <c r="K618" s="32"/>
      <c r="L618" s="32"/>
      <c r="M618" s="32"/>
      <c r="N618" s="32"/>
      <c r="O618" s="32"/>
      <c r="P618" s="32"/>
      <c r="Q618" s="32"/>
      <c r="R618" s="32"/>
      <c r="T618" s="32"/>
      <c r="U618" s="32"/>
      <c r="V618" s="32"/>
    </row>
    <row r="619" spans="1:22" ht="14.4">
      <c r="A619" s="32"/>
      <c r="B619" s="35"/>
      <c r="C619" s="32"/>
      <c r="D619" s="32"/>
      <c r="E619" s="32"/>
      <c r="F619" s="32"/>
      <c r="G619" s="32"/>
      <c r="H619" s="32"/>
      <c r="I619" s="32"/>
      <c r="J619" s="32"/>
      <c r="K619" s="32"/>
      <c r="L619" s="32"/>
      <c r="M619" s="32"/>
      <c r="N619" s="32"/>
      <c r="O619" s="32"/>
      <c r="P619" s="32"/>
      <c r="Q619" s="32"/>
      <c r="R619" s="32"/>
      <c r="T619" s="32"/>
      <c r="U619" s="32"/>
      <c r="V619" s="32"/>
    </row>
    <row r="620" spans="1:22" ht="14.4">
      <c r="A620" s="32"/>
      <c r="B620" s="35"/>
      <c r="C620" s="32"/>
      <c r="D620" s="32"/>
      <c r="E620" s="32"/>
      <c r="F620" s="32"/>
      <c r="G620" s="32"/>
      <c r="H620" s="32"/>
      <c r="I620" s="32"/>
      <c r="J620" s="32"/>
      <c r="K620" s="32"/>
      <c r="L620" s="32"/>
      <c r="M620" s="32"/>
      <c r="N620" s="32"/>
      <c r="O620" s="32"/>
      <c r="P620" s="32"/>
      <c r="Q620" s="32"/>
      <c r="R620" s="32"/>
      <c r="T620" s="32"/>
      <c r="U620" s="32"/>
      <c r="V620" s="32"/>
    </row>
    <row r="621" spans="1:22" ht="14.4">
      <c r="A621" s="32"/>
      <c r="B621" s="35"/>
      <c r="C621" s="32"/>
      <c r="D621" s="32"/>
      <c r="E621" s="32"/>
      <c r="F621" s="32"/>
      <c r="G621" s="32"/>
      <c r="H621" s="32"/>
      <c r="I621" s="32"/>
      <c r="J621" s="32"/>
      <c r="K621" s="32"/>
      <c r="L621" s="32"/>
      <c r="M621" s="32"/>
      <c r="N621" s="32"/>
      <c r="O621" s="32"/>
      <c r="P621" s="32"/>
      <c r="Q621" s="32"/>
      <c r="R621" s="32"/>
      <c r="T621" s="32"/>
      <c r="U621" s="32"/>
      <c r="V621" s="32"/>
    </row>
    <row r="622" spans="1:22" ht="14.4">
      <c r="A622" s="32"/>
      <c r="B622" s="35"/>
      <c r="C622" s="32"/>
      <c r="D622" s="32"/>
      <c r="E622" s="32"/>
      <c r="F622" s="32"/>
      <c r="G622" s="32"/>
      <c r="H622" s="32"/>
      <c r="I622" s="32"/>
      <c r="J622" s="32"/>
      <c r="K622" s="32"/>
      <c r="L622" s="32"/>
      <c r="M622" s="32"/>
      <c r="N622" s="32"/>
      <c r="O622" s="32"/>
      <c r="P622" s="32"/>
      <c r="Q622" s="32"/>
      <c r="R622" s="32"/>
      <c r="T622" s="32"/>
      <c r="U622" s="32"/>
      <c r="V622" s="32"/>
    </row>
    <row r="623" spans="1:22" ht="14.4">
      <c r="A623" s="32"/>
      <c r="B623" s="35"/>
      <c r="C623" s="32"/>
      <c r="D623" s="32"/>
      <c r="E623" s="32"/>
      <c r="F623" s="32"/>
      <c r="G623" s="32"/>
      <c r="H623" s="32"/>
      <c r="I623" s="32"/>
      <c r="J623" s="32"/>
      <c r="K623" s="32"/>
      <c r="L623" s="32"/>
      <c r="M623" s="32"/>
      <c r="N623" s="32"/>
      <c r="O623" s="32"/>
      <c r="P623" s="32"/>
      <c r="Q623" s="32"/>
      <c r="R623" s="32"/>
      <c r="T623" s="32"/>
      <c r="U623" s="32"/>
      <c r="V623" s="32"/>
    </row>
    <row r="624" spans="1:22" ht="14.4">
      <c r="A624" s="32"/>
      <c r="B624" s="35"/>
      <c r="C624" s="32"/>
      <c r="D624" s="32"/>
      <c r="E624" s="32"/>
      <c r="F624" s="32"/>
      <c r="G624" s="32"/>
      <c r="H624" s="32"/>
      <c r="I624" s="32"/>
      <c r="J624" s="32"/>
      <c r="K624" s="32"/>
      <c r="L624" s="32"/>
      <c r="M624" s="32"/>
      <c r="N624" s="32"/>
      <c r="O624" s="32"/>
      <c r="P624" s="32"/>
      <c r="Q624" s="32"/>
      <c r="R624" s="32"/>
      <c r="T624" s="32"/>
      <c r="U624" s="32"/>
      <c r="V624" s="32"/>
    </row>
    <row r="625" spans="1:22" ht="14.4">
      <c r="A625" s="32"/>
      <c r="B625" s="35"/>
      <c r="C625" s="32"/>
      <c r="D625" s="32"/>
      <c r="E625" s="32"/>
      <c r="F625" s="32"/>
      <c r="G625" s="32"/>
      <c r="H625" s="32"/>
      <c r="I625" s="32"/>
      <c r="J625" s="32"/>
      <c r="K625" s="32"/>
      <c r="L625" s="32"/>
      <c r="M625" s="32"/>
      <c r="N625" s="32"/>
      <c r="O625" s="32"/>
      <c r="P625" s="32"/>
      <c r="Q625" s="32"/>
      <c r="R625" s="32"/>
      <c r="T625" s="32"/>
      <c r="U625" s="32"/>
      <c r="V625" s="32"/>
    </row>
    <row r="626" spans="1:22" ht="14.4">
      <c r="A626" s="32"/>
      <c r="B626" s="35"/>
      <c r="C626" s="32"/>
      <c r="D626" s="32"/>
      <c r="E626" s="32"/>
      <c r="F626" s="32"/>
      <c r="G626" s="32"/>
      <c r="H626" s="32"/>
      <c r="I626" s="32"/>
      <c r="J626" s="32"/>
      <c r="K626" s="32"/>
      <c r="L626" s="32"/>
      <c r="M626" s="32"/>
      <c r="N626" s="32"/>
      <c r="O626" s="32"/>
      <c r="P626" s="32"/>
      <c r="Q626" s="32"/>
      <c r="R626" s="32"/>
      <c r="T626" s="32"/>
      <c r="U626" s="32"/>
      <c r="V626" s="32"/>
    </row>
    <row r="627" spans="1:22" ht="14.4">
      <c r="A627" s="32"/>
      <c r="B627" s="35"/>
      <c r="C627" s="32"/>
      <c r="D627" s="32"/>
      <c r="E627" s="32"/>
      <c r="F627" s="32"/>
      <c r="G627" s="32"/>
      <c r="H627" s="32"/>
      <c r="I627" s="32"/>
      <c r="J627" s="32"/>
      <c r="K627" s="32"/>
      <c r="L627" s="32"/>
      <c r="M627" s="32"/>
      <c r="N627" s="32"/>
      <c r="O627" s="32"/>
      <c r="P627" s="32"/>
      <c r="Q627" s="32"/>
      <c r="R627" s="32"/>
      <c r="T627" s="32"/>
      <c r="U627" s="32"/>
      <c r="V627" s="32"/>
    </row>
    <row r="628" spans="1:22" ht="14.4">
      <c r="A628" s="32"/>
      <c r="B628" s="35"/>
      <c r="C628" s="32"/>
      <c r="D628" s="32"/>
      <c r="E628" s="32"/>
      <c r="F628" s="32"/>
      <c r="G628" s="32"/>
      <c r="H628" s="32"/>
      <c r="I628" s="32"/>
      <c r="J628" s="32"/>
      <c r="K628" s="32"/>
      <c r="L628" s="32"/>
      <c r="M628" s="32"/>
      <c r="N628" s="32"/>
      <c r="O628" s="32"/>
      <c r="P628" s="32"/>
      <c r="Q628" s="32"/>
      <c r="R628" s="32"/>
      <c r="T628" s="32"/>
      <c r="U628" s="32"/>
      <c r="V628" s="32"/>
    </row>
    <row r="629" spans="1:22" ht="14.4">
      <c r="A629" s="32"/>
      <c r="B629" s="35"/>
      <c r="C629" s="32"/>
      <c r="D629" s="32"/>
      <c r="E629" s="32"/>
      <c r="F629" s="32"/>
      <c r="G629" s="32"/>
      <c r="H629" s="32"/>
      <c r="I629" s="32"/>
      <c r="J629" s="32"/>
      <c r="K629" s="32"/>
      <c r="L629" s="32"/>
      <c r="M629" s="32"/>
      <c r="N629" s="32"/>
      <c r="O629" s="32"/>
      <c r="P629" s="32"/>
      <c r="Q629" s="32"/>
      <c r="R629" s="32"/>
      <c r="T629" s="32"/>
      <c r="U629" s="32"/>
      <c r="V629" s="32"/>
    </row>
    <row r="630" spans="1:22" ht="14.4">
      <c r="A630" s="32"/>
      <c r="B630" s="35"/>
      <c r="C630" s="32"/>
      <c r="D630" s="32"/>
      <c r="E630" s="32"/>
      <c r="F630" s="32"/>
      <c r="G630" s="32"/>
      <c r="H630" s="32"/>
      <c r="I630" s="32"/>
      <c r="J630" s="32"/>
      <c r="K630" s="32"/>
      <c r="L630" s="32"/>
      <c r="M630" s="32"/>
      <c r="N630" s="32"/>
      <c r="O630" s="32"/>
      <c r="P630" s="32"/>
      <c r="Q630" s="32"/>
      <c r="R630" s="32"/>
      <c r="T630" s="32"/>
      <c r="U630" s="32"/>
      <c r="V630" s="32"/>
    </row>
    <row r="631" spans="1:22" ht="14.4">
      <c r="A631" s="32"/>
      <c r="B631" s="35"/>
      <c r="C631" s="32"/>
      <c r="D631" s="32"/>
      <c r="E631" s="32"/>
      <c r="F631" s="32"/>
      <c r="G631" s="32"/>
      <c r="H631" s="32"/>
      <c r="I631" s="32"/>
      <c r="J631" s="32"/>
      <c r="K631" s="32"/>
      <c r="L631" s="32"/>
      <c r="M631" s="32"/>
      <c r="N631" s="32"/>
      <c r="O631" s="32"/>
      <c r="P631" s="32"/>
      <c r="Q631" s="32"/>
      <c r="R631" s="32"/>
      <c r="T631" s="32"/>
      <c r="U631" s="32"/>
      <c r="V631" s="32"/>
    </row>
    <row r="632" spans="1:22" ht="14.4">
      <c r="A632" s="32"/>
      <c r="B632" s="35"/>
      <c r="C632" s="32"/>
      <c r="D632" s="32"/>
      <c r="E632" s="32"/>
      <c r="F632" s="32"/>
      <c r="G632" s="32"/>
      <c r="H632" s="32"/>
      <c r="I632" s="32"/>
      <c r="J632" s="32"/>
      <c r="K632" s="32"/>
      <c r="L632" s="32"/>
      <c r="M632" s="32"/>
      <c r="N632" s="32"/>
      <c r="O632" s="32"/>
      <c r="P632" s="32"/>
      <c r="Q632" s="32"/>
      <c r="R632" s="32"/>
      <c r="T632" s="32"/>
      <c r="U632" s="32"/>
      <c r="V632" s="32"/>
    </row>
    <row r="633" spans="1:22" ht="14.4">
      <c r="A633" s="32"/>
      <c r="B633" s="35"/>
      <c r="C633" s="32"/>
      <c r="D633" s="32"/>
      <c r="E633" s="32"/>
      <c r="F633" s="32"/>
      <c r="G633" s="32"/>
      <c r="H633" s="32"/>
      <c r="I633" s="32"/>
      <c r="J633" s="32"/>
      <c r="K633" s="32"/>
      <c r="L633" s="32"/>
      <c r="M633" s="32"/>
      <c r="N633" s="32"/>
      <c r="O633" s="32"/>
      <c r="P633" s="32"/>
      <c r="Q633" s="32"/>
      <c r="R633" s="32"/>
      <c r="T633" s="32"/>
      <c r="U633" s="32"/>
      <c r="V633" s="32"/>
    </row>
    <row r="634" spans="1:22" ht="14.4">
      <c r="A634" s="32"/>
      <c r="B634" s="35"/>
      <c r="C634" s="32"/>
      <c r="D634" s="32"/>
      <c r="E634" s="32"/>
      <c r="F634" s="32"/>
      <c r="G634" s="32"/>
      <c r="H634" s="32"/>
      <c r="I634" s="32"/>
      <c r="J634" s="32"/>
      <c r="K634" s="32"/>
      <c r="L634" s="32"/>
      <c r="M634" s="32"/>
      <c r="N634" s="32"/>
      <c r="O634" s="32"/>
      <c r="P634" s="32"/>
      <c r="Q634" s="32"/>
      <c r="R634" s="32"/>
      <c r="T634" s="32"/>
      <c r="U634" s="32"/>
      <c r="V634" s="32"/>
    </row>
    <row r="635" spans="1:22" ht="14.4">
      <c r="A635" s="32"/>
      <c r="B635" s="35"/>
      <c r="C635" s="32"/>
      <c r="D635" s="32"/>
      <c r="E635" s="32"/>
      <c r="F635" s="32"/>
      <c r="G635" s="32"/>
      <c r="H635" s="32"/>
      <c r="I635" s="32"/>
      <c r="J635" s="32"/>
      <c r="K635" s="32"/>
      <c r="L635" s="32"/>
      <c r="M635" s="32"/>
      <c r="N635" s="32"/>
      <c r="O635" s="32"/>
      <c r="P635" s="32"/>
      <c r="Q635" s="32"/>
      <c r="R635" s="32"/>
      <c r="T635" s="32"/>
      <c r="U635" s="32"/>
      <c r="V635" s="32"/>
    </row>
    <row r="636" spans="1:22" ht="14.4">
      <c r="A636" s="32"/>
      <c r="B636" s="35"/>
      <c r="C636" s="32"/>
      <c r="D636" s="32"/>
      <c r="E636" s="32"/>
      <c r="F636" s="32"/>
      <c r="G636" s="32"/>
      <c r="H636" s="32"/>
      <c r="I636" s="32"/>
      <c r="J636" s="32"/>
      <c r="K636" s="32"/>
      <c r="L636" s="32"/>
      <c r="M636" s="32"/>
      <c r="N636" s="32"/>
      <c r="O636" s="32"/>
      <c r="P636" s="32"/>
      <c r="Q636" s="32"/>
      <c r="R636" s="32"/>
      <c r="T636" s="32"/>
      <c r="U636" s="32"/>
      <c r="V636" s="32"/>
    </row>
    <row r="637" spans="1:22" ht="14.4">
      <c r="A637" s="32"/>
      <c r="B637" s="35"/>
      <c r="C637" s="32"/>
      <c r="D637" s="32"/>
      <c r="E637" s="32"/>
      <c r="F637" s="32"/>
      <c r="G637" s="32"/>
      <c r="H637" s="32"/>
      <c r="I637" s="32"/>
      <c r="J637" s="32"/>
      <c r="K637" s="32"/>
      <c r="L637" s="32"/>
      <c r="M637" s="32"/>
      <c r="N637" s="32"/>
      <c r="O637" s="32"/>
      <c r="P637" s="32"/>
      <c r="Q637" s="32"/>
      <c r="R637" s="32"/>
      <c r="T637" s="32"/>
      <c r="U637" s="32"/>
      <c r="V637" s="32"/>
    </row>
    <row r="638" spans="1:22" ht="14.4">
      <c r="A638" s="32"/>
      <c r="B638" s="35"/>
      <c r="C638" s="32"/>
      <c r="D638" s="32"/>
      <c r="E638" s="32"/>
      <c r="F638" s="32"/>
      <c r="G638" s="32"/>
      <c r="H638" s="32"/>
      <c r="I638" s="32"/>
      <c r="J638" s="32"/>
      <c r="K638" s="32"/>
      <c r="L638" s="32"/>
      <c r="M638" s="32"/>
      <c r="N638" s="32"/>
      <c r="O638" s="32"/>
      <c r="P638" s="32"/>
      <c r="Q638" s="32"/>
      <c r="R638" s="32"/>
      <c r="T638" s="32"/>
      <c r="U638" s="32"/>
      <c r="V638" s="32"/>
    </row>
    <row r="639" spans="1:22" ht="14.4">
      <c r="A639" s="32"/>
      <c r="B639" s="35"/>
      <c r="C639" s="32"/>
      <c r="D639" s="32"/>
      <c r="E639" s="32"/>
      <c r="F639" s="32"/>
      <c r="G639" s="32"/>
      <c r="H639" s="32"/>
      <c r="I639" s="32"/>
      <c r="J639" s="32"/>
      <c r="K639" s="32"/>
      <c r="L639" s="32"/>
      <c r="M639" s="32"/>
      <c r="N639" s="32"/>
      <c r="O639" s="32"/>
      <c r="P639" s="32"/>
      <c r="Q639" s="32"/>
      <c r="R639" s="32"/>
      <c r="T639" s="32"/>
      <c r="U639" s="32"/>
      <c r="V639" s="32"/>
    </row>
    <row r="640" spans="1:22" ht="14.4">
      <c r="A640" s="32"/>
      <c r="B640" s="35"/>
      <c r="C640" s="32"/>
      <c r="D640" s="32"/>
      <c r="E640" s="32"/>
      <c r="F640" s="32"/>
      <c r="G640" s="32"/>
      <c r="H640" s="32"/>
      <c r="I640" s="32"/>
      <c r="J640" s="32"/>
      <c r="K640" s="32"/>
      <c r="L640" s="32"/>
      <c r="M640" s="32"/>
      <c r="N640" s="32"/>
      <c r="O640" s="32"/>
      <c r="P640" s="32"/>
      <c r="Q640" s="32"/>
      <c r="R640" s="32"/>
      <c r="T640" s="32"/>
      <c r="U640" s="32"/>
      <c r="V640" s="32"/>
    </row>
    <row r="641" spans="1:22" ht="14.4">
      <c r="A641" s="32"/>
      <c r="B641" s="35"/>
      <c r="C641" s="32"/>
      <c r="D641" s="32"/>
      <c r="E641" s="32"/>
      <c r="F641" s="32"/>
      <c r="G641" s="32"/>
      <c r="H641" s="32"/>
      <c r="I641" s="32"/>
      <c r="J641" s="32"/>
      <c r="K641" s="32"/>
      <c r="L641" s="32"/>
      <c r="M641" s="32"/>
      <c r="N641" s="32"/>
      <c r="O641" s="32"/>
      <c r="P641" s="32"/>
      <c r="Q641" s="32"/>
      <c r="R641" s="32"/>
      <c r="T641" s="32"/>
      <c r="U641" s="32"/>
      <c r="V641" s="32"/>
    </row>
    <row r="642" spans="1:22" ht="14.4">
      <c r="A642" s="32"/>
      <c r="B642" s="35"/>
      <c r="C642" s="32"/>
      <c r="D642" s="32"/>
      <c r="E642" s="32"/>
      <c r="F642" s="32"/>
      <c r="G642" s="32"/>
      <c r="H642" s="32"/>
      <c r="I642" s="32"/>
      <c r="J642" s="32"/>
      <c r="K642" s="32"/>
      <c r="L642" s="32"/>
      <c r="M642" s="32"/>
      <c r="N642" s="32"/>
      <c r="O642" s="32"/>
      <c r="P642" s="32"/>
      <c r="Q642" s="32"/>
      <c r="R642" s="32"/>
      <c r="T642" s="32"/>
      <c r="U642" s="32"/>
      <c r="V642" s="32"/>
    </row>
    <row r="643" spans="1:22" ht="14.4">
      <c r="A643" s="32"/>
      <c r="B643" s="35"/>
      <c r="C643" s="32"/>
      <c r="D643" s="32"/>
      <c r="E643" s="32"/>
      <c r="F643" s="32"/>
      <c r="G643" s="32"/>
      <c r="H643" s="32"/>
      <c r="I643" s="32"/>
      <c r="J643" s="32"/>
      <c r="K643" s="32"/>
      <c r="L643" s="32"/>
      <c r="M643" s="32"/>
      <c r="N643" s="32"/>
      <c r="O643" s="32"/>
      <c r="P643" s="32"/>
      <c r="Q643" s="32"/>
      <c r="R643" s="32"/>
      <c r="T643" s="32"/>
      <c r="U643" s="32"/>
      <c r="V643" s="32"/>
    </row>
    <row r="644" spans="1:22" ht="14.4">
      <c r="A644" s="32"/>
      <c r="B644" s="35"/>
      <c r="C644" s="32"/>
      <c r="D644" s="32"/>
      <c r="E644" s="32"/>
      <c r="F644" s="32"/>
      <c r="G644" s="32"/>
      <c r="H644" s="32"/>
      <c r="I644" s="32"/>
      <c r="J644" s="32"/>
      <c r="K644" s="32"/>
      <c r="L644" s="32"/>
      <c r="M644" s="32"/>
      <c r="N644" s="32"/>
      <c r="O644" s="32"/>
      <c r="P644" s="32"/>
      <c r="Q644" s="32"/>
      <c r="R644" s="32"/>
      <c r="T644" s="32"/>
      <c r="U644" s="32"/>
      <c r="V644" s="32"/>
    </row>
    <row r="645" spans="1:22" ht="14.4">
      <c r="A645" s="32"/>
      <c r="B645" s="35"/>
      <c r="C645" s="32"/>
      <c r="D645" s="32"/>
      <c r="E645" s="32"/>
      <c r="F645" s="32"/>
      <c r="G645" s="32"/>
      <c r="H645" s="32"/>
      <c r="I645" s="32"/>
      <c r="J645" s="32"/>
      <c r="K645" s="32"/>
      <c r="L645" s="32"/>
      <c r="M645" s="32"/>
      <c r="N645" s="32"/>
      <c r="O645" s="32"/>
      <c r="P645" s="32"/>
      <c r="Q645" s="32"/>
      <c r="R645" s="32"/>
      <c r="T645" s="32"/>
      <c r="U645" s="32"/>
      <c r="V645" s="32"/>
    </row>
    <row r="646" spans="1:22" ht="14.4">
      <c r="A646" s="32"/>
      <c r="B646" s="35"/>
      <c r="C646" s="32"/>
      <c r="D646" s="32"/>
      <c r="E646" s="32"/>
      <c r="F646" s="32"/>
      <c r="G646" s="32"/>
      <c r="H646" s="32"/>
      <c r="I646" s="32"/>
      <c r="J646" s="32"/>
      <c r="K646" s="32"/>
      <c r="L646" s="32"/>
      <c r="M646" s="32"/>
      <c r="N646" s="32"/>
      <c r="O646" s="32"/>
      <c r="P646" s="32"/>
      <c r="Q646" s="32"/>
      <c r="R646" s="32"/>
      <c r="T646" s="32"/>
      <c r="U646" s="32"/>
      <c r="V646" s="32"/>
    </row>
    <row r="647" spans="1:22" ht="14.4">
      <c r="A647" s="32"/>
      <c r="B647" s="35"/>
      <c r="C647" s="32"/>
      <c r="D647" s="32"/>
      <c r="E647" s="32"/>
      <c r="F647" s="32"/>
      <c r="G647" s="32"/>
      <c r="H647" s="32"/>
      <c r="I647" s="32"/>
      <c r="J647" s="32"/>
      <c r="K647" s="32"/>
      <c r="L647" s="32"/>
      <c r="M647" s="32"/>
      <c r="N647" s="32"/>
      <c r="O647" s="32"/>
      <c r="P647" s="32"/>
      <c r="Q647" s="32"/>
      <c r="R647" s="32"/>
      <c r="T647" s="32"/>
      <c r="U647" s="32"/>
      <c r="V647" s="32"/>
    </row>
    <row r="648" spans="1:22" ht="14.4">
      <c r="A648" s="32"/>
      <c r="B648" s="35"/>
      <c r="C648" s="32"/>
      <c r="D648" s="32"/>
      <c r="E648" s="32"/>
      <c r="F648" s="32"/>
      <c r="G648" s="32"/>
      <c r="H648" s="32"/>
      <c r="I648" s="32"/>
      <c r="J648" s="32"/>
      <c r="K648" s="32"/>
      <c r="L648" s="32"/>
      <c r="M648" s="32"/>
      <c r="N648" s="32"/>
      <c r="O648" s="32"/>
      <c r="P648" s="32"/>
      <c r="Q648" s="32"/>
      <c r="R648" s="32"/>
      <c r="T648" s="32"/>
      <c r="U648" s="32"/>
      <c r="V648" s="32"/>
    </row>
    <row r="649" spans="1:22" ht="14.4">
      <c r="A649" s="32"/>
      <c r="B649" s="35"/>
      <c r="C649" s="32"/>
      <c r="D649" s="32"/>
      <c r="E649" s="32"/>
      <c r="F649" s="32"/>
      <c r="G649" s="32"/>
      <c r="H649" s="32"/>
      <c r="I649" s="32"/>
      <c r="J649" s="32"/>
      <c r="K649" s="32"/>
      <c r="L649" s="32"/>
      <c r="M649" s="32"/>
      <c r="N649" s="32"/>
      <c r="O649" s="32"/>
      <c r="P649" s="32"/>
      <c r="Q649" s="32"/>
      <c r="R649" s="32"/>
      <c r="T649" s="32"/>
      <c r="U649" s="32"/>
      <c r="V649" s="32"/>
    </row>
    <row r="650" spans="1:22" ht="14.4">
      <c r="A650" s="32"/>
      <c r="B650" s="35"/>
      <c r="C650" s="32"/>
      <c r="D650" s="32"/>
      <c r="E650" s="32"/>
      <c r="F650" s="32"/>
      <c r="G650" s="32"/>
      <c r="H650" s="32"/>
      <c r="I650" s="32"/>
      <c r="J650" s="32"/>
      <c r="K650" s="32"/>
      <c r="L650" s="32"/>
      <c r="M650" s="32"/>
      <c r="N650" s="32"/>
      <c r="O650" s="32"/>
      <c r="P650" s="32"/>
      <c r="Q650" s="32"/>
      <c r="R650" s="32"/>
      <c r="T650" s="32"/>
      <c r="U650" s="32"/>
      <c r="V650" s="32"/>
    </row>
    <row r="651" spans="1:22" ht="14.4">
      <c r="A651" s="32"/>
      <c r="B651" s="35"/>
      <c r="C651" s="32"/>
      <c r="D651" s="32"/>
      <c r="E651" s="32"/>
      <c r="F651" s="32"/>
      <c r="G651" s="32"/>
      <c r="H651" s="32"/>
      <c r="I651" s="32"/>
      <c r="J651" s="32"/>
      <c r="K651" s="32"/>
      <c r="L651" s="32"/>
      <c r="M651" s="32"/>
      <c r="N651" s="32"/>
      <c r="O651" s="32"/>
      <c r="P651" s="32"/>
      <c r="Q651" s="32"/>
      <c r="R651" s="32"/>
      <c r="T651" s="32"/>
      <c r="U651" s="32"/>
      <c r="V651" s="32"/>
    </row>
    <row r="652" spans="1:22" ht="14.4">
      <c r="A652" s="32"/>
      <c r="B652" s="35"/>
      <c r="C652" s="32"/>
      <c r="D652" s="32"/>
      <c r="E652" s="32"/>
      <c r="F652" s="32"/>
      <c r="G652" s="32"/>
      <c r="H652" s="32"/>
      <c r="I652" s="32"/>
      <c r="J652" s="32"/>
      <c r="K652" s="32"/>
      <c r="L652" s="32"/>
      <c r="M652" s="32"/>
      <c r="N652" s="32"/>
      <c r="O652" s="32"/>
      <c r="P652" s="32"/>
      <c r="Q652" s="32"/>
      <c r="R652" s="32"/>
      <c r="T652" s="32"/>
      <c r="U652" s="32"/>
      <c r="V652" s="32"/>
    </row>
    <row r="653" spans="1:22" ht="14.4">
      <c r="A653" s="32"/>
      <c r="B653" s="35"/>
      <c r="C653" s="32"/>
      <c r="D653" s="32"/>
      <c r="E653" s="32"/>
      <c r="F653" s="32"/>
      <c r="G653" s="32"/>
      <c r="H653" s="32"/>
      <c r="I653" s="32"/>
      <c r="J653" s="32"/>
      <c r="K653" s="32"/>
      <c r="L653" s="32"/>
      <c r="M653" s="32"/>
      <c r="N653" s="32"/>
      <c r="O653" s="32"/>
      <c r="P653" s="32"/>
      <c r="Q653" s="32"/>
      <c r="R653" s="32"/>
      <c r="T653" s="32"/>
      <c r="U653" s="32"/>
      <c r="V653" s="32"/>
    </row>
    <row r="654" spans="1:22" ht="14.4">
      <c r="A654" s="32"/>
      <c r="B654" s="35"/>
      <c r="C654" s="32"/>
      <c r="D654" s="32"/>
      <c r="E654" s="32"/>
      <c r="F654" s="32"/>
      <c r="G654" s="32"/>
      <c r="H654" s="32"/>
      <c r="I654" s="32"/>
      <c r="J654" s="32"/>
      <c r="K654" s="32"/>
      <c r="L654" s="32"/>
      <c r="M654" s="32"/>
      <c r="N654" s="32"/>
      <c r="O654" s="32"/>
      <c r="P654" s="32"/>
      <c r="Q654" s="32"/>
      <c r="R654" s="32"/>
      <c r="T654" s="32"/>
      <c r="U654" s="32"/>
      <c r="V654" s="32"/>
    </row>
    <row r="655" spans="1:22" ht="14.4">
      <c r="A655" s="32"/>
      <c r="B655" s="35"/>
      <c r="C655" s="32"/>
      <c r="D655" s="32"/>
      <c r="E655" s="32"/>
      <c r="F655" s="32"/>
      <c r="G655" s="32"/>
      <c r="H655" s="32"/>
      <c r="I655" s="32"/>
      <c r="J655" s="32"/>
      <c r="K655" s="32"/>
      <c r="L655" s="32"/>
      <c r="M655" s="32"/>
      <c r="N655" s="32"/>
      <c r="O655" s="32"/>
      <c r="P655" s="32"/>
      <c r="Q655" s="32"/>
      <c r="R655" s="32"/>
      <c r="T655" s="32"/>
      <c r="U655" s="32"/>
      <c r="V655" s="32"/>
    </row>
    <row r="656" spans="1:22" ht="14.4">
      <c r="A656" s="32"/>
      <c r="B656" s="35"/>
      <c r="C656" s="32"/>
      <c r="D656" s="32"/>
      <c r="E656" s="32"/>
      <c r="F656" s="32"/>
      <c r="G656" s="32"/>
      <c r="H656" s="32"/>
      <c r="I656" s="32"/>
      <c r="J656" s="32"/>
      <c r="K656" s="32"/>
      <c r="L656" s="32"/>
      <c r="M656" s="32"/>
      <c r="N656" s="32"/>
      <c r="O656" s="32"/>
      <c r="P656" s="32"/>
      <c r="Q656" s="32"/>
      <c r="R656" s="32"/>
      <c r="T656" s="32"/>
      <c r="U656" s="32"/>
      <c r="V656" s="32"/>
    </row>
    <row r="657" spans="1:22" ht="14.4">
      <c r="A657" s="32"/>
      <c r="B657" s="35"/>
      <c r="C657" s="32"/>
      <c r="D657" s="32"/>
      <c r="E657" s="32"/>
      <c r="F657" s="32"/>
      <c r="G657" s="32"/>
      <c r="H657" s="32"/>
      <c r="I657" s="32"/>
      <c r="J657" s="32"/>
      <c r="K657" s="32"/>
      <c r="L657" s="32"/>
      <c r="M657" s="32"/>
      <c r="N657" s="32"/>
      <c r="O657" s="32"/>
      <c r="P657" s="32"/>
      <c r="Q657" s="32"/>
      <c r="R657" s="32"/>
      <c r="T657" s="32"/>
      <c r="U657" s="32"/>
      <c r="V657" s="32"/>
    </row>
    <row r="658" spans="1:22" ht="14.4">
      <c r="A658" s="32"/>
      <c r="B658" s="35"/>
      <c r="C658" s="32"/>
      <c r="D658" s="32"/>
      <c r="E658" s="32"/>
      <c r="F658" s="32"/>
      <c r="G658" s="32"/>
      <c r="H658" s="32"/>
      <c r="I658" s="32"/>
      <c r="J658" s="32"/>
      <c r="K658" s="32"/>
      <c r="L658" s="32"/>
      <c r="M658" s="32"/>
      <c r="N658" s="32"/>
      <c r="O658" s="32"/>
      <c r="P658" s="32"/>
      <c r="Q658" s="32"/>
      <c r="R658" s="32"/>
      <c r="T658" s="32"/>
      <c r="U658" s="32"/>
      <c r="V658" s="32"/>
    </row>
    <row r="659" spans="1:22" ht="14.4">
      <c r="A659" s="32"/>
      <c r="B659" s="35"/>
      <c r="C659" s="32"/>
      <c r="D659" s="32"/>
      <c r="E659" s="32"/>
      <c r="F659" s="32"/>
      <c r="G659" s="32"/>
      <c r="H659" s="32"/>
      <c r="I659" s="32"/>
      <c r="J659" s="32"/>
      <c r="K659" s="32"/>
      <c r="L659" s="32"/>
      <c r="M659" s="32"/>
      <c r="N659" s="32"/>
      <c r="O659" s="32"/>
      <c r="P659" s="32"/>
      <c r="Q659" s="32"/>
      <c r="R659" s="32"/>
      <c r="T659" s="32"/>
      <c r="U659" s="32"/>
      <c r="V659" s="32"/>
    </row>
    <row r="660" spans="1:22" ht="14.4">
      <c r="A660" s="32"/>
      <c r="B660" s="35"/>
      <c r="C660" s="32"/>
      <c r="D660" s="32"/>
      <c r="E660" s="32"/>
      <c r="F660" s="32"/>
      <c r="G660" s="32"/>
      <c r="H660" s="32"/>
      <c r="I660" s="32"/>
      <c r="J660" s="32"/>
      <c r="K660" s="32"/>
      <c r="L660" s="32"/>
      <c r="M660" s="32"/>
      <c r="N660" s="32"/>
      <c r="O660" s="32"/>
      <c r="P660" s="32"/>
      <c r="Q660" s="32"/>
      <c r="R660" s="32"/>
      <c r="T660" s="32"/>
      <c r="U660" s="32"/>
      <c r="V660" s="32"/>
    </row>
    <row r="661" spans="1:22" ht="14.4">
      <c r="A661" s="32"/>
      <c r="B661" s="35"/>
      <c r="C661" s="32"/>
      <c r="D661" s="32"/>
      <c r="E661" s="32"/>
      <c r="F661" s="32"/>
      <c r="G661" s="32"/>
      <c r="H661" s="32"/>
      <c r="I661" s="32"/>
      <c r="J661" s="32"/>
      <c r="K661" s="32"/>
      <c r="L661" s="32"/>
      <c r="M661" s="32"/>
      <c r="N661" s="32"/>
      <c r="O661" s="32"/>
      <c r="P661" s="32"/>
      <c r="Q661" s="32"/>
      <c r="R661" s="32"/>
      <c r="T661" s="32"/>
      <c r="U661" s="32"/>
      <c r="V661" s="32"/>
    </row>
    <row r="662" spans="1:22" ht="14.4">
      <c r="A662" s="32"/>
      <c r="B662" s="35"/>
      <c r="C662" s="32"/>
      <c r="D662" s="32"/>
      <c r="E662" s="32"/>
      <c r="F662" s="32"/>
      <c r="G662" s="32"/>
      <c r="H662" s="32"/>
      <c r="I662" s="32"/>
      <c r="J662" s="32"/>
      <c r="K662" s="32"/>
      <c r="L662" s="32"/>
      <c r="M662" s="32"/>
      <c r="N662" s="32"/>
      <c r="O662" s="32"/>
      <c r="P662" s="32"/>
      <c r="Q662" s="32"/>
      <c r="R662" s="32"/>
      <c r="T662" s="32"/>
      <c r="U662" s="32"/>
      <c r="V662" s="32"/>
    </row>
    <row r="663" spans="1:22" ht="14.4">
      <c r="A663" s="32"/>
      <c r="B663" s="35"/>
      <c r="C663" s="32"/>
      <c r="D663" s="32"/>
      <c r="E663" s="32"/>
      <c r="F663" s="32"/>
      <c r="G663" s="32"/>
      <c r="H663" s="32"/>
      <c r="I663" s="32"/>
      <c r="J663" s="32"/>
      <c r="K663" s="32"/>
      <c r="L663" s="32"/>
      <c r="M663" s="32"/>
      <c r="N663" s="32"/>
      <c r="O663" s="32"/>
      <c r="P663" s="32"/>
      <c r="Q663" s="32"/>
      <c r="R663" s="32"/>
      <c r="T663" s="32"/>
      <c r="U663" s="32"/>
      <c r="V663" s="32"/>
    </row>
    <row r="664" spans="1:22" ht="14.4">
      <c r="A664" s="32"/>
      <c r="B664" s="35"/>
      <c r="C664" s="32"/>
      <c r="D664" s="32"/>
      <c r="E664" s="32"/>
      <c r="F664" s="32"/>
      <c r="G664" s="32"/>
      <c r="H664" s="32"/>
      <c r="I664" s="32"/>
      <c r="J664" s="32"/>
      <c r="K664" s="32"/>
      <c r="L664" s="32"/>
      <c r="M664" s="32"/>
      <c r="N664" s="32"/>
      <c r="O664" s="32"/>
      <c r="P664" s="32"/>
      <c r="Q664" s="32"/>
      <c r="R664" s="32"/>
      <c r="T664" s="32"/>
      <c r="U664" s="32"/>
      <c r="V664" s="32"/>
    </row>
    <row r="665" spans="1:22" ht="14.4">
      <c r="A665" s="32"/>
      <c r="B665" s="35"/>
      <c r="C665" s="32"/>
      <c r="D665" s="32"/>
      <c r="E665" s="32"/>
      <c r="F665" s="32"/>
      <c r="G665" s="32"/>
      <c r="H665" s="32"/>
      <c r="I665" s="32"/>
      <c r="J665" s="32"/>
      <c r="K665" s="32"/>
      <c r="L665" s="32"/>
      <c r="M665" s="32"/>
      <c r="N665" s="32"/>
      <c r="O665" s="32"/>
      <c r="P665" s="32"/>
      <c r="Q665" s="32"/>
      <c r="R665" s="32"/>
      <c r="T665" s="32"/>
      <c r="U665" s="32"/>
      <c r="V665" s="32"/>
    </row>
    <row r="666" spans="1:22" ht="14.4">
      <c r="A666" s="32"/>
      <c r="B666" s="35"/>
      <c r="C666" s="32"/>
      <c r="D666" s="32"/>
      <c r="E666" s="32"/>
      <c r="F666" s="32"/>
      <c r="G666" s="32"/>
      <c r="H666" s="32"/>
      <c r="I666" s="32"/>
      <c r="J666" s="32"/>
      <c r="K666" s="32"/>
      <c r="L666" s="32"/>
      <c r="M666" s="32"/>
      <c r="N666" s="32"/>
      <c r="O666" s="32"/>
      <c r="P666" s="32"/>
      <c r="Q666" s="32"/>
      <c r="R666" s="32"/>
      <c r="T666" s="32"/>
      <c r="U666" s="32"/>
      <c r="V666" s="32"/>
    </row>
    <row r="667" spans="1:22" ht="14.4">
      <c r="A667" s="32"/>
      <c r="B667" s="35"/>
      <c r="C667" s="32"/>
      <c r="D667" s="32"/>
      <c r="E667" s="32"/>
      <c r="F667" s="32"/>
      <c r="G667" s="32"/>
      <c r="H667" s="32"/>
      <c r="I667" s="32"/>
      <c r="J667" s="32"/>
      <c r="K667" s="32"/>
      <c r="L667" s="32"/>
      <c r="M667" s="32"/>
      <c r="N667" s="32"/>
      <c r="O667" s="32"/>
      <c r="P667" s="32"/>
      <c r="Q667" s="32"/>
      <c r="R667" s="32"/>
      <c r="T667" s="32"/>
      <c r="U667" s="32"/>
      <c r="V667" s="32"/>
    </row>
    <row r="668" spans="1:22" ht="14.4">
      <c r="A668" s="32"/>
      <c r="B668" s="35"/>
      <c r="C668" s="32"/>
      <c r="D668" s="32"/>
      <c r="E668" s="32"/>
      <c r="F668" s="32"/>
      <c r="G668" s="32"/>
      <c r="H668" s="32"/>
      <c r="I668" s="32"/>
      <c r="J668" s="32"/>
      <c r="K668" s="32"/>
      <c r="L668" s="32"/>
      <c r="M668" s="32"/>
      <c r="N668" s="32"/>
      <c r="O668" s="32"/>
      <c r="P668" s="32"/>
      <c r="Q668" s="32"/>
      <c r="R668" s="32"/>
      <c r="T668" s="32"/>
      <c r="U668" s="32"/>
      <c r="V668" s="32"/>
    </row>
    <row r="669" spans="1:22" ht="14.4">
      <c r="A669" s="32"/>
      <c r="B669" s="35"/>
      <c r="C669" s="32"/>
      <c r="D669" s="32"/>
      <c r="E669" s="32"/>
      <c r="F669" s="32"/>
      <c r="G669" s="32"/>
      <c r="H669" s="32"/>
      <c r="I669" s="32"/>
      <c r="J669" s="32"/>
      <c r="K669" s="32"/>
      <c r="L669" s="32"/>
      <c r="M669" s="32"/>
      <c r="N669" s="32"/>
      <c r="O669" s="32"/>
      <c r="P669" s="32"/>
      <c r="Q669" s="32"/>
      <c r="R669" s="32"/>
      <c r="T669" s="32"/>
      <c r="U669" s="32"/>
      <c r="V669" s="32"/>
    </row>
    <row r="670" spans="1:22" ht="14.4">
      <c r="A670" s="32"/>
      <c r="B670" s="35"/>
      <c r="C670" s="32"/>
      <c r="D670" s="32"/>
      <c r="E670" s="32"/>
      <c r="F670" s="32"/>
      <c r="G670" s="32"/>
      <c r="H670" s="32"/>
      <c r="I670" s="32"/>
      <c r="J670" s="32"/>
      <c r="K670" s="32"/>
      <c r="L670" s="32"/>
      <c r="M670" s="32"/>
      <c r="N670" s="32"/>
      <c r="O670" s="32"/>
      <c r="P670" s="32"/>
      <c r="Q670" s="32"/>
      <c r="R670" s="32"/>
      <c r="T670" s="32"/>
      <c r="U670" s="32"/>
      <c r="V670" s="32"/>
    </row>
    <row r="671" spans="1:22" ht="14.4">
      <c r="A671" s="32"/>
      <c r="B671" s="35"/>
      <c r="C671" s="32"/>
      <c r="D671" s="32"/>
      <c r="E671" s="32"/>
      <c r="F671" s="32"/>
      <c r="G671" s="32"/>
      <c r="H671" s="32"/>
      <c r="I671" s="32"/>
      <c r="J671" s="32"/>
      <c r="K671" s="32"/>
      <c r="L671" s="32"/>
      <c r="M671" s="32"/>
      <c r="N671" s="32"/>
      <c r="O671" s="32"/>
      <c r="P671" s="32"/>
      <c r="Q671" s="32"/>
      <c r="R671" s="32"/>
      <c r="T671" s="32"/>
      <c r="U671" s="32"/>
      <c r="V671" s="32"/>
    </row>
    <row r="672" spans="1:22" ht="14.4">
      <c r="A672" s="32"/>
      <c r="B672" s="35"/>
      <c r="C672" s="32"/>
      <c r="D672" s="32"/>
      <c r="E672" s="32"/>
      <c r="F672" s="32"/>
      <c r="G672" s="32"/>
      <c r="H672" s="32"/>
      <c r="I672" s="32"/>
      <c r="J672" s="32"/>
      <c r="K672" s="32"/>
      <c r="L672" s="32"/>
      <c r="M672" s="32"/>
      <c r="N672" s="32"/>
      <c r="O672" s="32"/>
      <c r="P672" s="32"/>
      <c r="Q672" s="32"/>
      <c r="R672" s="32"/>
      <c r="T672" s="32"/>
      <c r="U672" s="32"/>
      <c r="V672" s="32"/>
    </row>
    <row r="673" spans="1:22" ht="14.4">
      <c r="A673" s="32"/>
      <c r="B673" s="35"/>
      <c r="C673" s="32"/>
      <c r="D673" s="32"/>
      <c r="E673" s="32"/>
      <c r="F673" s="32"/>
      <c r="G673" s="32"/>
      <c r="H673" s="32"/>
      <c r="I673" s="32"/>
      <c r="J673" s="32"/>
      <c r="K673" s="32"/>
      <c r="L673" s="32"/>
      <c r="M673" s="32"/>
      <c r="N673" s="32"/>
      <c r="O673" s="32"/>
      <c r="P673" s="32"/>
      <c r="Q673" s="32"/>
      <c r="R673" s="32"/>
      <c r="T673" s="32"/>
      <c r="U673" s="32"/>
      <c r="V673" s="32"/>
    </row>
    <row r="674" spans="1:22" ht="14.4">
      <c r="A674" s="32"/>
      <c r="B674" s="35"/>
      <c r="C674" s="32"/>
      <c r="D674" s="32"/>
      <c r="E674" s="32"/>
      <c r="F674" s="32"/>
      <c r="G674" s="32"/>
      <c r="H674" s="32"/>
      <c r="I674" s="32"/>
      <c r="J674" s="32"/>
      <c r="K674" s="32"/>
      <c r="L674" s="32"/>
      <c r="M674" s="32"/>
      <c r="N674" s="32"/>
      <c r="O674" s="32"/>
      <c r="P674" s="32"/>
      <c r="Q674" s="32"/>
      <c r="R674" s="32"/>
      <c r="T674" s="32"/>
      <c r="U674" s="32"/>
      <c r="V674" s="32"/>
    </row>
    <row r="675" spans="1:22" ht="14.4">
      <c r="A675" s="32"/>
      <c r="B675" s="35"/>
      <c r="C675" s="32"/>
      <c r="D675" s="32"/>
      <c r="E675" s="32"/>
      <c r="F675" s="32"/>
      <c r="G675" s="32"/>
      <c r="H675" s="32"/>
      <c r="I675" s="32"/>
      <c r="J675" s="32"/>
      <c r="K675" s="32"/>
      <c r="L675" s="32"/>
      <c r="M675" s="32"/>
      <c r="N675" s="32"/>
      <c r="O675" s="32"/>
      <c r="P675" s="32"/>
      <c r="Q675" s="32"/>
      <c r="R675" s="32"/>
      <c r="T675" s="32"/>
      <c r="U675" s="32"/>
      <c r="V675" s="32"/>
    </row>
    <row r="676" spans="1:22" ht="14.4">
      <c r="A676" s="32"/>
      <c r="B676" s="35"/>
      <c r="C676" s="32"/>
      <c r="D676" s="32"/>
      <c r="E676" s="32"/>
      <c r="F676" s="32"/>
      <c r="G676" s="32"/>
      <c r="H676" s="32"/>
      <c r="I676" s="32"/>
      <c r="J676" s="32"/>
      <c r="K676" s="32"/>
      <c r="L676" s="32"/>
      <c r="M676" s="32"/>
      <c r="N676" s="32"/>
      <c r="O676" s="32"/>
      <c r="P676" s="32"/>
      <c r="Q676" s="32"/>
      <c r="R676" s="32"/>
      <c r="T676" s="32"/>
      <c r="U676" s="32"/>
      <c r="V676" s="32"/>
    </row>
    <row r="677" spans="1:22" ht="14.4">
      <c r="A677" s="32"/>
      <c r="B677" s="35"/>
      <c r="C677" s="32"/>
      <c r="D677" s="32"/>
      <c r="E677" s="32"/>
      <c r="F677" s="32"/>
      <c r="G677" s="32"/>
      <c r="H677" s="32"/>
      <c r="I677" s="32"/>
      <c r="J677" s="32"/>
      <c r="K677" s="32"/>
      <c r="L677" s="32"/>
      <c r="M677" s="32"/>
      <c r="N677" s="32"/>
      <c r="O677" s="32"/>
      <c r="P677" s="32"/>
      <c r="Q677" s="32"/>
      <c r="R677" s="32"/>
      <c r="T677" s="32"/>
      <c r="U677" s="32"/>
      <c r="V677" s="32"/>
    </row>
    <row r="678" spans="1:22" ht="14.4">
      <c r="A678" s="32"/>
      <c r="B678" s="35"/>
      <c r="C678" s="32"/>
      <c r="D678" s="32"/>
      <c r="E678" s="32"/>
      <c r="F678" s="32"/>
      <c r="G678" s="32"/>
      <c r="H678" s="32"/>
      <c r="I678" s="32"/>
      <c r="J678" s="32"/>
      <c r="K678" s="32"/>
      <c r="L678" s="32"/>
      <c r="M678" s="32"/>
      <c r="N678" s="32"/>
      <c r="O678" s="32"/>
      <c r="P678" s="32"/>
      <c r="Q678" s="32"/>
      <c r="R678" s="32"/>
      <c r="T678" s="32"/>
      <c r="U678" s="32"/>
      <c r="V678" s="32"/>
    </row>
    <row r="679" spans="1:22" ht="14.4">
      <c r="A679" s="32"/>
      <c r="B679" s="35"/>
      <c r="C679" s="32"/>
      <c r="D679" s="32"/>
      <c r="E679" s="32"/>
      <c r="F679" s="32"/>
      <c r="G679" s="32"/>
      <c r="H679" s="32"/>
      <c r="I679" s="32"/>
      <c r="J679" s="32"/>
      <c r="K679" s="32"/>
      <c r="L679" s="32"/>
      <c r="M679" s="32"/>
      <c r="N679" s="32"/>
      <c r="O679" s="32"/>
      <c r="P679" s="32"/>
      <c r="Q679" s="32"/>
      <c r="R679" s="32"/>
      <c r="T679" s="32"/>
      <c r="U679" s="32"/>
      <c r="V679" s="32"/>
    </row>
    <row r="680" spans="1:22" ht="14.4">
      <c r="A680" s="32"/>
      <c r="B680" s="35"/>
      <c r="C680" s="32"/>
      <c r="D680" s="32"/>
      <c r="E680" s="32"/>
      <c r="F680" s="32"/>
      <c r="G680" s="32"/>
      <c r="H680" s="32"/>
      <c r="I680" s="32"/>
      <c r="J680" s="32"/>
      <c r="K680" s="32"/>
      <c r="L680" s="32"/>
      <c r="M680" s="32"/>
      <c r="N680" s="32"/>
      <c r="O680" s="32"/>
      <c r="P680" s="32"/>
      <c r="Q680" s="32"/>
      <c r="R680" s="32"/>
      <c r="T680" s="32"/>
      <c r="U680" s="32"/>
      <c r="V680" s="32"/>
    </row>
    <row r="681" spans="1:22" ht="14.4">
      <c r="A681" s="32"/>
      <c r="B681" s="35"/>
      <c r="C681" s="32"/>
      <c r="D681" s="32"/>
      <c r="E681" s="32"/>
      <c r="F681" s="32"/>
      <c r="G681" s="32"/>
      <c r="H681" s="32"/>
      <c r="I681" s="32"/>
      <c r="J681" s="32"/>
      <c r="K681" s="32"/>
      <c r="L681" s="32"/>
      <c r="M681" s="32"/>
      <c r="N681" s="32"/>
      <c r="O681" s="32"/>
      <c r="P681" s="32"/>
      <c r="Q681" s="32"/>
      <c r="R681" s="32"/>
      <c r="T681" s="32"/>
      <c r="U681" s="32"/>
      <c r="V681" s="32"/>
    </row>
    <row r="682" spans="1:22" ht="14.4">
      <c r="A682" s="32"/>
      <c r="B682" s="35"/>
      <c r="C682" s="32"/>
      <c r="D682" s="32"/>
      <c r="E682" s="32"/>
      <c r="F682" s="32"/>
      <c r="G682" s="32"/>
      <c r="H682" s="32"/>
      <c r="I682" s="32"/>
      <c r="J682" s="32"/>
      <c r="K682" s="32"/>
      <c r="L682" s="32"/>
      <c r="M682" s="32"/>
      <c r="N682" s="32"/>
      <c r="O682" s="32"/>
      <c r="P682" s="32"/>
      <c r="Q682" s="32"/>
      <c r="R682" s="32"/>
      <c r="T682" s="32"/>
      <c r="U682" s="32"/>
      <c r="V682" s="32"/>
    </row>
    <row r="683" spans="1:22" ht="14.4">
      <c r="A683" s="32"/>
      <c r="B683" s="35"/>
      <c r="C683" s="32"/>
      <c r="D683" s="32"/>
      <c r="E683" s="32"/>
      <c r="F683" s="32"/>
      <c r="G683" s="32"/>
      <c r="H683" s="32"/>
      <c r="I683" s="32"/>
      <c r="J683" s="32"/>
      <c r="K683" s="32"/>
      <c r="L683" s="32"/>
      <c r="M683" s="32"/>
      <c r="N683" s="32"/>
      <c r="O683" s="32"/>
      <c r="P683" s="32"/>
      <c r="Q683" s="32"/>
      <c r="R683" s="32"/>
      <c r="T683" s="32"/>
      <c r="U683" s="32"/>
      <c r="V683" s="32"/>
    </row>
    <row r="684" spans="1:22" ht="14.4">
      <c r="A684" s="32"/>
      <c r="B684" s="35"/>
      <c r="C684" s="32"/>
      <c r="D684" s="32"/>
      <c r="E684" s="32"/>
      <c r="F684" s="32"/>
      <c r="G684" s="32"/>
      <c r="H684" s="32"/>
      <c r="I684" s="32"/>
      <c r="J684" s="32"/>
      <c r="K684" s="32"/>
      <c r="L684" s="32"/>
      <c r="M684" s="32"/>
      <c r="N684" s="32"/>
      <c r="O684" s="32"/>
      <c r="P684" s="32"/>
      <c r="Q684" s="32"/>
      <c r="R684" s="32"/>
      <c r="T684" s="32"/>
      <c r="U684" s="32"/>
      <c r="V684" s="32"/>
    </row>
    <row r="685" spans="1:22" ht="14.4">
      <c r="A685" s="32"/>
      <c r="B685" s="35"/>
      <c r="C685" s="32"/>
      <c r="D685" s="32"/>
      <c r="E685" s="32"/>
      <c r="F685" s="32"/>
      <c r="G685" s="32"/>
      <c r="H685" s="32"/>
      <c r="I685" s="32"/>
      <c r="J685" s="32"/>
      <c r="K685" s="32"/>
      <c r="L685" s="32"/>
      <c r="M685" s="32"/>
      <c r="N685" s="32"/>
      <c r="O685" s="32"/>
      <c r="P685" s="32"/>
      <c r="Q685" s="32"/>
      <c r="R685" s="32"/>
      <c r="T685" s="32"/>
      <c r="U685" s="32"/>
      <c r="V685" s="32"/>
    </row>
    <row r="686" spans="1:22" ht="14.4">
      <c r="A686" s="32"/>
      <c r="B686" s="35"/>
      <c r="C686" s="32"/>
      <c r="D686" s="32"/>
      <c r="E686" s="32"/>
      <c r="F686" s="32"/>
      <c r="G686" s="32"/>
      <c r="H686" s="32"/>
      <c r="I686" s="32"/>
      <c r="J686" s="32"/>
      <c r="K686" s="32"/>
      <c r="L686" s="32"/>
      <c r="M686" s="32"/>
      <c r="N686" s="32"/>
      <c r="O686" s="32"/>
      <c r="P686" s="32"/>
      <c r="Q686" s="32"/>
      <c r="R686" s="32"/>
      <c r="T686" s="32"/>
      <c r="U686" s="32"/>
      <c r="V686" s="32"/>
    </row>
    <row r="687" spans="1:22" ht="14.4">
      <c r="A687" s="32"/>
      <c r="B687" s="35"/>
      <c r="C687" s="32"/>
      <c r="D687" s="32"/>
      <c r="E687" s="32"/>
      <c r="F687" s="32"/>
      <c r="G687" s="32"/>
      <c r="H687" s="32"/>
      <c r="I687" s="32"/>
      <c r="J687" s="32"/>
      <c r="K687" s="32"/>
      <c r="L687" s="32"/>
      <c r="M687" s="32"/>
      <c r="N687" s="32"/>
      <c r="O687" s="32"/>
      <c r="P687" s="32"/>
      <c r="Q687" s="32"/>
      <c r="R687" s="32"/>
      <c r="T687" s="32"/>
      <c r="U687" s="32"/>
      <c r="V687" s="32"/>
    </row>
    <row r="688" spans="1:22" ht="14.4">
      <c r="A688" s="32"/>
      <c r="B688" s="35"/>
      <c r="C688" s="32"/>
      <c r="D688" s="32"/>
      <c r="E688" s="32"/>
      <c r="F688" s="32"/>
      <c r="G688" s="32"/>
      <c r="H688" s="32"/>
      <c r="I688" s="32"/>
      <c r="J688" s="32"/>
      <c r="K688" s="32"/>
      <c r="L688" s="32"/>
      <c r="M688" s="32"/>
      <c r="N688" s="32"/>
      <c r="O688" s="32"/>
      <c r="P688" s="32"/>
      <c r="Q688" s="32"/>
      <c r="R688" s="32"/>
      <c r="T688" s="32"/>
      <c r="U688" s="32"/>
      <c r="V688" s="32"/>
    </row>
    <row r="689" spans="1:22" ht="14.4">
      <c r="A689" s="32"/>
      <c r="B689" s="35"/>
      <c r="C689" s="32"/>
      <c r="D689" s="32"/>
      <c r="E689" s="32"/>
      <c r="F689" s="32"/>
      <c r="G689" s="32"/>
      <c r="H689" s="32"/>
      <c r="I689" s="32"/>
      <c r="J689" s="32"/>
      <c r="K689" s="32"/>
      <c r="L689" s="32"/>
      <c r="M689" s="32"/>
      <c r="N689" s="32"/>
      <c r="O689" s="32"/>
      <c r="P689" s="32"/>
      <c r="Q689" s="32"/>
      <c r="R689" s="32"/>
      <c r="T689" s="32"/>
      <c r="U689" s="32"/>
      <c r="V689" s="32"/>
    </row>
    <row r="690" spans="1:22" ht="14.4">
      <c r="A690" s="32"/>
      <c r="B690" s="35"/>
      <c r="C690" s="32"/>
      <c r="D690" s="32"/>
      <c r="E690" s="32"/>
      <c r="F690" s="32"/>
      <c r="G690" s="32"/>
      <c r="H690" s="32"/>
      <c r="I690" s="32"/>
      <c r="J690" s="32"/>
      <c r="K690" s="32"/>
      <c r="L690" s="32"/>
      <c r="M690" s="32"/>
      <c r="N690" s="32"/>
      <c r="O690" s="32"/>
      <c r="P690" s="32"/>
      <c r="Q690" s="32"/>
      <c r="R690" s="32"/>
      <c r="T690" s="32"/>
      <c r="U690" s="32"/>
      <c r="V690" s="32"/>
    </row>
    <row r="691" spans="1:22" ht="14.4">
      <c r="A691" s="32"/>
      <c r="B691" s="35"/>
      <c r="C691" s="32"/>
      <c r="D691" s="32"/>
      <c r="E691" s="32"/>
      <c r="F691" s="32"/>
      <c r="G691" s="32"/>
      <c r="H691" s="32"/>
      <c r="I691" s="32"/>
      <c r="J691" s="32"/>
      <c r="K691" s="32"/>
      <c r="L691" s="32"/>
      <c r="M691" s="32"/>
      <c r="N691" s="32"/>
      <c r="O691" s="32"/>
      <c r="P691" s="32"/>
      <c r="Q691" s="32"/>
      <c r="R691" s="32"/>
      <c r="T691" s="32"/>
      <c r="U691" s="32"/>
      <c r="V691" s="32"/>
    </row>
    <row r="692" spans="1:22" ht="14.4">
      <c r="A692" s="32"/>
      <c r="B692" s="35"/>
      <c r="C692" s="32"/>
      <c r="D692" s="32"/>
      <c r="E692" s="32"/>
      <c r="F692" s="32"/>
      <c r="G692" s="32"/>
      <c r="H692" s="32"/>
      <c r="I692" s="32"/>
      <c r="J692" s="32"/>
      <c r="K692" s="32"/>
      <c r="L692" s="32"/>
      <c r="M692" s="32"/>
      <c r="N692" s="32"/>
      <c r="O692" s="32"/>
      <c r="P692" s="32"/>
      <c r="Q692" s="32"/>
      <c r="R692" s="32"/>
      <c r="T692" s="32"/>
      <c r="U692" s="32"/>
      <c r="V692" s="32"/>
    </row>
    <row r="693" spans="1:22" ht="14.4">
      <c r="A693" s="32"/>
      <c r="B693" s="35"/>
      <c r="C693" s="32"/>
      <c r="D693" s="32"/>
      <c r="E693" s="32"/>
      <c r="F693" s="32"/>
      <c r="G693" s="32"/>
      <c r="H693" s="32"/>
      <c r="I693" s="32"/>
      <c r="J693" s="32"/>
      <c r="K693" s="32"/>
      <c r="L693" s="32"/>
      <c r="M693" s="32"/>
      <c r="N693" s="32"/>
      <c r="O693" s="32"/>
      <c r="P693" s="32"/>
      <c r="Q693" s="32"/>
      <c r="R693" s="32"/>
      <c r="T693" s="32"/>
      <c r="U693" s="32"/>
      <c r="V693" s="32"/>
    </row>
    <row r="694" spans="1:22" ht="14.4">
      <c r="A694" s="32"/>
      <c r="B694" s="35"/>
      <c r="C694" s="32"/>
      <c r="D694" s="32"/>
      <c r="E694" s="32"/>
      <c r="F694" s="32"/>
      <c r="G694" s="32"/>
      <c r="H694" s="32"/>
      <c r="I694" s="32"/>
      <c r="J694" s="32"/>
      <c r="K694" s="32"/>
      <c r="L694" s="32"/>
      <c r="M694" s="32"/>
      <c r="N694" s="32"/>
      <c r="O694" s="32"/>
      <c r="P694" s="32"/>
      <c r="Q694" s="32"/>
      <c r="R694" s="32"/>
      <c r="T694" s="32"/>
      <c r="U694" s="32"/>
      <c r="V694" s="32"/>
    </row>
    <row r="695" spans="1:22" ht="14.4">
      <c r="A695" s="32"/>
      <c r="B695" s="35"/>
      <c r="C695" s="32"/>
      <c r="D695" s="32"/>
      <c r="E695" s="32"/>
      <c r="F695" s="32"/>
      <c r="G695" s="32"/>
      <c r="H695" s="32"/>
      <c r="I695" s="32"/>
      <c r="J695" s="32"/>
      <c r="K695" s="32"/>
      <c r="L695" s="32"/>
      <c r="M695" s="32"/>
      <c r="N695" s="32"/>
      <c r="O695" s="32"/>
      <c r="P695" s="32"/>
      <c r="Q695" s="32"/>
      <c r="R695" s="32"/>
      <c r="T695" s="32"/>
      <c r="U695" s="32"/>
      <c r="V695" s="32"/>
    </row>
    <row r="696" spans="1:22" ht="14.4">
      <c r="A696" s="32"/>
      <c r="B696" s="35"/>
      <c r="C696" s="32"/>
      <c r="D696" s="32"/>
      <c r="E696" s="32"/>
      <c r="F696" s="32"/>
      <c r="G696" s="32"/>
      <c r="H696" s="32"/>
      <c r="I696" s="32"/>
      <c r="J696" s="32"/>
      <c r="K696" s="32"/>
      <c r="L696" s="32"/>
      <c r="M696" s="32"/>
      <c r="N696" s="32"/>
      <c r="O696" s="32"/>
      <c r="P696" s="32"/>
      <c r="Q696" s="32"/>
      <c r="R696" s="32"/>
      <c r="T696" s="32"/>
      <c r="U696" s="32"/>
      <c r="V696" s="32"/>
    </row>
    <row r="697" spans="1:22" ht="14.4">
      <c r="A697" s="32"/>
      <c r="B697" s="35"/>
      <c r="C697" s="32"/>
      <c r="D697" s="32"/>
      <c r="E697" s="32"/>
      <c r="F697" s="32"/>
      <c r="G697" s="32"/>
      <c r="H697" s="32"/>
      <c r="I697" s="32"/>
      <c r="J697" s="32"/>
      <c r="K697" s="32"/>
      <c r="L697" s="32"/>
      <c r="M697" s="32"/>
      <c r="N697" s="32"/>
      <c r="O697" s="32"/>
      <c r="P697" s="32"/>
      <c r="Q697" s="32"/>
      <c r="R697" s="32"/>
      <c r="T697" s="32"/>
      <c r="U697" s="32"/>
      <c r="V697" s="32"/>
    </row>
    <row r="698" spans="1:22" ht="14.4">
      <c r="A698" s="32"/>
      <c r="B698" s="35"/>
      <c r="C698" s="32"/>
      <c r="D698" s="32"/>
      <c r="E698" s="32"/>
      <c r="F698" s="32"/>
      <c r="G698" s="32"/>
      <c r="H698" s="32"/>
      <c r="I698" s="32"/>
      <c r="J698" s="32"/>
      <c r="K698" s="32"/>
      <c r="L698" s="32"/>
      <c r="M698" s="32"/>
      <c r="N698" s="32"/>
      <c r="O698" s="32"/>
      <c r="P698" s="32"/>
      <c r="Q698" s="32"/>
      <c r="R698" s="32"/>
      <c r="T698" s="32"/>
      <c r="U698" s="32"/>
      <c r="V698" s="32"/>
    </row>
    <row r="699" spans="1:22" ht="14.4">
      <c r="A699" s="32"/>
      <c r="B699" s="35"/>
      <c r="C699" s="32"/>
      <c r="D699" s="32"/>
      <c r="E699" s="32"/>
      <c r="F699" s="32"/>
      <c r="G699" s="32"/>
      <c r="H699" s="32"/>
      <c r="I699" s="32"/>
      <c r="J699" s="32"/>
      <c r="K699" s="32"/>
      <c r="L699" s="32"/>
      <c r="M699" s="32"/>
      <c r="N699" s="32"/>
      <c r="O699" s="32"/>
      <c r="P699" s="32"/>
      <c r="Q699" s="32"/>
      <c r="R699" s="32"/>
      <c r="T699" s="32"/>
      <c r="U699" s="32"/>
      <c r="V699" s="32"/>
    </row>
    <row r="700" spans="1:22" ht="14.4">
      <c r="A700" s="32"/>
      <c r="B700" s="35"/>
      <c r="C700" s="32"/>
      <c r="D700" s="32"/>
      <c r="E700" s="32"/>
      <c r="F700" s="32"/>
      <c r="G700" s="32"/>
      <c r="H700" s="32"/>
      <c r="I700" s="32"/>
      <c r="J700" s="32"/>
      <c r="K700" s="32"/>
      <c r="L700" s="32"/>
      <c r="M700" s="32"/>
      <c r="N700" s="32"/>
      <c r="O700" s="32"/>
      <c r="P700" s="32"/>
      <c r="Q700" s="32"/>
      <c r="R700" s="32"/>
      <c r="T700" s="32"/>
      <c r="U700" s="32"/>
      <c r="V700" s="32"/>
    </row>
    <row r="701" spans="1:22" ht="14.4">
      <c r="A701" s="32"/>
      <c r="B701" s="35"/>
      <c r="C701" s="32"/>
      <c r="D701" s="32"/>
      <c r="E701" s="32"/>
      <c r="F701" s="32"/>
      <c r="G701" s="32"/>
      <c r="H701" s="32"/>
      <c r="I701" s="32"/>
      <c r="J701" s="32"/>
      <c r="K701" s="32"/>
      <c r="L701" s="32"/>
      <c r="M701" s="32"/>
      <c r="N701" s="32"/>
      <c r="O701" s="32"/>
      <c r="P701" s="32"/>
      <c r="Q701" s="32"/>
      <c r="R701" s="32"/>
      <c r="T701" s="32"/>
      <c r="U701" s="32"/>
      <c r="V701" s="32"/>
    </row>
    <row r="702" spans="1:22" ht="14.4">
      <c r="A702" s="32"/>
      <c r="B702" s="35"/>
      <c r="C702" s="32"/>
      <c r="D702" s="32"/>
      <c r="E702" s="32"/>
      <c r="F702" s="32"/>
      <c r="G702" s="32"/>
      <c r="H702" s="32"/>
      <c r="I702" s="32"/>
      <c r="J702" s="32"/>
      <c r="K702" s="32"/>
      <c r="L702" s="32"/>
      <c r="M702" s="32"/>
      <c r="N702" s="32"/>
      <c r="O702" s="32"/>
      <c r="P702" s="32"/>
      <c r="Q702" s="32"/>
      <c r="R702" s="32"/>
      <c r="T702" s="32"/>
      <c r="U702" s="32"/>
      <c r="V702" s="32"/>
    </row>
    <row r="703" spans="1:22" ht="14.4">
      <c r="A703" s="32"/>
      <c r="B703" s="35"/>
      <c r="C703" s="32"/>
      <c r="D703" s="32"/>
      <c r="E703" s="32"/>
      <c r="F703" s="32"/>
      <c r="G703" s="32"/>
      <c r="H703" s="32"/>
      <c r="I703" s="32"/>
      <c r="J703" s="32"/>
      <c r="K703" s="32"/>
      <c r="L703" s="32"/>
      <c r="M703" s="32"/>
      <c r="N703" s="32"/>
      <c r="O703" s="32"/>
      <c r="P703" s="32"/>
      <c r="Q703" s="32"/>
      <c r="R703" s="32"/>
      <c r="T703" s="32"/>
      <c r="U703" s="32"/>
      <c r="V703" s="32"/>
    </row>
    <row r="704" spans="1:22" ht="14.4">
      <c r="A704" s="32"/>
      <c r="B704" s="35"/>
      <c r="C704" s="32"/>
      <c r="D704" s="32"/>
      <c r="E704" s="32"/>
      <c r="F704" s="32"/>
      <c r="G704" s="32"/>
      <c r="H704" s="32"/>
      <c r="I704" s="32"/>
      <c r="J704" s="32"/>
      <c r="K704" s="32"/>
      <c r="L704" s="32"/>
      <c r="M704" s="32"/>
      <c r="N704" s="32"/>
      <c r="O704" s="32"/>
      <c r="P704" s="32"/>
      <c r="Q704" s="32"/>
      <c r="R704" s="32"/>
      <c r="T704" s="32"/>
      <c r="U704" s="32"/>
      <c r="V704" s="32"/>
    </row>
    <row r="705" spans="1:22" ht="14.4">
      <c r="A705" s="32"/>
      <c r="B705" s="35"/>
      <c r="C705" s="32"/>
      <c r="D705" s="32"/>
      <c r="E705" s="32"/>
      <c r="F705" s="32"/>
      <c r="G705" s="32"/>
      <c r="H705" s="32"/>
      <c r="I705" s="32"/>
      <c r="J705" s="32"/>
      <c r="K705" s="32"/>
      <c r="L705" s="32"/>
      <c r="M705" s="32"/>
      <c r="N705" s="32"/>
      <c r="O705" s="32"/>
      <c r="P705" s="32"/>
      <c r="Q705" s="32"/>
      <c r="R705" s="32"/>
      <c r="T705" s="32"/>
      <c r="U705" s="32"/>
      <c r="V705" s="32"/>
    </row>
    <row r="706" spans="1:22" ht="14.4">
      <c r="A706" s="32"/>
      <c r="B706" s="35"/>
      <c r="C706" s="32"/>
      <c r="D706" s="32"/>
      <c r="E706" s="32"/>
      <c r="F706" s="32"/>
      <c r="G706" s="32"/>
      <c r="H706" s="32"/>
      <c r="I706" s="32"/>
      <c r="J706" s="32"/>
      <c r="K706" s="32"/>
      <c r="L706" s="32"/>
      <c r="M706" s="32"/>
      <c r="N706" s="32"/>
      <c r="O706" s="32"/>
      <c r="P706" s="32"/>
      <c r="Q706" s="32"/>
      <c r="R706" s="32"/>
      <c r="T706" s="32"/>
      <c r="U706" s="32"/>
      <c r="V706" s="32"/>
    </row>
    <row r="707" spans="1:22" ht="14.4">
      <c r="A707" s="32"/>
      <c r="B707" s="35"/>
      <c r="C707" s="32"/>
      <c r="D707" s="32"/>
      <c r="E707" s="32"/>
      <c r="F707" s="32"/>
      <c r="G707" s="32"/>
      <c r="H707" s="32"/>
      <c r="I707" s="32"/>
      <c r="J707" s="32"/>
      <c r="K707" s="32"/>
      <c r="L707" s="32"/>
      <c r="M707" s="32"/>
      <c r="N707" s="32"/>
      <c r="O707" s="32"/>
      <c r="P707" s="32"/>
      <c r="Q707" s="32"/>
      <c r="R707" s="32"/>
      <c r="T707" s="32"/>
      <c r="U707" s="32"/>
      <c r="V707" s="32"/>
    </row>
    <row r="708" spans="1:22" ht="14.4">
      <c r="A708" s="32"/>
      <c r="B708" s="35"/>
      <c r="C708" s="32"/>
      <c r="D708" s="32"/>
      <c r="E708" s="32"/>
      <c r="F708" s="32"/>
      <c r="G708" s="32"/>
      <c r="H708" s="32"/>
      <c r="I708" s="32"/>
      <c r="J708" s="32"/>
      <c r="K708" s="32"/>
      <c r="L708" s="32"/>
      <c r="M708" s="32"/>
      <c r="N708" s="32"/>
      <c r="O708" s="32"/>
      <c r="P708" s="32"/>
      <c r="Q708" s="32"/>
      <c r="R708" s="32"/>
      <c r="T708" s="32"/>
      <c r="U708" s="32"/>
      <c r="V708" s="32"/>
    </row>
    <row r="709" spans="1:22" ht="14.4">
      <c r="A709" s="32"/>
      <c r="B709" s="35"/>
      <c r="C709" s="32"/>
      <c r="D709" s="32"/>
      <c r="E709" s="32"/>
      <c r="F709" s="32"/>
      <c r="G709" s="32"/>
      <c r="H709" s="32"/>
      <c r="I709" s="32"/>
      <c r="J709" s="32"/>
      <c r="K709" s="32"/>
      <c r="L709" s="32"/>
      <c r="M709" s="32"/>
      <c r="N709" s="32"/>
      <c r="O709" s="32"/>
      <c r="P709" s="32"/>
      <c r="Q709" s="32"/>
      <c r="R709" s="32"/>
      <c r="T709" s="32"/>
      <c r="U709" s="32"/>
      <c r="V709" s="32"/>
    </row>
    <row r="710" spans="1:22" ht="14.4">
      <c r="A710" s="32"/>
      <c r="B710" s="35"/>
      <c r="C710" s="32"/>
      <c r="D710" s="32"/>
      <c r="E710" s="32"/>
      <c r="F710" s="32"/>
      <c r="G710" s="32"/>
      <c r="H710" s="32"/>
      <c r="I710" s="32"/>
      <c r="J710" s="32"/>
      <c r="K710" s="32"/>
      <c r="L710" s="32"/>
      <c r="M710" s="32"/>
      <c r="N710" s="32"/>
      <c r="O710" s="32"/>
      <c r="P710" s="32"/>
      <c r="Q710" s="32"/>
      <c r="R710" s="32"/>
      <c r="T710" s="32"/>
      <c r="U710" s="32"/>
      <c r="V710" s="32"/>
    </row>
    <row r="711" spans="1:22" ht="14.4">
      <c r="A711" s="32"/>
      <c r="B711" s="35"/>
      <c r="C711" s="32"/>
      <c r="D711" s="32"/>
      <c r="E711" s="32"/>
      <c r="F711" s="32"/>
      <c r="G711" s="32"/>
      <c r="H711" s="32"/>
      <c r="I711" s="32"/>
      <c r="J711" s="32"/>
      <c r="K711" s="32"/>
      <c r="L711" s="32"/>
      <c r="M711" s="32"/>
      <c r="N711" s="32"/>
      <c r="O711" s="32"/>
      <c r="P711" s="32"/>
      <c r="Q711" s="32"/>
      <c r="R711" s="32"/>
      <c r="T711" s="32"/>
      <c r="U711" s="32"/>
      <c r="V711" s="32"/>
    </row>
    <row r="712" spans="1:22" ht="14.4">
      <c r="A712" s="32"/>
      <c r="B712" s="35"/>
      <c r="C712" s="32"/>
      <c r="D712" s="32"/>
      <c r="E712" s="32"/>
      <c r="F712" s="32"/>
      <c r="G712" s="32"/>
      <c r="H712" s="32"/>
      <c r="I712" s="32"/>
      <c r="J712" s="32"/>
      <c r="K712" s="32"/>
      <c r="L712" s="32"/>
      <c r="M712" s="32"/>
      <c r="N712" s="32"/>
      <c r="O712" s="32"/>
      <c r="P712" s="32"/>
      <c r="Q712" s="32"/>
      <c r="R712" s="32"/>
      <c r="T712" s="32"/>
      <c r="U712" s="32"/>
      <c r="V712" s="32"/>
    </row>
    <row r="713" spans="1:22" ht="14.4">
      <c r="A713" s="32"/>
      <c r="B713" s="35"/>
      <c r="C713" s="32"/>
      <c r="D713" s="32"/>
      <c r="E713" s="32"/>
      <c r="F713" s="32"/>
      <c r="G713" s="32"/>
      <c r="H713" s="32"/>
      <c r="I713" s="32"/>
      <c r="J713" s="32"/>
      <c r="K713" s="32"/>
      <c r="L713" s="32"/>
      <c r="M713" s="32"/>
      <c r="N713" s="32"/>
      <c r="O713" s="32"/>
      <c r="P713" s="32"/>
      <c r="Q713" s="32"/>
      <c r="R713" s="32"/>
      <c r="T713" s="32"/>
      <c r="U713" s="32"/>
      <c r="V713" s="32"/>
    </row>
    <row r="714" spans="1:22" ht="14.4">
      <c r="A714" s="32"/>
      <c r="B714" s="35"/>
      <c r="C714" s="32"/>
      <c r="D714" s="32"/>
      <c r="E714" s="32"/>
      <c r="F714" s="32"/>
      <c r="G714" s="32"/>
      <c r="H714" s="32"/>
      <c r="I714" s="32"/>
      <c r="J714" s="32"/>
      <c r="K714" s="32"/>
      <c r="L714" s="32"/>
      <c r="M714" s="32"/>
      <c r="N714" s="32"/>
      <c r="O714" s="32"/>
      <c r="P714" s="32"/>
      <c r="Q714" s="32"/>
      <c r="R714" s="32"/>
      <c r="T714" s="32"/>
      <c r="U714" s="32"/>
      <c r="V714" s="32"/>
    </row>
    <row r="715" spans="1:22" ht="14.4">
      <c r="A715" s="32"/>
      <c r="B715" s="35"/>
      <c r="C715" s="32"/>
      <c r="D715" s="32"/>
      <c r="E715" s="32"/>
      <c r="F715" s="32"/>
      <c r="G715" s="32"/>
      <c r="H715" s="32"/>
      <c r="I715" s="32"/>
      <c r="J715" s="32"/>
      <c r="K715" s="32"/>
      <c r="L715" s="32"/>
      <c r="M715" s="32"/>
      <c r="N715" s="32"/>
      <c r="O715" s="32"/>
      <c r="P715" s="32"/>
      <c r="Q715" s="32"/>
      <c r="R715" s="32"/>
      <c r="T715" s="32"/>
      <c r="U715" s="32"/>
      <c r="V715" s="32"/>
    </row>
    <row r="716" spans="1:22" ht="14.4">
      <c r="A716" s="32"/>
      <c r="B716" s="35"/>
      <c r="C716" s="32"/>
      <c r="D716" s="32"/>
      <c r="E716" s="32"/>
      <c r="F716" s="32"/>
      <c r="G716" s="32"/>
      <c r="H716" s="32"/>
      <c r="I716" s="32"/>
      <c r="J716" s="32"/>
      <c r="K716" s="32"/>
      <c r="L716" s="32"/>
      <c r="M716" s="32"/>
      <c r="N716" s="32"/>
      <c r="O716" s="32"/>
      <c r="P716" s="32"/>
      <c r="Q716" s="32"/>
      <c r="R716" s="32"/>
      <c r="T716" s="32"/>
      <c r="U716" s="32"/>
      <c r="V716" s="32"/>
    </row>
    <row r="717" spans="1:22" ht="14.4">
      <c r="A717" s="32"/>
      <c r="B717" s="35"/>
      <c r="C717" s="32"/>
      <c r="D717" s="32"/>
      <c r="E717" s="32"/>
      <c r="F717" s="32"/>
      <c r="G717" s="32"/>
      <c r="H717" s="32"/>
      <c r="I717" s="32"/>
      <c r="J717" s="32"/>
      <c r="K717" s="32"/>
      <c r="L717" s="32"/>
      <c r="M717" s="32"/>
      <c r="N717" s="32"/>
      <c r="O717" s="32"/>
      <c r="P717" s="32"/>
      <c r="Q717" s="32"/>
      <c r="R717" s="32"/>
      <c r="T717" s="32"/>
      <c r="U717" s="32"/>
      <c r="V717" s="32"/>
    </row>
    <row r="718" spans="1:22" ht="14.4">
      <c r="A718" s="32"/>
      <c r="B718" s="35"/>
      <c r="C718" s="32"/>
      <c r="D718" s="32"/>
      <c r="E718" s="32"/>
      <c r="F718" s="32"/>
      <c r="G718" s="32"/>
      <c r="H718" s="32"/>
      <c r="I718" s="32"/>
      <c r="J718" s="32"/>
      <c r="K718" s="32"/>
      <c r="L718" s="32"/>
      <c r="M718" s="32"/>
      <c r="N718" s="32"/>
      <c r="O718" s="32"/>
      <c r="P718" s="32"/>
      <c r="Q718" s="32"/>
      <c r="R718" s="32"/>
      <c r="T718" s="32"/>
      <c r="U718" s="32"/>
      <c r="V718" s="32"/>
    </row>
    <row r="719" spans="1:22" ht="14.4">
      <c r="A719" s="32"/>
      <c r="B719" s="35"/>
      <c r="C719" s="32"/>
      <c r="D719" s="32"/>
      <c r="E719" s="32"/>
      <c r="F719" s="32"/>
      <c r="G719" s="32"/>
      <c r="H719" s="32"/>
      <c r="I719" s="32"/>
      <c r="J719" s="32"/>
      <c r="K719" s="32"/>
      <c r="L719" s="32"/>
      <c r="M719" s="32"/>
      <c r="N719" s="32"/>
      <c r="O719" s="32"/>
      <c r="P719" s="32"/>
      <c r="Q719" s="32"/>
      <c r="R719" s="32"/>
      <c r="T719" s="32"/>
      <c r="U719" s="32"/>
      <c r="V719" s="32"/>
    </row>
    <row r="720" spans="1:22" ht="14.4">
      <c r="A720" s="32"/>
      <c r="B720" s="35"/>
      <c r="C720" s="32"/>
      <c r="D720" s="32"/>
      <c r="E720" s="32"/>
      <c r="F720" s="32"/>
      <c r="G720" s="32"/>
      <c r="H720" s="32"/>
      <c r="I720" s="32"/>
      <c r="J720" s="32"/>
      <c r="K720" s="32"/>
      <c r="L720" s="32"/>
      <c r="M720" s="32"/>
      <c r="N720" s="32"/>
      <c r="O720" s="32"/>
      <c r="P720" s="32"/>
      <c r="Q720" s="32"/>
      <c r="R720" s="32"/>
      <c r="T720" s="32"/>
      <c r="U720" s="32"/>
      <c r="V720" s="32"/>
    </row>
    <row r="721" spans="1:22" ht="14.4">
      <c r="A721" s="32"/>
      <c r="B721" s="35"/>
      <c r="C721" s="32"/>
      <c r="D721" s="32"/>
      <c r="E721" s="32"/>
      <c r="F721" s="32"/>
      <c r="G721" s="32"/>
      <c r="H721" s="32"/>
      <c r="I721" s="32"/>
      <c r="J721" s="32"/>
      <c r="K721" s="32"/>
      <c r="L721" s="32"/>
      <c r="M721" s="32"/>
      <c r="N721" s="32"/>
      <c r="O721" s="32"/>
      <c r="P721" s="32"/>
      <c r="Q721" s="32"/>
      <c r="R721" s="32"/>
      <c r="T721" s="32"/>
      <c r="U721" s="32"/>
      <c r="V721" s="32"/>
    </row>
    <row r="722" spans="1:22" ht="14.4">
      <c r="A722" s="32"/>
      <c r="B722" s="35"/>
      <c r="C722" s="32"/>
      <c r="D722" s="32"/>
      <c r="E722" s="32"/>
      <c r="F722" s="32"/>
      <c r="G722" s="32"/>
      <c r="H722" s="32"/>
      <c r="I722" s="32"/>
      <c r="J722" s="32"/>
      <c r="K722" s="32"/>
      <c r="L722" s="32"/>
      <c r="M722" s="32"/>
      <c r="N722" s="32"/>
      <c r="O722" s="32"/>
      <c r="P722" s="32"/>
      <c r="Q722" s="32"/>
      <c r="R722" s="32"/>
      <c r="T722" s="32"/>
      <c r="U722" s="32"/>
      <c r="V722" s="32"/>
    </row>
    <row r="723" spans="1:22" ht="14.4">
      <c r="A723" s="32"/>
      <c r="B723" s="35"/>
      <c r="C723" s="32"/>
      <c r="D723" s="32"/>
      <c r="E723" s="32"/>
      <c r="F723" s="32"/>
      <c r="G723" s="32"/>
      <c r="H723" s="32"/>
      <c r="I723" s="32"/>
      <c r="J723" s="32"/>
      <c r="K723" s="32"/>
      <c r="L723" s="32"/>
      <c r="M723" s="32"/>
      <c r="N723" s="32"/>
      <c r="O723" s="32"/>
      <c r="P723" s="32"/>
      <c r="Q723" s="32"/>
      <c r="R723" s="32"/>
      <c r="T723" s="32"/>
      <c r="U723" s="32"/>
      <c r="V723" s="32"/>
    </row>
    <row r="724" spans="1:22" ht="14.4">
      <c r="A724" s="32"/>
      <c r="B724" s="35"/>
      <c r="C724" s="32"/>
      <c r="D724" s="32"/>
      <c r="E724" s="32"/>
      <c r="F724" s="32"/>
      <c r="G724" s="32"/>
      <c r="H724" s="32"/>
      <c r="I724" s="32"/>
      <c r="J724" s="32"/>
      <c r="K724" s="32"/>
      <c r="L724" s="32"/>
      <c r="M724" s="32"/>
      <c r="N724" s="32"/>
      <c r="O724" s="32"/>
      <c r="P724" s="32"/>
      <c r="Q724" s="32"/>
      <c r="R724" s="32"/>
      <c r="T724" s="32"/>
      <c r="U724" s="32"/>
      <c r="V724" s="32"/>
    </row>
    <row r="725" spans="1:22" ht="14.4">
      <c r="A725" s="32"/>
      <c r="B725" s="35"/>
      <c r="C725" s="32"/>
      <c r="D725" s="32"/>
      <c r="E725" s="32"/>
      <c r="F725" s="32"/>
      <c r="G725" s="32"/>
      <c r="H725" s="32"/>
      <c r="I725" s="32"/>
      <c r="J725" s="32"/>
      <c r="K725" s="32"/>
      <c r="L725" s="32"/>
      <c r="M725" s="32"/>
      <c r="N725" s="32"/>
      <c r="O725" s="32"/>
      <c r="P725" s="32"/>
      <c r="Q725" s="32"/>
      <c r="R725" s="32"/>
      <c r="T725" s="32"/>
      <c r="U725" s="32"/>
      <c r="V725" s="32"/>
    </row>
    <row r="726" spans="1:22" ht="14.4">
      <c r="A726" s="32"/>
      <c r="B726" s="35"/>
      <c r="C726" s="32"/>
      <c r="D726" s="32"/>
      <c r="E726" s="32"/>
      <c r="F726" s="32"/>
      <c r="G726" s="32"/>
      <c r="H726" s="32"/>
      <c r="I726" s="32"/>
      <c r="J726" s="32"/>
      <c r="K726" s="32"/>
      <c r="L726" s="32"/>
      <c r="M726" s="32"/>
      <c r="N726" s="32"/>
      <c r="O726" s="32"/>
      <c r="P726" s="32"/>
      <c r="Q726" s="32"/>
      <c r="R726" s="32"/>
      <c r="T726" s="32"/>
      <c r="U726" s="32"/>
      <c r="V726" s="32"/>
    </row>
    <row r="727" spans="1:22" ht="14.4">
      <c r="A727" s="32"/>
      <c r="B727" s="35"/>
      <c r="C727" s="32"/>
      <c r="D727" s="32"/>
      <c r="E727" s="32"/>
      <c r="F727" s="32"/>
      <c r="G727" s="32"/>
      <c r="H727" s="32"/>
      <c r="I727" s="32"/>
      <c r="J727" s="32"/>
      <c r="K727" s="32"/>
      <c r="L727" s="32"/>
      <c r="M727" s="32"/>
      <c r="N727" s="32"/>
      <c r="O727" s="32"/>
      <c r="P727" s="32"/>
      <c r="Q727" s="32"/>
      <c r="R727" s="32"/>
      <c r="T727" s="32"/>
      <c r="U727" s="32"/>
      <c r="V727" s="32"/>
    </row>
    <row r="728" spans="1:22" ht="14.4">
      <c r="A728" s="32"/>
      <c r="B728" s="35"/>
      <c r="C728" s="32"/>
      <c r="D728" s="32"/>
      <c r="E728" s="32"/>
      <c r="F728" s="32"/>
      <c r="G728" s="32"/>
      <c r="H728" s="32"/>
      <c r="I728" s="32"/>
      <c r="J728" s="32"/>
      <c r="K728" s="32"/>
      <c r="L728" s="32"/>
      <c r="M728" s="32"/>
      <c r="N728" s="32"/>
      <c r="O728" s="32"/>
      <c r="P728" s="32"/>
      <c r="Q728" s="32"/>
      <c r="R728" s="32"/>
      <c r="T728" s="32"/>
      <c r="U728" s="32"/>
      <c r="V728" s="32"/>
    </row>
    <row r="729" spans="1:22" ht="14.4">
      <c r="A729" s="32"/>
      <c r="B729" s="35"/>
      <c r="C729" s="32"/>
      <c r="D729" s="32"/>
      <c r="E729" s="32"/>
      <c r="F729" s="32"/>
      <c r="G729" s="32"/>
      <c r="H729" s="32"/>
      <c r="I729" s="32"/>
      <c r="J729" s="32"/>
      <c r="K729" s="32"/>
      <c r="L729" s="32"/>
      <c r="M729" s="32"/>
      <c r="N729" s="32"/>
      <c r="O729" s="32"/>
      <c r="P729" s="32"/>
      <c r="Q729" s="32"/>
      <c r="R729" s="32"/>
      <c r="T729" s="32"/>
      <c r="U729" s="32"/>
      <c r="V729" s="32"/>
    </row>
    <row r="730" spans="1:22" ht="14.4">
      <c r="A730" s="32"/>
      <c r="B730" s="35"/>
      <c r="C730" s="32"/>
      <c r="D730" s="32"/>
      <c r="E730" s="32"/>
      <c r="F730" s="32"/>
      <c r="G730" s="32"/>
      <c r="H730" s="32"/>
      <c r="I730" s="32"/>
      <c r="J730" s="32"/>
      <c r="K730" s="32"/>
      <c r="L730" s="32"/>
      <c r="M730" s="32"/>
      <c r="N730" s="32"/>
      <c r="O730" s="32"/>
      <c r="P730" s="32"/>
      <c r="Q730" s="32"/>
      <c r="R730" s="32"/>
      <c r="T730" s="32"/>
      <c r="U730" s="32"/>
      <c r="V730" s="32"/>
    </row>
    <row r="731" spans="1:22" ht="14.4">
      <c r="A731" s="32"/>
      <c r="B731" s="35"/>
      <c r="C731" s="32"/>
      <c r="D731" s="32"/>
      <c r="E731" s="32"/>
      <c r="F731" s="32"/>
      <c r="G731" s="32"/>
      <c r="H731" s="32"/>
      <c r="I731" s="32"/>
      <c r="J731" s="32"/>
      <c r="K731" s="32"/>
      <c r="L731" s="32"/>
      <c r="M731" s="32"/>
      <c r="N731" s="32"/>
      <c r="O731" s="32"/>
      <c r="P731" s="32"/>
      <c r="Q731" s="32"/>
      <c r="R731" s="32"/>
      <c r="T731" s="32"/>
      <c r="U731" s="32"/>
      <c r="V731" s="32"/>
    </row>
    <row r="732" spans="1:22" ht="14.4">
      <c r="A732" s="32"/>
      <c r="B732" s="35"/>
      <c r="C732" s="32"/>
      <c r="D732" s="32"/>
      <c r="E732" s="32"/>
      <c r="F732" s="32"/>
      <c r="G732" s="32"/>
      <c r="H732" s="32"/>
      <c r="I732" s="32"/>
      <c r="J732" s="32"/>
      <c r="K732" s="32"/>
      <c r="L732" s="32"/>
      <c r="M732" s="32"/>
      <c r="N732" s="32"/>
      <c r="O732" s="32"/>
      <c r="P732" s="32"/>
      <c r="Q732" s="32"/>
      <c r="R732" s="32"/>
      <c r="T732" s="32"/>
      <c r="U732" s="32"/>
      <c r="V732" s="32"/>
    </row>
    <row r="733" spans="1:22" ht="14.4">
      <c r="A733" s="32"/>
      <c r="B733" s="35"/>
      <c r="C733" s="32"/>
      <c r="D733" s="32"/>
      <c r="E733" s="32"/>
      <c r="F733" s="32"/>
      <c r="G733" s="32"/>
      <c r="H733" s="32"/>
      <c r="I733" s="32"/>
      <c r="J733" s="32"/>
      <c r="K733" s="32"/>
      <c r="L733" s="32"/>
      <c r="M733" s="32"/>
      <c r="N733" s="32"/>
      <c r="O733" s="32"/>
      <c r="P733" s="32"/>
      <c r="Q733" s="32"/>
      <c r="R733" s="32"/>
      <c r="T733" s="32"/>
      <c r="U733" s="32"/>
      <c r="V733" s="32"/>
    </row>
    <row r="734" spans="1:22" ht="14.4">
      <c r="A734" s="32"/>
      <c r="B734" s="35"/>
      <c r="C734" s="32"/>
      <c r="D734" s="32"/>
      <c r="E734" s="32"/>
      <c r="F734" s="32"/>
      <c r="G734" s="32"/>
      <c r="H734" s="32"/>
      <c r="I734" s="32"/>
      <c r="J734" s="32"/>
      <c r="K734" s="32"/>
      <c r="L734" s="32"/>
      <c r="M734" s="32"/>
      <c r="N734" s="32"/>
      <c r="O734" s="32"/>
      <c r="P734" s="32"/>
      <c r="Q734" s="32"/>
      <c r="R734" s="32"/>
      <c r="T734" s="32"/>
      <c r="U734" s="32"/>
      <c r="V734" s="32"/>
    </row>
    <row r="735" spans="1:22" ht="14.4">
      <c r="A735" s="32"/>
      <c r="B735" s="35"/>
      <c r="C735" s="32"/>
      <c r="D735" s="32"/>
      <c r="E735" s="32"/>
      <c r="F735" s="32"/>
      <c r="G735" s="32"/>
      <c r="H735" s="32"/>
      <c r="I735" s="32"/>
      <c r="J735" s="32"/>
      <c r="K735" s="32"/>
      <c r="L735" s="32"/>
      <c r="M735" s="32"/>
      <c r="N735" s="32"/>
      <c r="O735" s="32"/>
      <c r="P735" s="32"/>
      <c r="Q735" s="32"/>
      <c r="R735" s="32"/>
      <c r="T735" s="32"/>
      <c r="U735" s="32"/>
      <c r="V735" s="32"/>
    </row>
    <row r="736" spans="1:22" ht="14.4">
      <c r="A736" s="32"/>
      <c r="B736" s="35"/>
      <c r="C736" s="32"/>
      <c r="D736" s="32"/>
      <c r="E736" s="32"/>
      <c r="F736" s="32"/>
      <c r="G736" s="32"/>
      <c r="H736" s="32"/>
      <c r="I736" s="32"/>
      <c r="J736" s="32"/>
      <c r="K736" s="32"/>
      <c r="L736" s="32"/>
      <c r="M736" s="32"/>
      <c r="N736" s="32"/>
      <c r="O736" s="32"/>
      <c r="P736" s="32"/>
      <c r="Q736" s="32"/>
      <c r="R736" s="32"/>
      <c r="T736" s="32"/>
      <c r="U736" s="32"/>
      <c r="V736" s="32"/>
    </row>
    <row r="737" spans="1:22" ht="14.4">
      <c r="A737" s="32"/>
      <c r="B737" s="35"/>
      <c r="C737" s="32"/>
      <c r="D737" s="32"/>
      <c r="E737" s="32"/>
      <c r="F737" s="32"/>
      <c r="G737" s="32"/>
      <c r="H737" s="32"/>
      <c r="I737" s="32"/>
      <c r="J737" s="32"/>
      <c r="K737" s="32"/>
      <c r="L737" s="32"/>
      <c r="M737" s="32"/>
      <c r="N737" s="32"/>
      <c r="O737" s="32"/>
      <c r="P737" s="32"/>
      <c r="Q737" s="32"/>
      <c r="R737" s="32"/>
      <c r="T737" s="32"/>
      <c r="U737" s="32"/>
      <c r="V737" s="32"/>
    </row>
    <row r="738" spans="1:22" ht="14.4">
      <c r="A738" s="32"/>
      <c r="B738" s="35"/>
      <c r="C738" s="32"/>
      <c r="D738" s="32"/>
      <c r="E738" s="32"/>
      <c r="F738" s="32"/>
      <c r="G738" s="32"/>
      <c r="H738" s="32"/>
      <c r="I738" s="32"/>
      <c r="J738" s="32"/>
      <c r="K738" s="32"/>
      <c r="L738" s="32"/>
      <c r="M738" s="32"/>
      <c r="N738" s="32"/>
      <c r="O738" s="32"/>
      <c r="P738" s="32"/>
      <c r="Q738" s="32"/>
      <c r="R738" s="32"/>
      <c r="T738" s="32"/>
      <c r="U738" s="32"/>
      <c r="V738" s="32"/>
    </row>
    <row r="739" spans="1:22" ht="14.4">
      <c r="A739" s="32"/>
      <c r="B739" s="35"/>
      <c r="C739" s="32"/>
      <c r="D739" s="32"/>
      <c r="E739" s="32"/>
      <c r="F739" s="32"/>
      <c r="G739" s="32"/>
      <c r="H739" s="32"/>
      <c r="I739" s="32"/>
      <c r="J739" s="32"/>
      <c r="K739" s="32"/>
      <c r="L739" s="32"/>
      <c r="M739" s="32"/>
      <c r="N739" s="32"/>
      <c r="O739" s="32"/>
      <c r="P739" s="32"/>
      <c r="Q739" s="32"/>
      <c r="R739" s="32"/>
      <c r="T739" s="32"/>
      <c r="U739" s="32"/>
      <c r="V739" s="32"/>
    </row>
    <row r="740" spans="1:22" ht="14.4">
      <c r="A740" s="32"/>
      <c r="B740" s="35"/>
      <c r="C740" s="32"/>
      <c r="D740" s="32"/>
      <c r="E740" s="32"/>
      <c r="F740" s="32"/>
      <c r="G740" s="32"/>
      <c r="H740" s="32"/>
      <c r="I740" s="32"/>
      <c r="J740" s="32"/>
      <c r="K740" s="32"/>
      <c r="L740" s="32"/>
      <c r="M740" s="32"/>
      <c r="N740" s="32"/>
      <c r="O740" s="32"/>
      <c r="P740" s="32"/>
      <c r="Q740" s="32"/>
      <c r="R740" s="32"/>
      <c r="T740" s="32"/>
      <c r="U740" s="32"/>
      <c r="V740" s="32"/>
    </row>
    <row r="741" spans="1:22" ht="14.4">
      <c r="A741" s="32"/>
      <c r="B741" s="35"/>
      <c r="C741" s="32"/>
      <c r="D741" s="32"/>
      <c r="E741" s="32"/>
      <c r="F741" s="32"/>
      <c r="G741" s="32"/>
      <c r="H741" s="32"/>
      <c r="I741" s="32"/>
      <c r="J741" s="32"/>
      <c r="K741" s="32"/>
      <c r="L741" s="32"/>
      <c r="M741" s="32"/>
      <c r="N741" s="32"/>
      <c r="O741" s="32"/>
      <c r="P741" s="32"/>
      <c r="Q741" s="32"/>
      <c r="R741" s="32"/>
      <c r="T741" s="32"/>
      <c r="U741" s="32"/>
      <c r="V741" s="32"/>
    </row>
    <row r="742" spans="1:22" ht="14.4">
      <c r="A742" s="32"/>
      <c r="B742" s="35"/>
      <c r="C742" s="32"/>
      <c r="D742" s="32"/>
      <c r="E742" s="32"/>
      <c r="F742" s="32"/>
      <c r="G742" s="32"/>
      <c r="H742" s="32"/>
      <c r="I742" s="32"/>
      <c r="J742" s="32"/>
      <c r="K742" s="32"/>
      <c r="L742" s="32"/>
      <c r="M742" s="32"/>
      <c r="N742" s="32"/>
      <c r="O742" s="32"/>
      <c r="P742" s="32"/>
      <c r="Q742" s="32"/>
      <c r="R742" s="32"/>
      <c r="T742" s="32"/>
      <c r="U742" s="32"/>
      <c r="V742" s="32"/>
    </row>
    <row r="743" spans="1:22" ht="14.4">
      <c r="A743" s="32"/>
      <c r="B743" s="35"/>
      <c r="C743" s="32"/>
      <c r="D743" s="32"/>
      <c r="E743" s="32"/>
      <c r="F743" s="32"/>
      <c r="G743" s="32"/>
      <c r="H743" s="32"/>
      <c r="I743" s="32"/>
      <c r="J743" s="32"/>
      <c r="K743" s="32"/>
      <c r="L743" s="32"/>
      <c r="M743" s="32"/>
      <c r="N743" s="32"/>
      <c r="O743" s="32"/>
      <c r="P743" s="32"/>
      <c r="Q743" s="32"/>
      <c r="R743" s="32"/>
      <c r="T743" s="32"/>
      <c r="U743" s="32"/>
      <c r="V743" s="32"/>
    </row>
    <row r="744" spans="1:22" ht="14.4">
      <c r="A744" s="32"/>
      <c r="B744" s="35"/>
      <c r="C744" s="32"/>
      <c r="D744" s="32"/>
      <c r="E744" s="32"/>
      <c r="F744" s="32"/>
      <c r="G744" s="32"/>
      <c r="H744" s="32"/>
      <c r="I744" s="32"/>
      <c r="J744" s="32"/>
      <c r="K744" s="32"/>
      <c r="L744" s="32"/>
      <c r="M744" s="32"/>
      <c r="N744" s="32"/>
      <c r="O744" s="32"/>
      <c r="P744" s="32"/>
      <c r="Q744" s="32"/>
      <c r="R744" s="32"/>
      <c r="T744" s="32"/>
      <c r="U744" s="32"/>
      <c r="V744" s="32"/>
    </row>
    <row r="745" spans="1:22" ht="14.4">
      <c r="A745" s="32"/>
      <c r="B745" s="35"/>
      <c r="C745" s="32"/>
      <c r="D745" s="32"/>
      <c r="E745" s="32"/>
      <c r="F745" s="32"/>
      <c r="G745" s="32"/>
      <c r="H745" s="32"/>
      <c r="I745" s="32"/>
      <c r="J745" s="32"/>
      <c r="K745" s="32"/>
      <c r="L745" s="32"/>
      <c r="M745" s="32"/>
      <c r="N745" s="32"/>
      <c r="O745" s="32"/>
      <c r="P745" s="32"/>
      <c r="Q745" s="32"/>
      <c r="R745" s="32"/>
      <c r="T745" s="32"/>
      <c r="U745" s="32"/>
      <c r="V745" s="32"/>
    </row>
    <row r="746" spans="1:22" ht="14.4">
      <c r="A746" s="32"/>
      <c r="B746" s="35"/>
      <c r="C746" s="32"/>
      <c r="D746" s="32"/>
      <c r="E746" s="32"/>
      <c r="F746" s="32"/>
      <c r="G746" s="32"/>
      <c r="H746" s="32"/>
      <c r="I746" s="32"/>
      <c r="J746" s="32"/>
      <c r="K746" s="32"/>
      <c r="L746" s="32"/>
      <c r="M746" s="32"/>
      <c r="N746" s="32"/>
      <c r="O746" s="32"/>
      <c r="P746" s="32"/>
      <c r="Q746" s="32"/>
      <c r="R746" s="32"/>
      <c r="T746" s="32"/>
      <c r="U746" s="32"/>
      <c r="V746" s="32"/>
    </row>
    <row r="747" spans="1:22" ht="14.4">
      <c r="A747" s="32"/>
      <c r="B747" s="35"/>
      <c r="C747" s="32"/>
      <c r="D747" s="32"/>
      <c r="E747" s="32"/>
      <c r="F747" s="32"/>
      <c r="G747" s="32"/>
      <c r="H747" s="32"/>
      <c r="I747" s="32"/>
      <c r="J747" s="32"/>
      <c r="K747" s="32"/>
      <c r="L747" s="32"/>
      <c r="M747" s="32"/>
      <c r="N747" s="32"/>
      <c r="O747" s="32"/>
      <c r="P747" s="32"/>
      <c r="Q747" s="32"/>
      <c r="R747" s="32"/>
      <c r="T747" s="32"/>
      <c r="U747" s="32"/>
      <c r="V747" s="32"/>
    </row>
    <row r="748" spans="1:22" ht="14.4">
      <c r="A748" s="32"/>
      <c r="B748" s="35"/>
      <c r="C748" s="32"/>
      <c r="D748" s="32"/>
      <c r="E748" s="32"/>
      <c r="F748" s="32"/>
      <c r="G748" s="32"/>
      <c r="H748" s="32"/>
      <c r="I748" s="32"/>
      <c r="J748" s="32"/>
      <c r="K748" s="32"/>
      <c r="L748" s="32"/>
      <c r="M748" s="32"/>
      <c r="N748" s="32"/>
      <c r="O748" s="32"/>
      <c r="P748" s="32"/>
      <c r="Q748" s="32"/>
      <c r="R748" s="32"/>
      <c r="T748" s="32"/>
      <c r="U748" s="32"/>
      <c r="V748" s="32"/>
    </row>
    <row r="749" spans="1:22" ht="14.4">
      <c r="A749" s="32"/>
      <c r="B749" s="35"/>
      <c r="C749" s="32"/>
      <c r="D749" s="32"/>
      <c r="E749" s="32"/>
      <c r="F749" s="32"/>
      <c r="G749" s="32"/>
      <c r="H749" s="32"/>
      <c r="I749" s="32"/>
      <c r="J749" s="32"/>
      <c r="K749" s="32"/>
      <c r="L749" s="32"/>
      <c r="M749" s="32"/>
      <c r="N749" s="32"/>
      <c r="O749" s="32"/>
      <c r="P749" s="32"/>
      <c r="Q749" s="32"/>
      <c r="R749" s="32"/>
      <c r="T749" s="32"/>
      <c r="U749" s="32"/>
      <c r="V749" s="32"/>
    </row>
    <row r="750" spans="1:22" ht="14.4">
      <c r="A750" s="32"/>
      <c r="B750" s="35"/>
      <c r="C750" s="32"/>
      <c r="D750" s="32"/>
      <c r="E750" s="32"/>
      <c r="F750" s="32"/>
      <c r="G750" s="32"/>
      <c r="H750" s="32"/>
      <c r="I750" s="32"/>
      <c r="J750" s="32"/>
      <c r="K750" s="32"/>
      <c r="L750" s="32"/>
      <c r="M750" s="32"/>
      <c r="N750" s="32"/>
      <c r="O750" s="32"/>
      <c r="P750" s="32"/>
      <c r="Q750" s="32"/>
      <c r="R750" s="32"/>
      <c r="T750" s="32"/>
      <c r="U750" s="32"/>
      <c r="V750" s="32"/>
    </row>
    <row r="751" spans="1:22" ht="14.4">
      <c r="A751" s="32"/>
      <c r="B751" s="35"/>
      <c r="C751" s="32"/>
      <c r="D751" s="32"/>
      <c r="E751" s="32"/>
      <c r="F751" s="32"/>
      <c r="G751" s="32"/>
      <c r="H751" s="32"/>
      <c r="I751" s="32"/>
      <c r="J751" s="32"/>
      <c r="K751" s="32"/>
      <c r="L751" s="32"/>
      <c r="M751" s="32"/>
      <c r="N751" s="32"/>
      <c r="O751" s="32"/>
      <c r="P751" s="32"/>
      <c r="Q751" s="32"/>
      <c r="R751" s="32"/>
      <c r="T751" s="32"/>
      <c r="U751" s="32"/>
      <c r="V751" s="32"/>
    </row>
    <row r="752" spans="1:22" ht="14.4">
      <c r="A752" s="32"/>
      <c r="B752" s="35"/>
      <c r="C752" s="32"/>
      <c r="D752" s="32"/>
      <c r="E752" s="32"/>
      <c r="F752" s="32"/>
      <c r="G752" s="32"/>
      <c r="H752" s="32"/>
      <c r="I752" s="32"/>
      <c r="J752" s="32"/>
      <c r="K752" s="32"/>
      <c r="L752" s="32"/>
      <c r="M752" s="32"/>
      <c r="N752" s="32"/>
      <c r="O752" s="32"/>
      <c r="P752" s="32"/>
      <c r="Q752" s="32"/>
      <c r="R752" s="32"/>
      <c r="T752" s="32"/>
      <c r="U752" s="32"/>
      <c r="V752" s="32"/>
    </row>
    <row r="753" spans="1:22" ht="14.4">
      <c r="A753" s="32"/>
      <c r="B753" s="35"/>
      <c r="C753" s="32"/>
      <c r="D753" s="32"/>
      <c r="E753" s="32"/>
      <c r="F753" s="32"/>
      <c r="G753" s="32"/>
      <c r="H753" s="32"/>
      <c r="I753" s="32"/>
      <c r="J753" s="32"/>
      <c r="K753" s="32"/>
      <c r="L753" s="32"/>
      <c r="M753" s="32"/>
      <c r="N753" s="32"/>
      <c r="O753" s="32"/>
      <c r="P753" s="32"/>
      <c r="Q753" s="32"/>
      <c r="R753" s="32"/>
      <c r="T753" s="32"/>
      <c r="U753" s="32"/>
      <c r="V753" s="32"/>
    </row>
    <row r="754" spans="1:22" ht="14.4">
      <c r="A754" s="32"/>
      <c r="B754" s="35"/>
      <c r="C754" s="32"/>
      <c r="D754" s="32"/>
      <c r="E754" s="32"/>
      <c r="F754" s="32"/>
      <c r="G754" s="32"/>
      <c r="H754" s="32"/>
      <c r="I754" s="32"/>
      <c r="J754" s="32"/>
      <c r="K754" s="32"/>
      <c r="L754" s="32"/>
      <c r="M754" s="32"/>
      <c r="N754" s="32"/>
      <c r="O754" s="32"/>
      <c r="P754" s="32"/>
      <c r="Q754" s="32"/>
      <c r="R754" s="32"/>
      <c r="T754" s="32"/>
      <c r="U754" s="32"/>
      <c r="V754" s="32"/>
    </row>
    <row r="755" spans="1:22" ht="14.4">
      <c r="A755" s="32"/>
      <c r="B755" s="35"/>
      <c r="C755" s="32"/>
      <c r="D755" s="32"/>
      <c r="E755" s="32"/>
      <c r="F755" s="32"/>
      <c r="G755" s="32"/>
      <c r="H755" s="32"/>
      <c r="I755" s="32"/>
      <c r="J755" s="32"/>
      <c r="K755" s="32"/>
      <c r="L755" s="32"/>
      <c r="M755" s="32"/>
      <c r="N755" s="32"/>
      <c r="O755" s="32"/>
      <c r="P755" s="32"/>
      <c r="Q755" s="32"/>
      <c r="R755" s="32"/>
      <c r="T755" s="32"/>
      <c r="U755" s="32"/>
      <c r="V755" s="32"/>
    </row>
    <row r="756" spans="1:22" ht="14.4">
      <c r="A756" s="32"/>
      <c r="B756" s="35"/>
      <c r="C756" s="32"/>
      <c r="D756" s="32"/>
      <c r="E756" s="32"/>
      <c r="F756" s="32"/>
      <c r="G756" s="32"/>
      <c r="H756" s="32"/>
      <c r="I756" s="32"/>
      <c r="J756" s="32"/>
      <c r="K756" s="32"/>
      <c r="L756" s="32"/>
      <c r="M756" s="32"/>
      <c r="N756" s="32"/>
      <c r="O756" s="32"/>
      <c r="P756" s="32"/>
      <c r="Q756" s="32"/>
      <c r="R756" s="32"/>
      <c r="T756" s="32"/>
      <c r="U756" s="32"/>
      <c r="V756" s="32"/>
    </row>
    <row r="757" spans="1:22" ht="14.4">
      <c r="A757" s="32"/>
      <c r="B757" s="35"/>
      <c r="C757" s="32"/>
      <c r="D757" s="32"/>
      <c r="E757" s="32"/>
      <c r="F757" s="32"/>
      <c r="G757" s="32"/>
      <c r="H757" s="32"/>
      <c r="I757" s="32"/>
      <c r="J757" s="32"/>
      <c r="K757" s="32"/>
      <c r="L757" s="32"/>
      <c r="M757" s="32"/>
      <c r="N757" s="32"/>
      <c r="O757" s="32"/>
      <c r="P757" s="32"/>
      <c r="Q757" s="32"/>
      <c r="R757" s="32"/>
      <c r="T757" s="32"/>
      <c r="U757" s="32"/>
      <c r="V757" s="32"/>
    </row>
    <row r="758" spans="1:22" ht="14.4">
      <c r="A758" s="32"/>
      <c r="B758" s="35"/>
      <c r="C758" s="32"/>
      <c r="D758" s="32"/>
      <c r="E758" s="32"/>
      <c r="F758" s="32"/>
      <c r="G758" s="32"/>
      <c r="H758" s="32"/>
      <c r="I758" s="32"/>
      <c r="J758" s="32"/>
      <c r="K758" s="32"/>
      <c r="L758" s="32"/>
      <c r="M758" s="32"/>
      <c r="N758" s="32"/>
      <c r="O758" s="32"/>
      <c r="P758" s="32"/>
      <c r="Q758" s="32"/>
      <c r="R758" s="32"/>
      <c r="T758" s="32"/>
      <c r="U758" s="32"/>
      <c r="V758" s="32"/>
    </row>
    <row r="759" spans="1:22" ht="14.4">
      <c r="A759" s="32"/>
      <c r="B759" s="35"/>
      <c r="C759" s="32"/>
      <c r="D759" s="32"/>
      <c r="E759" s="32"/>
      <c r="F759" s="32"/>
      <c r="G759" s="32"/>
      <c r="H759" s="32"/>
      <c r="I759" s="32"/>
      <c r="J759" s="32"/>
      <c r="K759" s="32"/>
      <c r="L759" s="32"/>
      <c r="M759" s="32"/>
      <c r="N759" s="32"/>
      <c r="O759" s="32"/>
      <c r="P759" s="32"/>
      <c r="Q759" s="32"/>
      <c r="R759" s="32"/>
      <c r="T759" s="32"/>
      <c r="U759" s="32"/>
      <c r="V759" s="32"/>
    </row>
    <row r="760" spans="1:22" ht="14.4">
      <c r="A760" s="32"/>
      <c r="B760" s="35"/>
      <c r="C760" s="32"/>
      <c r="D760" s="32"/>
      <c r="E760" s="32"/>
      <c r="F760" s="32"/>
      <c r="G760" s="32"/>
      <c r="H760" s="32"/>
      <c r="I760" s="32"/>
      <c r="J760" s="32"/>
      <c r="K760" s="32"/>
      <c r="L760" s="32"/>
      <c r="M760" s="32"/>
      <c r="N760" s="32"/>
      <c r="O760" s="32"/>
      <c r="P760" s="32"/>
      <c r="Q760" s="32"/>
      <c r="R760" s="32"/>
      <c r="T760" s="32"/>
      <c r="U760" s="32"/>
      <c r="V760" s="32"/>
    </row>
    <row r="761" spans="1:22" ht="14.4">
      <c r="A761" s="32"/>
      <c r="B761" s="35"/>
      <c r="C761" s="32"/>
      <c r="D761" s="32"/>
      <c r="E761" s="32"/>
      <c r="F761" s="32"/>
      <c r="G761" s="32"/>
      <c r="H761" s="32"/>
      <c r="I761" s="32"/>
      <c r="J761" s="32"/>
      <c r="K761" s="32"/>
      <c r="L761" s="32"/>
      <c r="M761" s="32"/>
      <c r="N761" s="32"/>
      <c r="O761" s="32"/>
      <c r="P761" s="32"/>
      <c r="Q761" s="32"/>
      <c r="R761" s="32"/>
      <c r="T761" s="32"/>
      <c r="U761" s="32"/>
      <c r="V761" s="32"/>
    </row>
    <row r="762" spans="1:22" ht="14.4">
      <c r="A762" s="32"/>
      <c r="B762" s="35"/>
      <c r="C762" s="32"/>
      <c r="D762" s="32"/>
      <c r="E762" s="32"/>
      <c r="F762" s="32"/>
      <c r="G762" s="32"/>
      <c r="H762" s="32"/>
      <c r="I762" s="32"/>
      <c r="J762" s="32"/>
      <c r="K762" s="32"/>
      <c r="L762" s="32"/>
      <c r="M762" s="32"/>
      <c r="N762" s="32"/>
      <c r="O762" s="32"/>
      <c r="P762" s="32"/>
      <c r="Q762" s="32"/>
      <c r="R762" s="32"/>
      <c r="T762" s="32"/>
      <c r="U762" s="32"/>
      <c r="V762" s="32"/>
    </row>
    <row r="763" spans="1:22" ht="14.4">
      <c r="A763" s="32"/>
      <c r="B763" s="35"/>
      <c r="C763" s="32"/>
      <c r="D763" s="32"/>
      <c r="E763" s="32"/>
      <c r="F763" s="32"/>
      <c r="G763" s="32"/>
      <c r="H763" s="32"/>
      <c r="I763" s="32"/>
      <c r="J763" s="32"/>
      <c r="K763" s="32"/>
      <c r="L763" s="32"/>
      <c r="M763" s="32"/>
      <c r="N763" s="32"/>
      <c r="O763" s="32"/>
      <c r="P763" s="32"/>
      <c r="Q763" s="32"/>
      <c r="R763" s="32"/>
      <c r="T763" s="32"/>
      <c r="U763" s="32"/>
      <c r="V763" s="32"/>
    </row>
    <row r="764" spans="1:22" ht="14.4">
      <c r="A764" s="32"/>
      <c r="B764" s="35"/>
      <c r="C764" s="32"/>
      <c r="D764" s="32"/>
      <c r="E764" s="32"/>
      <c r="F764" s="32"/>
      <c r="G764" s="32"/>
      <c r="H764" s="32"/>
      <c r="I764" s="32"/>
      <c r="J764" s="32"/>
      <c r="K764" s="32"/>
      <c r="L764" s="32"/>
      <c r="M764" s="32"/>
      <c r="N764" s="32"/>
      <c r="O764" s="32"/>
      <c r="P764" s="32"/>
      <c r="Q764" s="32"/>
      <c r="R764" s="32"/>
      <c r="T764" s="32"/>
      <c r="U764" s="32"/>
      <c r="V764" s="32"/>
    </row>
    <row r="765" spans="1:22" ht="14.4">
      <c r="A765" s="32"/>
      <c r="B765" s="35"/>
      <c r="C765" s="32"/>
      <c r="D765" s="32"/>
      <c r="E765" s="32"/>
      <c r="F765" s="32"/>
      <c r="G765" s="32"/>
      <c r="H765" s="32"/>
      <c r="I765" s="32"/>
      <c r="J765" s="32"/>
      <c r="K765" s="32"/>
      <c r="L765" s="32"/>
      <c r="M765" s="32"/>
      <c r="N765" s="32"/>
      <c r="O765" s="32"/>
      <c r="P765" s="32"/>
      <c r="Q765" s="32"/>
      <c r="R765" s="32"/>
      <c r="T765" s="32"/>
      <c r="U765" s="32"/>
      <c r="V765" s="32"/>
    </row>
    <row r="766" spans="1:22" ht="14.4">
      <c r="A766" s="32"/>
      <c r="B766" s="35"/>
      <c r="C766" s="32"/>
      <c r="D766" s="32"/>
      <c r="E766" s="32"/>
      <c r="F766" s="32"/>
      <c r="G766" s="32"/>
      <c r="H766" s="32"/>
      <c r="I766" s="32"/>
      <c r="J766" s="32"/>
      <c r="K766" s="32"/>
      <c r="L766" s="32"/>
      <c r="M766" s="32"/>
      <c r="N766" s="32"/>
      <c r="O766" s="32"/>
      <c r="P766" s="32"/>
      <c r="Q766" s="32"/>
      <c r="R766" s="32"/>
      <c r="T766" s="32"/>
      <c r="U766" s="32"/>
      <c r="V766" s="32"/>
    </row>
    <row r="767" spans="1:22" ht="14.4">
      <c r="A767" s="32"/>
      <c r="B767" s="35"/>
      <c r="C767" s="32"/>
      <c r="D767" s="32"/>
      <c r="E767" s="32"/>
      <c r="F767" s="32"/>
      <c r="G767" s="32"/>
      <c r="H767" s="32"/>
      <c r="I767" s="32"/>
      <c r="J767" s="32"/>
      <c r="K767" s="32"/>
      <c r="L767" s="32"/>
      <c r="M767" s="32"/>
      <c r="N767" s="32"/>
      <c r="O767" s="32"/>
      <c r="P767" s="32"/>
      <c r="Q767" s="32"/>
      <c r="R767" s="32"/>
      <c r="T767" s="32"/>
      <c r="U767" s="32"/>
      <c r="V767" s="32"/>
    </row>
    <row r="768" spans="1:22" ht="14.4">
      <c r="A768" s="32"/>
      <c r="B768" s="35"/>
      <c r="C768" s="32"/>
      <c r="D768" s="32"/>
      <c r="E768" s="32"/>
      <c r="F768" s="32"/>
      <c r="G768" s="32"/>
      <c r="H768" s="32"/>
      <c r="I768" s="32"/>
      <c r="J768" s="32"/>
      <c r="K768" s="32"/>
      <c r="L768" s="32"/>
      <c r="M768" s="32"/>
      <c r="N768" s="32"/>
      <c r="O768" s="32"/>
      <c r="P768" s="32"/>
      <c r="Q768" s="32"/>
      <c r="R768" s="32"/>
      <c r="T768" s="32"/>
      <c r="U768" s="32"/>
      <c r="V768" s="32"/>
    </row>
    <row r="769" spans="1:22" ht="14.4">
      <c r="A769" s="32"/>
      <c r="B769" s="35"/>
      <c r="C769" s="32"/>
      <c r="D769" s="32"/>
      <c r="E769" s="32"/>
      <c r="F769" s="32"/>
      <c r="G769" s="32"/>
      <c r="H769" s="32"/>
      <c r="I769" s="32"/>
      <c r="J769" s="32"/>
      <c r="K769" s="32"/>
      <c r="L769" s="32"/>
      <c r="M769" s="32"/>
      <c r="N769" s="32"/>
      <c r="O769" s="32"/>
      <c r="P769" s="32"/>
      <c r="Q769" s="32"/>
      <c r="R769" s="32"/>
      <c r="T769" s="32"/>
      <c r="U769" s="32"/>
      <c r="V769" s="32"/>
    </row>
    <row r="770" spans="1:22" ht="14.4">
      <c r="A770" s="32"/>
      <c r="B770" s="35"/>
      <c r="C770" s="32"/>
      <c r="D770" s="32"/>
      <c r="E770" s="32"/>
      <c r="F770" s="32"/>
      <c r="G770" s="32"/>
      <c r="H770" s="32"/>
      <c r="I770" s="32"/>
      <c r="J770" s="32"/>
      <c r="K770" s="32"/>
      <c r="L770" s="32"/>
      <c r="M770" s="32"/>
      <c r="N770" s="32"/>
      <c r="O770" s="32"/>
      <c r="P770" s="32"/>
      <c r="Q770" s="32"/>
      <c r="R770" s="32"/>
      <c r="T770" s="32"/>
      <c r="U770" s="32"/>
      <c r="V770" s="32"/>
    </row>
    <row r="771" spans="1:22" ht="14.4">
      <c r="A771" s="32"/>
      <c r="B771" s="35"/>
      <c r="C771" s="32"/>
      <c r="D771" s="32"/>
      <c r="E771" s="32"/>
      <c r="F771" s="32"/>
      <c r="G771" s="32"/>
      <c r="H771" s="32"/>
      <c r="I771" s="32"/>
      <c r="J771" s="32"/>
      <c r="K771" s="32"/>
      <c r="L771" s="32"/>
      <c r="M771" s="32"/>
      <c r="N771" s="32"/>
      <c r="O771" s="32"/>
      <c r="P771" s="32"/>
      <c r="Q771" s="32"/>
      <c r="R771" s="32"/>
      <c r="T771" s="32"/>
      <c r="U771" s="32"/>
      <c r="V771" s="32"/>
    </row>
    <row r="772" spans="1:22" ht="14.4">
      <c r="A772" s="32"/>
      <c r="B772" s="35"/>
      <c r="C772" s="32"/>
      <c r="D772" s="32"/>
      <c r="E772" s="32"/>
      <c r="F772" s="32"/>
      <c r="G772" s="32"/>
      <c r="H772" s="32"/>
      <c r="I772" s="32"/>
      <c r="J772" s="32"/>
      <c r="K772" s="32"/>
      <c r="L772" s="32"/>
      <c r="M772" s="32"/>
      <c r="N772" s="32"/>
      <c r="O772" s="32"/>
      <c r="P772" s="32"/>
      <c r="Q772" s="32"/>
      <c r="R772" s="32"/>
      <c r="T772" s="32"/>
      <c r="U772" s="32"/>
      <c r="V772" s="32"/>
    </row>
    <row r="773" spans="1:22" ht="14.4">
      <c r="A773" s="32"/>
      <c r="B773" s="35"/>
      <c r="C773" s="32"/>
      <c r="D773" s="32"/>
      <c r="E773" s="32"/>
      <c r="F773" s="32"/>
      <c r="G773" s="32"/>
      <c r="H773" s="32"/>
      <c r="I773" s="32"/>
      <c r="J773" s="32"/>
      <c r="K773" s="32"/>
      <c r="L773" s="32"/>
      <c r="M773" s="32"/>
      <c r="N773" s="32"/>
      <c r="O773" s="32"/>
      <c r="P773" s="32"/>
      <c r="Q773" s="32"/>
      <c r="R773" s="32"/>
      <c r="T773" s="32"/>
      <c r="U773" s="32"/>
      <c r="V773" s="32"/>
    </row>
    <row r="774" spans="1:22" ht="14.4">
      <c r="A774" s="32"/>
      <c r="B774" s="35"/>
      <c r="C774" s="32"/>
      <c r="D774" s="32"/>
      <c r="E774" s="32"/>
      <c r="F774" s="32"/>
      <c r="G774" s="32"/>
      <c r="H774" s="32"/>
      <c r="I774" s="32"/>
      <c r="J774" s="32"/>
      <c r="K774" s="32"/>
      <c r="L774" s="32"/>
      <c r="M774" s="32"/>
      <c r="N774" s="32"/>
      <c r="O774" s="32"/>
      <c r="P774" s="32"/>
      <c r="Q774" s="32"/>
      <c r="R774" s="32"/>
      <c r="T774" s="32"/>
      <c r="U774" s="32"/>
      <c r="V774" s="32"/>
    </row>
    <row r="775" spans="1:22" ht="14.4">
      <c r="A775" s="32"/>
      <c r="B775" s="35"/>
      <c r="C775" s="32"/>
      <c r="D775" s="32"/>
      <c r="E775" s="32"/>
      <c r="F775" s="32"/>
      <c r="G775" s="32"/>
      <c r="H775" s="32"/>
      <c r="I775" s="32"/>
      <c r="J775" s="32"/>
      <c r="K775" s="32"/>
      <c r="L775" s="32"/>
      <c r="M775" s="32"/>
      <c r="N775" s="32"/>
      <c r="O775" s="32"/>
      <c r="P775" s="32"/>
      <c r="Q775" s="32"/>
      <c r="R775" s="32"/>
      <c r="T775" s="32"/>
      <c r="U775" s="32"/>
      <c r="V775" s="32"/>
    </row>
    <row r="776" spans="1:22" ht="14.4">
      <c r="A776" s="32"/>
      <c r="B776" s="35"/>
      <c r="C776" s="32"/>
      <c r="D776" s="32"/>
      <c r="E776" s="32"/>
      <c r="F776" s="32"/>
      <c r="G776" s="32"/>
      <c r="H776" s="32"/>
      <c r="I776" s="32"/>
      <c r="J776" s="32"/>
      <c r="K776" s="32"/>
      <c r="L776" s="32"/>
      <c r="M776" s="32"/>
      <c r="N776" s="32"/>
      <c r="O776" s="32"/>
      <c r="P776" s="32"/>
      <c r="Q776" s="32"/>
      <c r="R776" s="32"/>
      <c r="T776" s="32"/>
      <c r="U776" s="32"/>
      <c r="V776" s="32"/>
    </row>
    <row r="777" spans="1:22" ht="14.4">
      <c r="A777" s="32"/>
      <c r="B777" s="35"/>
      <c r="C777" s="32"/>
      <c r="D777" s="32"/>
      <c r="E777" s="32"/>
      <c r="F777" s="32"/>
      <c r="G777" s="32"/>
      <c r="H777" s="32"/>
      <c r="I777" s="32"/>
      <c r="J777" s="32"/>
      <c r="K777" s="32"/>
      <c r="L777" s="32"/>
      <c r="M777" s="32"/>
      <c r="N777" s="32"/>
      <c r="O777" s="32"/>
      <c r="P777" s="32"/>
      <c r="Q777" s="32"/>
      <c r="R777" s="32"/>
      <c r="T777" s="32"/>
      <c r="U777" s="32"/>
      <c r="V777" s="32"/>
    </row>
    <row r="778" spans="1:22" ht="14.4">
      <c r="A778" s="32"/>
      <c r="B778" s="35"/>
      <c r="C778" s="32"/>
      <c r="D778" s="32"/>
      <c r="E778" s="32"/>
      <c r="F778" s="32"/>
      <c r="G778" s="32"/>
      <c r="H778" s="32"/>
      <c r="I778" s="32"/>
      <c r="J778" s="32"/>
      <c r="K778" s="32"/>
      <c r="L778" s="32"/>
      <c r="M778" s="32"/>
      <c r="N778" s="32"/>
      <c r="O778" s="32"/>
      <c r="P778" s="32"/>
      <c r="Q778" s="32"/>
      <c r="R778" s="32"/>
      <c r="T778" s="32"/>
      <c r="U778" s="32"/>
      <c r="V778" s="32"/>
    </row>
    <row r="779" spans="1:22" ht="14.4">
      <c r="A779" s="32"/>
      <c r="B779" s="35"/>
      <c r="C779" s="32"/>
      <c r="D779" s="32"/>
      <c r="E779" s="32"/>
      <c r="F779" s="32"/>
      <c r="G779" s="32"/>
      <c r="H779" s="32"/>
      <c r="I779" s="32"/>
      <c r="J779" s="32"/>
      <c r="K779" s="32"/>
      <c r="L779" s="32"/>
      <c r="M779" s="32"/>
      <c r="N779" s="32"/>
      <c r="O779" s="32"/>
      <c r="P779" s="32"/>
      <c r="Q779" s="32"/>
      <c r="R779" s="32"/>
      <c r="T779" s="32"/>
      <c r="U779" s="32"/>
      <c r="V779" s="32"/>
    </row>
    <row r="780" spans="1:22" ht="14.4">
      <c r="A780" s="32"/>
      <c r="B780" s="35"/>
      <c r="C780" s="32"/>
      <c r="D780" s="32"/>
      <c r="E780" s="32"/>
      <c r="F780" s="32"/>
      <c r="G780" s="32"/>
      <c r="H780" s="32"/>
      <c r="I780" s="32"/>
      <c r="J780" s="32"/>
      <c r="K780" s="32"/>
      <c r="L780" s="32"/>
      <c r="M780" s="32"/>
      <c r="N780" s="32"/>
      <c r="O780" s="32"/>
      <c r="P780" s="32"/>
      <c r="Q780" s="32"/>
      <c r="R780" s="32"/>
      <c r="T780" s="32"/>
      <c r="U780" s="32"/>
      <c r="V780" s="32"/>
    </row>
    <row r="781" spans="1:22" ht="14.4">
      <c r="A781" s="32"/>
      <c r="B781" s="35"/>
      <c r="C781" s="32"/>
      <c r="D781" s="32"/>
      <c r="E781" s="32"/>
      <c r="F781" s="32"/>
      <c r="G781" s="32"/>
      <c r="H781" s="32"/>
      <c r="I781" s="32"/>
      <c r="J781" s="32"/>
      <c r="K781" s="32"/>
      <c r="L781" s="32"/>
      <c r="M781" s="32"/>
      <c r="N781" s="32"/>
      <c r="O781" s="32"/>
      <c r="P781" s="32"/>
      <c r="Q781" s="32"/>
      <c r="R781" s="32"/>
      <c r="T781" s="32"/>
      <c r="U781" s="32"/>
      <c r="V781" s="32"/>
    </row>
    <row r="782" spans="1:22" ht="14.4">
      <c r="A782" s="32"/>
      <c r="B782" s="35"/>
      <c r="C782" s="32"/>
      <c r="D782" s="32"/>
      <c r="E782" s="32"/>
      <c r="F782" s="32"/>
      <c r="G782" s="32"/>
      <c r="H782" s="32"/>
      <c r="I782" s="32"/>
      <c r="J782" s="32"/>
      <c r="K782" s="32"/>
      <c r="L782" s="32"/>
      <c r="M782" s="32"/>
      <c r="N782" s="32"/>
      <c r="O782" s="32"/>
      <c r="P782" s="32"/>
      <c r="Q782" s="32"/>
      <c r="R782" s="32"/>
      <c r="T782" s="32"/>
      <c r="U782" s="32"/>
      <c r="V782" s="32"/>
    </row>
    <row r="783" spans="1:22" ht="14.4">
      <c r="A783" s="32"/>
      <c r="B783" s="35"/>
      <c r="C783" s="32"/>
      <c r="D783" s="32"/>
      <c r="E783" s="32"/>
      <c r="F783" s="32"/>
      <c r="G783" s="32"/>
      <c r="H783" s="32"/>
      <c r="I783" s="32"/>
      <c r="J783" s="32"/>
      <c r="K783" s="32"/>
      <c r="L783" s="32"/>
      <c r="M783" s="32"/>
      <c r="N783" s="32"/>
      <c r="O783" s="32"/>
      <c r="P783" s="32"/>
      <c r="Q783" s="32"/>
      <c r="R783" s="32"/>
      <c r="T783" s="32"/>
      <c r="U783" s="32"/>
      <c r="V783" s="32"/>
    </row>
    <row r="784" spans="1:22" ht="14.4">
      <c r="A784" s="32"/>
      <c r="B784" s="35"/>
      <c r="C784" s="32"/>
      <c r="D784" s="32"/>
      <c r="E784" s="32"/>
      <c r="F784" s="32"/>
      <c r="G784" s="32"/>
      <c r="H784" s="32"/>
      <c r="I784" s="32"/>
      <c r="J784" s="32"/>
      <c r="K784" s="32"/>
      <c r="L784" s="32"/>
      <c r="M784" s="32"/>
      <c r="N784" s="32"/>
      <c r="O784" s="32"/>
      <c r="P784" s="32"/>
      <c r="Q784" s="32"/>
      <c r="R784" s="32"/>
      <c r="T784" s="32"/>
      <c r="U784" s="32"/>
      <c r="V784" s="32"/>
    </row>
    <row r="785" spans="1:22" ht="14.4">
      <c r="A785" s="32"/>
      <c r="B785" s="35"/>
      <c r="C785" s="32"/>
      <c r="D785" s="32"/>
      <c r="E785" s="32"/>
      <c r="F785" s="32"/>
      <c r="G785" s="32"/>
      <c r="H785" s="32"/>
      <c r="I785" s="32"/>
      <c r="J785" s="32"/>
      <c r="K785" s="32"/>
      <c r="L785" s="32"/>
      <c r="M785" s="32"/>
      <c r="N785" s="32"/>
      <c r="O785" s="32"/>
      <c r="P785" s="32"/>
      <c r="Q785" s="32"/>
      <c r="R785" s="32"/>
      <c r="T785" s="32"/>
      <c r="U785" s="32"/>
      <c r="V785" s="32"/>
    </row>
    <row r="786" spans="1:22" ht="14.4">
      <c r="A786" s="32"/>
      <c r="B786" s="35"/>
      <c r="C786" s="32"/>
      <c r="D786" s="32"/>
      <c r="E786" s="32"/>
      <c r="F786" s="32"/>
      <c r="G786" s="32"/>
      <c r="H786" s="32"/>
      <c r="I786" s="32"/>
      <c r="J786" s="32"/>
      <c r="K786" s="32"/>
      <c r="L786" s="32"/>
      <c r="M786" s="32"/>
      <c r="N786" s="32"/>
      <c r="O786" s="32"/>
      <c r="P786" s="32"/>
      <c r="Q786" s="32"/>
      <c r="R786" s="32"/>
      <c r="T786" s="32"/>
      <c r="U786" s="32"/>
      <c r="V786" s="32"/>
    </row>
    <row r="787" spans="1:22" ht="14.4">
      <c r="A787" s="32"/>
      <c r="B787" s="35"/>
      <c r="C787" s="32"/>
      <c r="D787" s="32"/>
      <c r="E787" s="32"/>
      <c r="F787" s="32"/>
      <c r="G787" s="32"/>
      <c r="H787" s="32"/>
      <c r="I787" s="32"/>
      <c r="J787" s="32"/>
      <c r="K787" s="32"/>
      <c r="L787" s="32"/>
      <c r="M787" s="32"/>
      <c r="N787" s="32"/>
      <c r="O787" s="32"/>
      <c r="P787" s="32"/>
      <c r="Q787" s="32"/>
      <c r="R787" s="32"/>
      <c r="T787" s="32"/>
      <c r="U787" s="32"/>
      <c r="V787" s="32"/>
    </row>
    <row r="788" spans="1:22" ht="14.4">
      <c r="A788" s="32"/>
      <c r="B788" s="35"/>
      <c r="C788" s="32"/>
      <c r="D788" s="32"/>
      <c r="E788" s="32"/>
      <c r="F788" s="32"/>
      <c r="G788" s="32"/>
      <c r="H788" s="32"/>
      <c r="I788" s="32"/>
      <c r="J788" s="32"/>
      <c r="K788" s="32"/>
      <c r="L788" s="32"/>
      <c r="M788" s="32"/>
      <c r="N788" s="32"/>
      <c r="O788" s="32"/>
      <c r="P788" s="32"/>
      <c r="Q788" s="32"/>
      <c r="R788" s="32"/>
      <c r="T788" s="32"/>
      <c r="U788" s="32"/>
      <c r="V788" s="32"/>
    </row>
    <row r="789" spans="1:22" ht="14.4">
      <c r="A789" s="32"/>
      <c r="B789" s="35"/>
      <c r="C789" s="32"/>
      <c r="D789" s="32"/>
      <c r="E789" s="32"/>
      <c r="F789" s="32"/>
      <c r="G789" s="32"/>
      <c r="H789" s="32"/>
      <c r="I789" s="32"/>
      <c r="J789" s="32"/>
      <c r="K789" s="32"/>
      <c r="L789" s="32"/>
      <c r="M789" s="32"/>
      <c r="N789" s="32"/>
      <c r="O789" s="32"/>
      <c r="P789" s="32"/>
      <c r="Q789" s="32"/>
      <c r="R789" s="32"/>
      <c r="T789" s="32"/>
      <c r="U789" s="32"/>
      <c r="V789" s="32"/>
    </row>
    <row r="790" spans="1:22" ht="14.4">
      <c r="A790" s="32"/>
      <c r="B790" s="35"/>
      <c r="C790" s="32"/>
      <c r="D790" s="32"/>
      <c r="E790" s="32"/>
      <c r="F790" s="32"/>
      <c r="G790" s="32"/>
      <c r="H790" s="32"/>
      <c r="I790" s="32"/>
      <c r="J790" s="32"/>
      <c r="K790" s="32"/>
      <c r="L790" s="32"/>
      <c r="M790" s="32"/>
      <c r="N790" s="32"/>
      <c r="O790" s="32"/>
      <c r="P790" s="32"/>
      <c r="Q790" s="32"/>
      <c r="R790" s="32"/>
      <c r="T790" s="32"/>
      <c r="U790" s="32"/>
      <c r="V790" s="32"/>
    </row>
    <row r="791" spans="1:22" ht="14.4">
      <c r="A791" s="32"/>
      <c r="B791" s="35"/>
      <c r="C791" s="32"/>
      <c r="D791" s="32"/>
      <c r="E791" s="32"/>
      <c r="F791" s="32"/>
      <c r="G791" s="32"/>
      <c r="H791" s="32"/>
      <c r="I791" s="32"/>
      <c r="J791" s="32"/>
      <c r="K791" s="32"/>
      <c r="L791" s="32"/>
      <c r="M791" s="32"/>
      <c r="N791" s="32"/>
      <c r="O791" s="32"/>
      <c r="P791" s="32"/>
      <c r="Q791" s="32"/>
      <c r="R791" s="32"/>
      <c r="T791" s="32"/>
      <c r="U791" s="32"/>
      <c r="V791" s="32"/>
    </row>
    <row r="792" spans="1:22" ht="14.4">
      <c r="A792" s="32"/>
      <c r="B792" s="35"/>
      <c r="C792" s="32"/>
      <c r="D792" s="32"/>
      <c r="E792" s="32"/>
      <c r="F792" s="32"/>
      <c r="G792" s="32"/>
      <c r="H792" s="32"/>
      <c r="I792" s="32"/>
      <c r="J792" s="32"/>
      <c r="K792" s="32"/>
      <c r="L792" s="32"/>
      <c r="M792" s="32"/>
      <c r="N792" s="32"/>
      <c r="O792" s="32"/>
      <c r="P792" s="32"/>
      <c r="Q792" s="32"/>
      <c r="R792" s="32"/>
      <c r="T792" s="32"/>
      <c r="U792" s="32"/>
      <c r="V792" s="32"/>
    </row>
    <row r="793" spans="1:22" ht="14.4">
      <c r="A793" s="32"/>
      <c r="B793" s="35"/>
      <c r="C793" s="32"/>
      <c r="D793" s="32"/>
      <c r="E793" s="32"/>
      <c r="F793" s="32"/>
      <c r="G793" s="32"/>
      <c r="H793" s="32"/>
      <c r="I793" s="32"/>
      <c r="J793" s="32"/>
      <c r="K793" s="32"/>
      <c r="L793" s="32"/>
      <c r="M793" s="32"/>
      <c r="N793" s="32"/>
      <c r="O793" s="32"/>
      <c r="P793" s="32"/>
      <c r="Q793" s="32"/>
      <c r="R793" s="32"/>
      <c r="T793" s="32"/>
      <c r="U793" s="32"/>
      <c r="V793" s="32"/>
    </row>
    <row r="794" spans="1:22" ht="14.4">
      <c r="A794" s="32"/>
      <c r="B794" s="35"/>
      <c r="C794" s="32"/>
      <c r="D794" s="32"/>
      <c r="E794" s="32"/>
      <c r="F794" s="32"/>
      <c r="G794" s="32"/>
      <c r="H794" s="32"/>
      <c r="I794" s="32"/>
      <c r="J794" s="32"/>
      <c r="K794" s="32"/>
      <c r="L794" s="32"/>
      <c r="M794" s="32"/>
      <c r="N794" s="32"/>
      <c r="O794" s="32"/>
      <c r="P794" s="32"/>
      <c r="Q794" s="32"/>
      <c r="R794" s="32"/>
      <c r="T794" s="32"/>
      <c r="U794" s="32"/>
      <c r="V794" s="32"/>
    </row>
    <row r="795" spans="1:22" ht="14.4">
      <c r="A795" s="32"/>
      <c r="B795" s="35"/>
      <c r="C795" s="32"/>
      <c r="D795" s="32"/>
      <c r="E795" s="32"/>
      <c r="F795" s="32"/>
      <c r="G795" s="32"/>
      <c r="H795" s="32"/>
      <c r="I795" s="32"/>
      <c r="J795" s="32"/>
      <c r="K795" s="32"/>
      <c r="L795" s="32"/>
      <c r="M795" s="32"/>
      <c r="N795" s="32"/>
      <c r="O795" s="32"/>
      <c r="P795" s="32"/>
      <c r="Q795" s="32"/>
      <c r="R795" s="32"/>
      <c r="T795" s="32"/>
      <c r="U795" s="32"/>
      <c r="V795" s="32"/>
    </row>
    <row r="796" spans="1:22" ht="14.4">
      <c r="A796" s="32"/>
      <c r="B796" s="35"/>
      <c r="C796" s="32"/>
      <c r="D796" s="32"/>
      <c r="E796" s="32"/>
      <c r="F796" s="32"/>
      <c r="G796" s="32"/>
      <c r="H796" s="32"/>
      <c r="I796" s="32"/>
      <c r="J796" s="32"/>
      <c r="K796" s="32"/>
      <c r="L796" s="32"/>
      <c r="M796" s="32"/>
      <c r="N796" s="32"/>
      <c r="O796" s="32"/>
      <c r="P796" s="32"/>
      <c r="Q796" s="32"/>
      <c r="R796" s="32"/>
      <c r="T796" s="32"/>
      <c r="U796" s="32"/>
      <c r="V796" s="32"/>
    </row>
    <row r="797" spans="1:22" ht="14.4">
      <c r="A797" s="32"/>
      <c r="B797" s="35"/>
      <c r="C797" s="32"/>
      <c r="D797" s="32"/>
      <c r="E797" s="32"/>
      <c r="F797" s="32"/>
      <c r="G797" s="32"/>
      <c r="H797" s="32"/>
      <c r="I797" s="32"/>
      <c r="J797" s="32"/>
      <c r="K797" s="32"/>
      <c r="L797" s="32"/>
      <c r="M797" s="32"/>
      <c r="N797" s="32"/>
      <c r="O797" s="32"/>
      <c r="P797" s="32"/>
      <c r="Q797" s="32"/>
      <c r="R797" s="32"/>
      <c r="T797" s="32"/>
      <c r="U797" s="32"/>
      <c r="V797" s="32"/>
    </row>
    <row r="798" spans="1:22" ht="14.4">
      <c r="A798" s="32"/>
      <c r="B798" s="35"/>
      <c r="C798" s="32"/>
      <c r="D798" s="32"/>
      <c r="E798" s="32"/>
      <c r="F798" s="32"/>
      <c r="G798" s="32"/>
      <c r="H798" s="32"/>
      <c r="I798" s="32"/>
      <c r="J798" s="32"/>
      <c r="K798" s="32"/>
      <c r="L798" s="32"/>
      <c r="M798" s="32"/>
      <c r="N798" s="32"/>
      <c r="O798" s="32"/>
      <c r="P798" s="32"/>
      <c r="Q798" s="32"/>
      <c r="R798" s="32"/>
      <c r="T798" s="32"/>
      <c r="U798" s="32"/>
      <c r="V798" s="32"/>
    </row>
    <row r="799" spans="1:22" ht="14.4">
      <c r="A799" s="32"/>
      <c r="B799" s="35"/>
      <c r="C799" s="32"/>
      <c r="D799" s="32"/>
      <c r="E799" s="32"/>
      <c r="F799" s="32"/>
      <c r="G799" s="32"/>
      <c r="H799" s="32"/>
      <c r="I799" s="32"/>
      <c r="J799" s="32"/>
      <c r="K799" s="32"/>
      <c r="L799" s="32"/>
      <c r="M799" s="32"/>
      <c r="N799" s="32"/>
      <c r="O799" s="32"/>
      <c r="P799" s="32"/>
      <c r="Q799" s="32"/>
      <c r="R799" s="32"/>
      <c r="T799" s="32"/>
      <c r="U799" s="32"/>
      <c r="V799" s="32"/>
    </row>
    <row r="800" spans="1:22" ht="14.4">
      <c r="A800" s="32"/>
      <c r="B800" s="35"/>
      <c r="C800" s="32"/>
      <c r="D800" s="32"/>
      <c r="E800" s="32"/>
      <c r="F800" s="32"/>
      <c r="G800" s="32"/>
      <c r="H800" s="32"/>
      <c r="I800" s="32"/>
      <c r="J800" s="32"/>
      <c r="K800" s="32"/>
      <c r="L800" s="32"/>
      <c r="M800" s="32"/>
      <c r="N800" s="32"/>
      <c r="O800" s="32"/>
      <c r="P800" s="32"/>
      <c r="Q800" s="32"/>
      <c r="R800" s="32"/>
      <c r="T800" s="32"/>
      <c r="U800" s="32"/>
      <c r="V800" s="32"/>
    </row>
    <row r="801" spans="1:22" ht="14.4">
      <c r="A801" s="32"/>
      <c r="B801" s="35"/>
      <c r="C801" s="32"/>
      <c r="D801" s="32"/>
      <c r="E801" s="32"/>
      <c r="F801" s="32"/>
      <c r="G801" s="32"/>
      <c r="H801" s="32"/>
      <c r="I801" s="32"/>
      <c r="J801" s="32"/>
      <c r="K801" s="32"/>
      <c r="L801" s="32"/>
      <c r="M801" s="32"/>
      <c r="N801" s="32"/>
      <c r="O801" s="32"/>
      <c r="P801" s="32"/>
      <c r="Q801" s="32"/>
      <c r="R801" s="32"/>
      <c r="T801" s="32"/>
      <c r="U801" s="32"/>
      <c r="V801" s="32"/>
    </row>
    <row r="802" spans="1:22" ht="14.4">
      <c r="A802" s="32"/>
      <c r="B802" s="35"/>
      <c r="C802" s="32"/>
      <c r="D802" s="32"/>
      <c r="E802" s="32"/>
      <c r="F802" s="32"/>
      <c r="G802" s="32"/>
      <c r="H802" s="32"/>
      <c r="I802" s="32"/>
      <c r="J802" s="32"/>
      <c r="K802" s="32"/>
      <c r="L802" s="32"/>
      <c r="M802" s="32"/>
      <c r="N802" s="32"/>
      <c r="O802" s="32"/>
      <c r="P802" s="32"/>
      <c r="Q802" s="32"/>
      <c r="R802" s="32"/>
      <c r="T802" s="32"/>
      <c r="U802" s="32"/>
      <c r="V802" s="32"/>
    </row>
    <row r="803" spans="1:22" ht="14.4">
      <c r="A803" s="32"/>
      <c r="B803" s="35"/>
      <c r="C803" s="32"/>
      <c r="D803" s="32"/>
      <c r="E803" s="32"/>
      <c r="F803" s="32"/>
      <c r="G803" s="32"/>
      <c r="H803" s="32"/>
      <c r="I803" s="32"/>
      <c r="J803" s="32"/>
      <c r="K803" s="32"/>
      <c r="L803" s="32"/>
      <c r="M803" s="32"/>
      <c r="N803" s="32"/>
      <c r="O803" s="32"/>
      <c r="P803" s="32"/>
      <c r="Q803" s="32"/>
      <c r="R803" s="32"/>
      <c r="T803" s="32"/>
      <c r="U803" s="32"/>
      <c r="V803" s="32"/>
    </row>
    <row r="804" spans="1:22" ht="14.4">
      <c r="A804" s="32"/>
      <c r="B804" s="35"/>
      <c r="C804" s="32"/>
      <c r="D804" s="32"/>
      <c r="E804" s="32"/>
      <c r="F804" s="32"/>
      <c r="G804" s="32"/>
      <c r="H804" s="32"/>
      <c r="I804" s="32"/>
      <c r="J804" s="32"/>
      <c r="K804" s="32"/>
      <c r="L804" s="32"/>
      <c r="M804" s="32"/>
      <c r="N804" s="32"/>
      <c r="O804" s="32"/>
      <c r="P804" s="32"/>
      <c r="Q804" s="32"/>
      <c r="R804" s="32"/>
      <c r="T804" s="32"/>
      <c r="U804" s="32"/>
      <c r="V804" s="32"/>
    </row>
    <row r="805" spans="1:22" ht="14.4">
      <c r="A805" s="32"/>
      <c r="B805" s="35"/>
      <c r="C805" s="32"/>
      <c r="D805" s="32"/>
      <c r="E805" s="32"/>
      <c r="F805" s="32"/>
      <c r="G805" s="32"/>
      <c r="H805" s="32"/>
      <c r="I805" s="32"/>
      <c r="J805" s="32"/>
      <c r="K805" s="32"/>
      <c r="L805" s="32"/>
      <c r="M805" s="32"/>
      <c r="N805" s="32"/>
      <c r="O805" s="32"/>
      <c r="P805" s="32"/>
      <c r="Q805" s="32"/>
      <c r="R805" s="32"/>
      <c r="T805" s="32"/>
      <c r="U805" s="32"/>
      <c r="V805" s="32"/>
    </row>
    <row r="806" spans="1:22" ht="14.4">
      <c r="A806" s="32"/>
      <c r="B806" s="35"/>
      <c r="C806" s="32"/>
      <c r="D806" s="32"/>
      <c r="E806" s="32"/>
      <c r="F806" s="32"/>
      <c r="G806" s="32"/>
      <c r="H806" s="32"/>
      <c r="I806" s="32"/>
      <c r="J806" s="32"/>
      <c r="K806" s="32"/>
      <c r="L806" s="32"/>
      <c r="M806" s="32"/>
      <c r="N806" s="32"/>
      <c r="O806" s="32"/>
      <c r="P806" s="32"/>
      <c r="Q806" s="32"/>
      <c r="R806" s="32"/>
      <c r="T806" s="32"/>
      <c r="U806" s="32"/>
      <c r="V806" s="32"/>
    </row>
    <row r="807" spans="1:22" ht="14.4">
      <c r="A807" s="32"/>
      <c r="B807" s="35"/>
      <c r="C807" s="32"/>
      <c r="D807" s="32"/>
      <c r="E807" s="32"/>
      <c r="F807" s="32"/>
      <c r="G807" s="32"/>
      <c r="H807" s="32"/>
      <c r="I807" s="32"/>
      <c r="J807" s="32"/>
      <c r="K807" s="32"/>
      <c r="L807" s="32"/>
      <c r="M807" s="32"/>
      <c r="N807" s="32"/>
      <c r="O807" s="32"/>
      <c r="P807" s="32"/>
      <c r="Q807" s="32"/>
      <c r="R807" s="32"/>
      <c r="T807" s="32"/>
      <c r="U807" s="32"/>
      <c r="V807" s="32"/>
    </row>
    <row r="808" spans="1:22" ht="14.4">
      <c r="A808" s="32"/>
      <c r="B808" s="35"/>
      <c r="C808" s="32"/>
      <c r="D808" s="32"/>
      <c r="E808" s="32"/>
      <c r="F808" s="32"/>
      <c r="G808" s="32"/>
      <c r="H808" s="32"/>
      <c r="I808" s="32"/>
      <c r="J808" s="32"/>
      <c r="K808" s="32"/>
      <c r="L808" s="32"/>
      <c r="M808" s="32"/>
      <c r="N808" s="32"/>
      <c r="O808" s="32"/>
      <c r="P808" s="32"/>
      <c r="Q808" s="32"/>
      <c r="R808" s="32"/>
      <c r="T808" s="32"/>
      <c r="U808" s="32"/>
      <c r="V808" s="32"/>
    </row>
    <row r="809" spans="1:22" ht="14.4">
      <c r="A809" s="32"/>
      <c r="B809" s="35"/>
      <c r="C809" s="32"/>
      <c r="D809" s="32"/>
      <c r="E809" s="32"/>
      <c r="F809" s="32"/>
      <c r="G809" s="32"/>
      <c r="H809" s="32"/>
      <c r="I809" s="32"/>
      <c r="J809" s="32"/>
      <c r="K809" s="32"/>
      <c r="L809" s="32"/>
      <c r="M809" s="32"/>
      <c r="N809" s="32"/>
      <c r="O809" s="32"/>
      <c r="P809" s="32"/>
      <c r="Q809" s="32"/>
      <c r="R809" s="32"/>
      <c r="T809" s="32"/>
      <c r="U809" s="32"/>
      <c r="V809" s="32"/>
    </row>
    <row r="810" spans="1:22" ht="14.4">
      <c r="A810" s="32"/>
      <c r="B810" s="35"/>
      <c r="C810" s="32"/>
      <c r="D810" s="32"/>
      <c r="E810" s="32"/>
      <c r="F810" s="32"/>
      <c r="G810" s="32"/>
      <c r="H810" s="32"/>
      <c r="I810" s="32"/>
      <c r="J810" s="32"/>
      <c r="K810" s="32"/>
      <c r="L810" s="32"/>
      <c r="M810" s="32"/>
      <c r="N810" s="32"/>
      <c r="O810" s="32"/>
      <c r="P810" s="32"/>
      <c r="Q810" s="32"/>
      <c r="R810" s="32"/>
      <c r="T810" s="32"/>
      <c r="U810" s="32"/>
      <c r="V810" s="32"/>
    </row>
    <row r="811" spans="1:22" ht="14.4">
      <c r="A811" s="32"/>
      <c r="B811" s="35"/>
      <c r="C811" s="32"/>
      <c r="D811" s="32"/>
      <c r="E811" s="32"/>
      <c r="F811" s="32"/>
      <c r="G811" s="32"/>
      <c r="H811" s="32"/>
      <c r="I811" s="32"/>
      <c r="J811" s="32"/>
      <c r="K811" s="32"/>
      <c r="L811" s="32"/>
      <c r="M811" s="32"/>
      <c r="N811" s="32"/>
      <c r="O811" s="32"/>
      <c r="P811" s="32"/>
      <c r="Q811" s="32"/>
      <c r="R811" s="32"/>
      <c r="T811" s="32"/>
      <c r="U811" s="32"/>
      <c r="V811" s="32"/>
    </row>
    <row r="812" spans="1:22" ht="14.4">
      <c r="A812" s="32"/>
      <c r="B812" s="35"/>
      <c r="C812" s="32"/>
      <c r="D812" s="32"/>
      <c r="E812" s="32"/>
      <c r="F812" s="32"/>
      <c r="G812" s="32"/>
      <c r="H812" s="32"/>
      <c r="I812" s="32"/>
      <c r="J812" s="32"/>
      <c r="K812" s="32"/>
      <c r="L812" s="32"/>
      <c r="M812" s="32"/>
      <c r="N812" s="32"/>
      <c r="O812" s="32"/>
      <c r="P812" s="32"/>
      <c r="Q812" s="32"/>
      <c r="R812" s="32"/>
      <c r="T812" s="32"/>
      <c r="U812" s="32"/>
      <c r="V812" s="32"/>
    </row>
    <row r="813" spans="1:22" ht="14.4">
      <c r="A813" s="32"/>
      <c r="B813" s="35"/>
      <c r="C813" s="32"/>
      <c r="D813" s="32"/>
      <c r="E813" s="32"/>
      <c r="F813" s="32"/>
      <c r="G813" s="32"/>
      <c r="H813" s="32"/>
      <c r="I813" s="32"/>
      <c r="J813" s="32"/>
      <c r="K813" s="32"/>
      <c r="L813" s="32"/>
      <c r="M813" s="32"/>
      <c r="N813" s="32"/>
      <c r="O813" s="32"/>
      <c r="P813" s="32"/>
      <c r="Q813" s="32"/>
      <c r="R813" s="32"/>
      <c r="T813" s="32"/>
      <c r="U813" s="32"/>
      <c r="V813" s="32"/>
    </row>
    <row r="814" spans="1:22" ht="14.4">
      <c r="A814" s="32"/>
      <c r="B814" s="35"/>
      <c r="C814" s="32"/>
      <c r="D814" s="32"/>
      <c r="E814" s="32"/>
      <c r="F814" s="32"/>
      <c r="G814" s="32"/>
      <c r="H814" s="32"/>
      <c r="I814" s="32"/>
      <c r="J814" s="32"/>
      <c r="K814" s="32"/>
      <c r="L814" s="32"/>
      <c r="M814" s="32"/>
      <c r="N814" s="32"/>
      <c r="O814" s="32"/>
      <c r="P814" s="32"/>
      <c r="Q814" s="32"/>
      <c r="R814" s="32"/>
      <c r="T814" s="32"/>
      <c r="U814" s="32"/>
      <c r="V814" s="32"/>
    </row>
    <row r="815" spans="1:22" ht="14.4">
      <c r="A815" s="32"/>
      <c r="B815" s="35"/>
      <c r="C815" s="32"/>
      <c r="D815" s="32"/>
      <c r="E815" s="32"/>
      <c r="F815" s="32"/>
      <c r="G815" s="32"/>
      <c r="H815" s="32"/>
      <c r="I815" s="32"/>
      <c r="J815" s="32"/>
      <c r="K815" s="32"/>
      <c r="L815" s="32"/>
      <c r="M815" s="32"/>
      <c r="N815" s="32"/>
      <c r="O815" s="32"/>
      <c r="P815" s="32"/>
      <c r="Q815" s="32"/>
      <c r="R815" s="32"/>
      <c r="T815" s="32"/>
      <c r="U815" s="32"/>
      <c r="V815" s="32"/>
    </row>
    <row r="816" spans="1:22" ht="14.4">
      <c r="A816" s="32"/>
      <c r="B816" s="35"/>
      <c r="C816" s="32"/>
      <c r="D816" s="32"/>
      <c r="E816" s="32"/>
      <c r="F816" s="32"/>
      <c r="G816" s="32"/>
      <c r="H816" s="32"/>
      <c r="I816" s="32"/>
      <c r="J816" s="32"/>
      <c r="K816" s="32"/>
      <c r="L816" s="32"/>
      <c r="M816" s="32"/>
      <c r="N816" s="32"/>
      <c r="O816" s="32"/>
      <c r="P816" s="32"/>
      <c r="Q816" s="32"/>
      <c r="R816" s="32"/>
      <c r="T816" s="32"/>
      <c r="U816" s="32"/>
      <c r="V816" s="32"/>
    </row>
    <row r="817" spans="1:22" ht="14.4">
      <c r="A817" s="32"/>
      <c r="B817" s="35"/>
      <c r="C817" s="32"/>
      <c r="D817" s="32"/>
      <c r="E817" s="32"/>
      <c r="F817" s="32"/>
      <c r="G817" s="32"/>
      <c r="H817" s="32"/>
      <c r="I817" s="32"/>
      <c r="J817" s="32"/>
      <c r="K817" s="32"/>
      <c r="L817" s="32"/>
      <c r="M817" s="32"/>
      <c r="N817" s="32"/>
      <c r="O817" s="32"/>
      <c r="P817" s="32"/>
      <c r="Q817" s="32"/>
      <c r="R817" s="32"/>
      <c r="T817" s="32"/>
      <c r="U817" s="32"/>
      <c r="V817" s="32"/>
    </row>
    <row r="818" spans="1:22" ht="14.4">
      <c r="A818" s="32"/>
      <c r="B818" s="35"/>
      <c r="C818" s="32"/>
      <c r="D818" s="32"/>
      <c r="E818" s="32"/>
      <c r="F818" s="32"/>
      <c r="G818" s="32"/>
      <c r="H818" s="32"/>
      <c r="I818" s="32"/>
      <c r="J818" s="32"/>
      <c r="K818" s="32"/>
      <c r="L818" s="32"/>
      <c r="M818" s="32"/>
      <c r="N818" s="32"/>
      <c r="O818" s="32"/>
      <c r="P818" s="32"/>
      <c r="Q818" s="32"/>
      <c r="R818" s="32"/>
      <c r="T818" s="32"/>
      <c r="U818" s="32"/>
      <c r="V818" s="32"/>
    </row>
    <row r="819" spans="1:22" ht="14.4">
      <c r="A819" s="32"/>
      <c r="B819" s="35"/>
      <c r="C819" s="32"/>
      <c r="D819" s="32"/>
      <c r="E819" s="32"/>
      <c r="F819" s="32"/>
      <c r="G819" s="32"/>
      <c r="H819" s="32"/>
      <c r="I819" s="32"/>
      <c r="J819" s="32"/>
      <c r="K819" s="32"/>
      <c r="L819" s="32"/>
      <c r="M819" s="32"/>
      <c r="N819" s="32"/>
      <c r="O819" s="32"/>
      <c r="P819" s="32"/>
      <c r="Q819" s="32"/>
      <c r="R819" s="32"/>
      <c r="T819" s="32"/>
      <c r="U819" s="32"/>
      <c r="V819" s="32"/>
    </row>
    <row r="820" spans="1:22" ht="14.4">
      <c r="A820" s="32"/>
      <c r="B820" s="35"/>
      <c r="C820" s="32"/>
      <c r="D820" s="32"/>
      <c r="E820" s="32"/>
      <c r="F820" s="32"/>
      <c r="G820" s="32"/>
      <c r="H820" s="32"/>
      <c r="I820" s="32"/>
      <c r="J820" s="32"/>
      <c r="K820" s="32"/>
      <c r="L820" s="32"/>
      <c r="M820" s="32"/>
      <c r="N820" s="32"/>
      <c r="O820" s="32"/>
      <c r="P820" s="32"/>
      <c r="Q820" s="32"/>
      <c r="R820" s="32"/>
      <c r="T820" s="32"/>
      <c r="U820" s="32"/>
      <c r="V820" s="32"/>
    </row>
    <row r="821" spans="1:22" ht="14.4">
      <c r="A821" s="32"/>
      <c r="B821" s="35"/>
      <c r="C821" s="32"/>
      <c r="D821" s="32"/>
      <c r="E821" s="32"/>
      <c r="F821" s="32"/>
      <c r="G821" s="32"/>
      <c r="H821" s="32"/>
      <c r="I821" s="32"/>
      <c r="J821" s="32"/>
      <c r="K821" s="32"/>
      <c r="L821" s="32"/>
      <c r="M821" s="32"/>
      <c r="N821" s="32"/>
      <c r="O821" s="32"/>
      <c r="P821" s="32"/>
      <c r="Q821" s="32"/>
      <c r="R821" s="32"/>
      <c r="T821" s="32"/>
      <c r="U821" s="32"/>
      <c r="V821" s="32"/>
    </row>
    <row r="822" spans="1:22" ht="14.4">
      <c r="A822" s="32"/>
      <c r="B822" s="35"/>
      <c r="C822" s="32"/>
      <c r="D822" s="32"/>
      <c r="E822" s="32"/>
      <c r="F822" s="32"/>
      <c r="G822" s="32"/>
      <c r="H822" s="32"/>
      <c r="I822" s="32"/>
      <c r="J822" s="32"/>
      <c r="K822" s="32"/>
      <c r="L822" s="32"/>
      <c r="M822" s="32"/>
      <c r="N822" s="32"/>
      <c r="O822" s="32"/>
      <c r="P822" s="32"/>
      <c r="Q822" s="32"/>
      <c r="R822" s="32"/>
      <c r="T822" s="32"/>
      <c r="U822" s="32"/>
      <c r="V822" s="32"/>
    </row>
    <row r="823" spans="1:22" ht="14.4">
      <c r="A823" s="32"/>
      <c r="B823" s="35"/>
      <c r="C823" s="32"/>
      <c r="D823" s="32"/>
      <c r="E823" s="32"/>
      <c r="F823" s="32"/>
      <c r="G823" s="32"/>
      <c r="H823" s="32"/>
      <c r="I823" s="32"/>
      <c r="J823" s="32"/>
      <c r="K823" s="32"/>
      <c r="L823" s="32"/>
      <c r="M823" s="32"/>
      <c r="N823" s="32"/>
      <c r="O823" s="32"/>
      <c r="P823" s="32"/>
      <c r="Q823" s="32"/>
      <c r="R823" s="32"/>
      <c r="T823" s="32"/>
      <c r="U823" s="32"/>
      <c r="V823" s="32"/>
    </row>
    <row r="824" spans="1:22" ht="14.4">
      <c r="A824" s="32"/>
      <c r="B824" s="35"/>
      <c r="C824" s="32"/>
      <c r="D824" s="32"/>
      <c r="E824" s="32"/>
      <c r="F824" s="32"/>
      <c r="G824" s="32"/>
      <c r="H824" s="32"/>
      <c r="I824" s="32"/>
      <c r="J824" s="32"/>
      <c r="K824" s="32"/>
      <c r="L824" s="32"/>
      <c r="M824" s="32"/>
      <c r="N824" s="32"/>
      <c r="O824" s="32"/>
      <c r="P824" s="32"/>
      <c r="Q824" s="32"/>
      <c r="R824" s="32"/>
      <c r="T824" s="32"/>
      <c r="U824" s="32"/>
      <c r="V824" s="32"/>
    </row>
    <row r="825" spans="1:22" ht="14.4">
      <c r="A825" s="32"/>
      <c r="B825" s="35"/>
      <c r="C825" s="32"/>
      <c r="D825" s="32"/>
      <c r="E825" s="32"/>
      <c r="F825" s="32"/>
      <c r="G825" s="32"/>
      <c r="H825" s="32"/>
      <c r="I825" s="32"/>
      <c r="J825" s="32"/>
      <c r="K825" s="32"/>
      <c r="L825" s="32"/>
      <c r="M825" s="32"/>
      <c r="N825" s="32"/>
      <c r="O825" s="32"/>
      <c r="P825" s="32"/>
      <c r="Q825" s="32"/>
      <c r="R825" s="32"/>
      <c r="T825" s="32"/>
      <c r="U825" s="32"/>
      <c r="V825" s="32"/>
    </row>
    <row r="826" spans="1:22" ht="14.4">
      <c r="A826" s="32"/>
      <c r="B826" s="35"/>
      <c r="C826" s="32"/>
      <c r="D826" s="32"/>
      <c r="E826" s="32"/>
      <c r="F826" s="32"/>
      <c r="G826" s="32"/>
      <c r="H826" s="32"/>
      <c r="I826" s="32"/>
      <c r="J826" s="32"/>
      <c r="K826" s="32"/>
      <c r="L826" s="32"/>
      <c r="M826" s="32"/>
      <c r="N826" s="32"/>
      <c r="O826" s="32"/>
      <c r="P826" s="32"/>
      <c r="Q826" s="32"/>
      <c r="R826" s="32"/>
      <c r="T826" s="32"/>
      <c r="U826" s="32"/>
      <c r="V826" s="32"/>
    </row>
    <row r="827" spans="1:22" ht="14.4">
      <c r="A827" s="32"/>
      <c r="B827" s="35"/>
      <c r="C827" s="32"/>
      <c r="D827" s="32"/>
      <c r="E827" s="32"/>
      <c r="F827" s="32"/>
      <c r="G827" s="32"/>
      <c r="H827" s="32"/>
      <c r="I827" s="32"/>
      <c r="J827" s="32"/>
      <c r="K827" s="32"/>
      <c r="L827" s="32"/>
      <c r="M827" s="32"/>
      <c r="N827" s="32"/>
      <c r="O827" s="32"/>
      <c r="P827" s="32"/>
      <c r="Q827" s="32"/>
      <c r="R827" s="32"/>
      <c r="T827" s="32"/>
      <c r="U827" s="32"/>
      <c r="V827" s="32"/>
    </row>
    <row r="828" spans="1:22" ht="14.4">
      <c r="A828" s="32"/>
      <c r="B828" s="35"/>
      <c r="C828" s="32"/>
      <c r="D828" s="32"/>
      <c r="E828" s="32"/>
      <c r="F828" s="32"/>
      <c r="G828" s="32"/>
      <c r="H828" s="32"/>
      <c r="I828" s="32"/>
      <c r="J828" s="32"/>
      <c r="K828" s="32"/>
      <c r="L828" s="32"/>
      <c r="M828" s="32"/>
      <c r="N828" s="32"/>
      <c r="O828" s="32"/>
      <c r="P828" s="32"/>
      <c r="Q828" s="32"/>
      <c r="R828" s="32"/>
      <c r="T828" s="32"/>
      <c r="U828" s="32"/>
      <c r="V828" s="32"/>
    </row>
    <row r="829" spans="1:22" ht="14.4">
      <c r="A829" s="32"/>
      <c r="B829" s="35"/>
      <c r="C829" s="32"/>
      <c r="D829" s="32"/>
      <c r="E829" s="32"/>
      <c r="F829" s="32"/>
      <c r="G829" s="32"/>
      <c r="H829" s="32"/>
      <c r="I829" s="32"/>
      <c r="J829" s="32"/>
      <c r="K829" s="32"/>
      <c r="L829" s="32"/>
      <c r="M829" s="32"/>
      <c r="N829" s="32"/>
      <c r="O829" s="32"/>
      <c r="P829" s="32"/>
      <c r="Q829" s="32"/>
      <c r="R829" s="32"/>
      <c r="T829" s="32"/>
      <c r="U829" s="32"/>
      <c r="V829" s="32"/>
    </row>
    <row r="830" spans="1:22" ht="14.4">
      <c r="A830" s="32"/>
      <c r="B830" s="35"/>
      <c r="C830" s="32"/>
      <c r="D830" s="32"/>
      <c r="E830" s="32"/>
      <c r="F830" s="32"/>
      <c r="G830" s="32"/>
      <c r="H830" s="32"/>
      <c r="I830" s="32"/>
      <c r="J830" s="32"/>
      <c r="K830" s="32"/>
      <c r="L830" s="32"/>
      <c r="M830" s="32"/>
      <c r="N830" s="32"/>
      <c r="O830" s="32"/>
      <c r="P830" s="32"/>
      <c r="Q830" s="32"/>
      <c r="R830" s="32"/>
      <c r="T830" s="32"/>
      <c r="U830" s="32"/>
      <c r="V830" s="32"/>
    </row>
    <row r="831" spans="1:22" ht="14.4">
      <c r="A831" s="32"/>
      <c r="B831" s="35"/>
      <c r="C831" s="32"/>
      <c r="D831" s="32"/>
      <c r="E831" s="32"/>
      <c r="F831" s="32"/>
      <c r="G831" s="32"/>
      <c r="H831" s="32"/>
      <c r="I831" s="32"/>
      <c r="J831" s="32"/>
      <c r="K831" s="32"/>
      <c r="L831" s="32"/>
      <c r="M831" s="32"/>
      <c r="N831" s="32"/>
      <c r="O831" s="32"/>
      <c r="P831" s="32"/>
      <c r="Q831" s="32"/>
      <c r="R831" s="32"/>
      <c r="T831" s="32"/>
      <c r="U831" s="32"/>
      <c r="V831" s="32"/>
    </row>
    <row r="832" spans="1:22" ht="14.4">
      <c r="A832" s="32"/>
      <c r="B832" s="35"/>
      <c r="C832" s="32"/>
      <c r="D832" s="32"/>
      <c r="E832" s="32"/>
      <c r="F832" s="32"/>
      <c r="G832" s="32"/>
      <c r="H832" s="32"/>
      <c r="I832" s="32"/>
      <c r="J832" s="32"/>
      <c r="K832" s="32"/>
      <c r="L832" s="32"/>
      <c r="M832" s="32"/>
      <c r="N832" s="32"/>
      <c r="O832" s="32"/>
      <c r="P832" s="32"/>
      <c r="Q832" s="32"/>
      <c r="R832" s="32"/>
      <c r="T832" s="32"/>
      <c r="U832" s="32"/>
      <c r="V832" s="32"/>
    </row>
    <row r="833" spans="1:22" ht="14.4">
      <c r="A833" s="32"/>
      <c r="B833" s="35"/>
      <c r="C833" s="32"/>
      <c r="D833" s="32"/>
      <c r="E833" s="32"/>
      <c r="F833" s="32"/>
      <c r="G833" s="32"/>
      <c r="H833" s="32"/>
      <c r="I833" s="32"/>
      <c r="J833" s="32"/>
      <c r="K833" s="32"/>
      <c r="L833" s="32"/>
      <c r="M833" s="32"/>
      <c r="N833" s="32"/>
      <c r="O833" s="32"/>
      <c r="P833" s="32"/>
      <c r="Q833" s="32"/>
      <c r="R833" s="32"/>
      <c r="T833" s="32"/>
      <c r="U833" s="32"/>
      <c r="V833" s="32"/>
    </row>
    <row r="834" spans="1:22" ht="14.4">
      <c r="A834" s="32"/>
      <c r="B834" s="35"/>
      <c r="C834" s="32"/>
      <c r="D834" s="32"/>
      <c r="E834" s="32"/>
      <c r="F834" s="32"/>
      <c r="G834" s="32"/>
      <c r="H834" s="32"/>
      <c r="I834" s="32"/>
      <c r="J834" s="32"/>
      <c r="K834" s="32"/>
      <c r="L834" s="32"/>
      <c r="M834" s="32"/>
      <c r="N834" s="32"/>
      <c r="O834" s="32"/>
      <c r="P834" s="32"/>
      <c r="Q834" s="32"/>
      <c r="R834" s="32"/>
      <c r="T834" s="32"/>
      <c r="U834" s="32"/>
      <c r="V834" s="32"/>
    </row>
    <row r="835" spans="1:22" ht="14.4">
      <c r="A835" s="32"/>
      <c r="B835" s="35"/>
      <c r="C835" s="32"/>
      <c r="D835" s="32"/>
      <c r="E835" s="32"/>
      <c r="F835" s="32"/>
      <c r="G835" s="32"/>
      <c r="H835" s="32"/>
      <c r="I835" s="32"/>
      <c r="J835" s="32"/>
      <c r="K835" s="32"/>
      <c r="L835" s="32"/>
      <c r="M835" s="32"/>
      <c r="N835" s="32"/>
      <c r="O835" s="32"/>
      <c r="P835" s="32"/>
      <c r="Q835" s="32"/>
      <c r="R835" s="32"/>
      <c r="T835" s="32"/>
      <c r="U835" s="32"/>
      <c r="V835" s="32"/>
    </row>
    <row r="836" spans="1:22" ht="14.4">
      <c r="A836" s="32"/>
      <c r="B836" s="35"/>
      <c r="C836" s="32"/>
      <c r="D836" s="32"/>
      <c r="E836" s="32"/>
      <c r="F836" s="32"/>
      <c r="G836" s="32"/>
      <c r="H836" s="32"/>
      <c r="I836" s="32"/>
      <c r="J836" s="32"/>
      <c r="K836" s="32"/>
      <c r="L836" s="32"/>
      <c r="M836" s="32"/>
      <c r="N836" s="32"/>
      <c r="O836" s="32"/>
      <c r="P836" s="32"/>
      <c r="Q836" s="32"/>
      <c r="R836" s="32"/>
      <c r="T836" s="32"/>
      <c r="U836" s="32"/>
      <c r="V836" s="32"/>
    </row>
    <row r="837" spans="1:22" ht="14.4">
      <c r="A837" s="32"/>
      <c r="B837" s="35"/>
      <c r="C837" s="32"/>
      <c r="D837" s="32"/>
      <c r="E837" s="32"/>
      <c r="F837" s="32"/>
      <c r="G837" s="32"/>
      <c r="H837" s="32"/>
      <c r="I837" s="32"/>
      <c r="J837" s="32"/>
      <c r="K837" s="32"/>
      <c r="L837" s="32"/>
      <c r="M837" s="32"/>
      <c r="N837" s="32"/>
      <c r="O837" s="32"/>
      <c r="P837" s="32"/>
      <c r="Q837" s="32"/>
      <c r="R837" s="32"/>
      <c r="T837" s="32"/>
      <c r="U837" s="32"/>
      <c r="V837" s="32"/>
    </row>
    <row r="838" spans="1:22" ht="14.4">
      <c r="A838" s="32"/>
      <c r="B838" s="35"/>
      <c r="C838" s="32"/>
      <c r="D838" s="32"/>
      <c r="E838" s="32"/>
      <c r="F838" s="32"/>
      <c r="G838" s="32"/>
      <c r="H838" s="32"/>
      <c r="I838" s="32"/>
      <c r="J838" s="32"/>
      <c r="K838" s="32"/>
      <c r="L838" s="32"/>
      <c r="M838" s="32"/>
      <c r="N838" s="32"/>
      <c r="O838" s="32"/>
      <c r="P838" s="32"/>
      <c r="Q838" s="32"/>
      <c r="R838" s="32"/>
      <c r="T838" s="32"/>
      <c r="U838" s="32"/>
      <c r="V838" s="32"/>
    </row>
    <row r="839" spans="1:22" ht="14.4">
      <c r="A839" s="32"/>
      <c r="B839" s="35"/>
      <c r="C839" s="32"/>
      <c r="D839" s="32"/>
      <c r="E839" s="32"/>
      <c r="F839" s="32"/>
      <c r="G839" s="32"/>
      <c r="H839" s="32"/>
      <c r="I839" s="32"/>
      <c r="J839" s="32"/>
      <c r="K839" s="32"/>
      <c r="L839" s="32"/>
      <c r="M839" s="32"/>
      <c r="N839" s="32"/>
      <c r="O839" s="32"/>
      <c r="P839" s="32"/>
      <c r="Q839" s="32"/>
      <c r="R839" s="32"/>
      <c r="T839" s="32"/>
      <c r="U839" s="32"/>
      <c r="V839" s="32"/>
    </row>
    <row r="840" spans="1:22" ht="14.4">
      <c r="A840" s="32"/>
      <c r="B840" s="35"/>
      <c r="C840" s="32"/>
      <c r="D840" s="32"/>
      <c r="E840" s="32"/>
      <c r="F840" s="32"/>
      <c r="G840" s="32"/>
      <c r="H840" s="32"/>
      <c r="I840" s="32"/>
      <c r="J840" s="32"/>
      <c r="K840" s="32"/>
      <c r="L840" s="32"/>
      <c r="M840" s="32"/>
      <c r="N840" s="32"/>
      <c r="O840" s="32"/>
      <c r="P840" s="32"/>
      <c r="Q840" s="32"/>
      <c r="R840" s="32"/>
      <c r="T840" s="32"/>
      <c r="U840" s="32"/>
      <c r="V840" s="32"/>
    </row>
    <row r="841" spans="1:22" ht="14.4">
      <c r="A841" s="32"/>
      <c r="B841" s="35"/>
      <c r="C841" s="32"/>
      <c r="D841" s="32"/>
      <c r="E841" s="32"/>
      <c r="F841" s="32"/>
      <c r="G841" s="32"/>
      <c r="H841" s="32"/>
      <c r="I841" s="32"/>
      <c r="J841" s="32"/>
      <c r="K841" s="32"/>
      <c r="L841" s="32"/>
      <c r="M841" s="32"/>
      <c r="N841" s="32"/>
      <c r="O841" s="32"/>
      <c r="P841" s="32"/>
      <c r="Q841" s="32"/>
      <c r="R841" s="32"/>
      <c r="T841" s="32"/>
      <c r="U841" s="32"/>
      <c r="V841" s="32"/>
    </row>
    <row r="842" spans="1:22" ht="14.4">
      <c r="A842" s="32"/>
      <c r="B842" s="35"/>
      <c r="C842" s="32"/>
      <c r="D842" s="32"/>
      <c r="E842" s="32"/>
      <c r="F842" s="32"/>
      <c r="G842" s="32"/>
      <c r="H842" s="32"/>
      <c r="I842" s="32"/>
      <c r="J842" s="32"/>
      <c r="K842" s="32"/>
      <c r="L842" s="32"/>
      <c r="M842" s="32"/>
      <c r="N842" s="32"/>
      <c r="O842" s="32"/>
      <c r="P842" s="32"/>
      <c r="Q842" s="32"/>
      <c r="R842" s="32"/>
      <c r="T842" s="32"/>
      <c r="U842" s="32"/>
      <c r="V842" s="32"/>
    </row>
    <row r="843" spans="1:22" ht="14.4">
      <c r="A843" s="32"/>
      <c r="B843" s="35"/>
      <c r="C843" s="32"/>
      <c r="D843" s="32"/>
      <c r="E843" s="32"/>
      <c r="F843" s="32"/>
      <c r="G843" s="32"/>
      <c r="H843" s="32"/>
      <c r="I843" s="32"/>
      <c r="J843" s="32"/>
      <c r="K843" s="32"/>
      <c r="L843" s="32"/>
      <c r="M843" s="32"/>
      <c r="N843" s="32"/>
      <c r="O843" s="32"/>
      <c r="P843" s="32"/>
      <c r="Q843" s="32"/>
      <c r="R843" s="32"/>
      <c r="T843" s="32"/>
      <c r="U843" s="32"/>
      <c r="V843" s="32"/>
    </row>
    <row r="844" spans="1:22" ht="14.4">
      <c r="A844" s="32"/>
      <c r="B844" s="35"/>
      <c r="C844" s="32"/>
      <c r="D844" s="32"/>
      <c r="E844" s="32"/>
      <c r="F844" s="32"/>
      <c r="G844" s="32"/>
      <c r="H844" s="32"/>
      <c r="I844" s="32"/>
      <c r="J844" s="32"/>
      <c r="K844" s="32"/>
      <c r="L844" s="32"/>
      <c r="M844" s="32"/>
      <c r="N844" s="32"/>
      <c r="O844" s="32"/>
      <c r="P844" s="32"/>
      <c r="Q844" s="32"/>
      <c r="R844" s="32"/>
      <c r="T844" s="32"/>
      <c r="U844" s="32"/>
      <c r="V844" s="32"/>
    </row>
    <row r="845" spans="1:22" ht="14.4">
      <c r="A845" s="32"/>
      <c r="B845" s="35"/>
      <c r="C845" s="32"/>
      <c r="D845" s="32"/>
      <c r="E845" s="32"/>
      <c r="F845" s="32"/>
      <c r="G845" s="32"/>
      <c r="H845" s="32"/>
      <c r="I845" s="32"/>
      <c r="J845" s="32"/>
      <c r="K845" s="32"/>
      <c r="L845" s="32"/>
      <c r="M845" s="32"/>
      <c r="N845" s="32"/>
      <c r="O845" s="32"/>
      <c r="P845" s="32"/>
      <c r="Q845" s="32"/>
      <c r="R845" s="32"/>
      <c r="T845" s="32"/>
      <c r="U845" s="32"/>
      <c r="V845" s="32"/>
    </row>
    <row r="846" spans="1:22" ht="14.4">
      <c r="A846" s="32"/>
      <c r="B846" s="35"/>
      <c r="C846" s="32"/>
      <c r="D846" s="32"/>
      <c r="E846" s="32"/>
      <c r="F846" s="32"/>
      <c r="G846" s="32"/>
      <c r="H846" s="32"/>
      <c r="I846" s="32"/>
      <c r="J846" s="32"/>
      <c r="K846" s="32"/>
      <c r="L846" s="32"/>
      <c r="M846" s="32"/>
      <c r="N846" s="32"/>
      <c r="O846" s="32"/>
      <c r="P846" s="32"/>
      <c r="Q846" s="32"/>
      <c r="R846" s="32"/>
      <c r="T846" s="32"/>
      <c r="U846" s="32"/>
      <c r="V846" s="32"/>
    </row>
    <row r="847" spans="1:22" ht="14.4">
      <c r="A847" s="32"/>
      <c r="B847" s="35"/>
      <c r="C847" s="32"/>
      <c r="D847" s="32"/>
      <c r="E847" s="32"/>
      <c r="F847" s="32"/>
      <c r="G847" s="32"/>
      <c r="H847" s="32"/>
      <c r="I847" s="32"/>
      <c r="J847" s="32"/>
      <c r="K847" s="32"/>
      <c r="L847" s="32"/>
      <c r="M847" s="32"/>
      <c r="N847" s="32"/>
      <c r="O847" s="32"/>
      <c r="P847" s="32"/>
      <c r="Q847" s="32"/>
      <c r="R847" s="32"/>
      <c r="T847" s="32"/>
      <c r="U847" s="32"/>
      <c r="V847" s="32"/>
    </row>
    <row r="848" spans="1:22" ht="14.4">
      <c r="A848" s="32"/>
      <c r="B848" s="35"/>
      <c r="C848" s="32"/>
      <c r="D848" s="32"/>
      <c r="E848" s="32"/>
      <c r="F848" s="32"/>
      <c r="G848" s="32"/>
      <c r="H848" s="32"/>
      <c r="I848" s="32"/>
      <c r="J848" s="32"/>
      <c r="K848" s="32"/>
      <c r="L848" s="32"/>
      <c r="M848" s="32"/>
      <c r="N848" s="32"/>
      <c r="O848" s="32"/>
      <c r="P848" s="32"/>
      <c r="Q848" s="32"/>
      <c r="R848" s="32"/>
      <c r="T848" s="32"/>
      <c r="U848" s="32"/>
      <c r="V848" s="32"/>
    </row>
    <row r="849" spans="1:22" ht="14.4">
      <c r="A849" s="32"/>
      <c r="B849" s="35"/>
      <c r="C849" s="32"/>
      <c r="D849" s="32"/>
      <c r="E849" s="32"/>
      <c r="F849" s="32"/>
      <c r="G849" s="32"/>
      <c r="H849" s="32"/>
      <c r="I849" s="32"/>
      <c r="J849" s="32"/>
      <c r="K849" s="32"/>
      <c r="L849" s="32"/>
      <c r="M849" s="32"/>
      <c r="N849" s="32"/>
      <c r="O849" s="32"/>
      <c r="P849" s="32"/>
      <c r="Q849" s="32"/>
      <c r="R849" s="32"/>
      <c r="T849" s="32"/>
      <c r="U849" s="32"/>
      <c r="V849" s="32"/>
    </row>
    <row r="850" spans="1:22" ht="14.4">
      <c r="A850" s="32"/>
      <c r="B850" s="35"/>
      <c r="C850" s="32"/>
      <c r="D850" s="32"/>
      <c r="E850" s="32"/>
      <c r="F850" s="32"/>
      <c r="G850" s="32"/>
      <c r="H850" s="32"/>
      <c r="I850" s="32"/>
      <c r="J850" s="32"/>
      <c r="K850" s="32"/>
      <c r="L850" s="32"/>
      <c r="M850" s="32"/>
      <c r="N850" s="32"/>
      <c r="O850" s="32"/>
      <c r="P850" s="32"/>
      <c r="Q850" s="32"/>
      <c r="R850" s="32"/>
      <c r="T850" s="32"/>
      <c r="U850" s="32"/>
      <c r="V850" s="32"/>
    </row>
    <row r="851" spans="1:22" ht="14.4">
      <c r="A851" s="32"/>
      <c r="B851" s="35"/>
      <c r="C851" s="32"/>
      <c r="D851" s="32"/>
      <c r="E851" s="32"/>
      <c r="F851" s="32"/>
      <c r="G851" s="32"/>
      <c r="H851" s="32"/>
      <c r="I851" s="32"/>
      <c r="J851" s="32"/>
      <c r="K851" s="32"/>
      <c r="L851" s="32"/>
      <c r="M851" s="32"/>
      <c r="N851" s="32"/>
      <c r="O851" s="32"/>
      <c r="P851" s="32"/>
      <c r="Q851" s="32"/>
      <c r="R851" s="32"/>
      <c r="T851" s="32"/>
      <c r="U851" s="32"/>
      <c r="V851" s="32"/>
    </row>
    <row r="852" spans="1:22" ht="14.4">
      <c r="A852" s="32"/>
      <c r="B852" s="35"/>
      <c r="C852" s="32"/>
      <c r="D852" s="32"/>
      <c r="E852" s="32"/>
      <c r="F852" s="32"/>
      <c r="G852" s="32"/>
      <c r="H852" s="32"/>
      <c r="I852" s="32"/>
      <c r="J852" s="32"/>
      <c r="K852" s="32"/>
      <c r="L852" s="32"/>
      <c r="M852" s="32"/>
      <c r="N852" s="32"/>
      <c r="O852" s="32"/>
      <c r="P852" s="32"/>
      <c r="Q852" s="32"/>
      <c r="R852" s="32"/>
      <c r="T852" s="32"/>
      <c r="U852" s="32"/>
      <c r="V852" s="32"/>
    </row>
    <row r="853" spans="1:22" ht="14.4">
      <c r="A853" s="32"/>
      <c r="B853" s="35"/>
      <c r="C853" s="32"/>
      <c r="D853" s="32"/>
      <c r="E853" s="32"/>
      <c r="F853" s="32"/>
      <c r="G853" s="32"/>
      <c r="H853" s="32"/>
      <c r="I853" s="32"/>
      <c r="J853" s="32"/>
      <c r="K853" s="32"/>
      <c r="L853" s="32"/>
      <c r="M853" s="32"/>
      <c r="N853" s="32"/>
      <c r="O853" s="32"/>
      <c r="P853" s="32"/>
      <c r="Q853" s="32"/>
      <c r="R853" s="32"/>
      <c r="T853" s="32"/>
      <c r="U853" s="32"/>
      <c r="V853" s="32"/>
    </row>
    <row r="854" spans="1:22" ht="14.4">
      <c r="A854" s="32"/>
      <c r="B854" s="35"/>
      <c r="C854" s="32"/>
      <c r="D854" s="32"/>
      <c r="E854" s="32"/>
      <c r="F854" s="32"/>
      <c r="G854" s="32"/>
      <c r="H854" s="32"/>
      <c r="I854" s="32"/>
      <c r="J854" s="32"/>
      <c r="K854" s="32"/>
      <c r="L854" s="32"/>
      <c r="M854" s="32"/>
      <c r="N854" s="32"/>
      <c r="O854" s="32"/>
      <c r="P854" s="32"/>
      <c r="Q854" s="32"/>
      <c r="R854" s="32"/>
      <c r="T854" s="32"/>
      <c r="U854" s="32"/>
      <c r="V854" s="32"/>
    </row>
    <row r="855" spans="1:22" ht="14.4">
      <c r="A855" s="32"/>
      <c r="B855" s="35"/>
      <c r="C855" s="32"/>
      <c r="D855" s="32"/>
      <c r="E855" s="32"/>
      <c r="F855" s="32"/>
      <c r="G855" s="32"/>
      <c r="H855" s="32"/>
      <c r="I855" s="32"/>
      <c r="J855" s="32"/>
      <c r="K855" s="32"/>
      <c r="L855" s="32"/>
      <c r="M855" s="32"/>
      <c r="N855" s="32"/>
      <c r="O855" s="32"/>
      <c r="P855" s="32"/>
      <c r="Q855" s="32"/>
      <c r="R855" s="32"/>
      <c r="T855" s="32"/>
      <c r="U855" s="32"/>
      <c r="V855" s="32"/>
    </row>
    <row r="856" spans="1:22" ht="14.4">
      <c r="A856" s="32"/>
      <c r="B856" s="35"/>
      <c r="C856" s="32"/>
      <c r="D856" s="32"/>
      <c r="E856" s="32"/>
      <c r="F856" s="32"/>
      <c r="G856" s="32"/>
      <c r="H856" s="32"/>
      <c r="I856" s="32"/>
      <c r="J856" s="32"/>
      <c r="K856" s="32"/>
      <c r="L856" s="32"/>
      <c r="M856" s="32"/>
      <c r="N856" s="32"/>
      <c r="O856" s="32"/>
      <c r="P856" s="32"/>
      <c r="Q856" s="32"/>
      <c r="R856" s="32"/>
      <c r="T856" s="32"/>
      <c r="U856" s="32"/>
      <c r="V856" s="32"/>
    </row>
    <row r="857" spans="1:22" ht="14.4">
      <c r="A857" s="32"/>
      <c r="B857" s="35"/>
      <c r="C857" s="32"/>
      <c r="D857" s="32"/>
      <c r="E857" s="32"/>
      <c r="F857" s="32"/>
      <c r="G857" s="32"/>
      <c r="H857" s="32"/>
      <c r="I857" s="32"/>
      <c r="J857" s="32"/>
      <c r="K857" s="32"/>
      <c r="L857" s="32"/>
      <c r="M857" s="32"/>
      <c r="N857" s="32"/>
      <c r="O857" s="32"/>
      <c r="P857" s="32"/>
      <c r="Q857" s="32"/>
      <c r="R857" s="32"/>
      <c r="T857" s="32"/>
      <c r="U857" s="32"/>
      <c r="V857" s="32"/>
    </row>
    <row r="858" spans="1:22" ht="14.4">
      <c r="A858" s="32"/>
      <c r="B858" s="35"/>
      <c r="C858" s="32"/>
      <c r="D858" s="32"/>
      <c r="E858" s="32"/>
      <c r="F858" s="32"/>
      <c r="G858" s="32"/>
      <c r="H858" s="32"/>
      <c r="I858" s="32"/>
      <c r="J858" s="32"/>
      <c r="K858" s="32"/>
      <c r="L858" s="32"/>
      <c r="M858" s="32"/>
      <c r="N858" s="32"/>
      <c r="O858" s="32"/>
      <c r="P858" s="32"/>
      <c r="Q858" s="32"/>
      <c r="R858" s="32"/>
      <c r="T858" s="32"/>
      <c r="U858" s="32"/>
      <c r="V858" s="32"/>
    </row>
    <row r="859" spans="1:22" ht="14.4">
      <c r="A859" s="32"/>
      <c r="B859" s="35"/>
      <c r="C859" s="32"/>
      <c r="D859" s="32"/>
      <c r="E859" s="32"/>
      <c r="F859" s="32"/>
      <c r="G859" s="32"/>
      <c r="H859" s="32"/>
      <c r="I859" s="32"/>
      <c r="J859" s="32"/>
      <c r="K859" s="32"/>
      <c r="L859" s="32"/>
      <c r="M859" s="32"/>
      <c r="N859" s="32"/>
      <c r="O859" s="32"/>
      <c r="P859" s="32"/>
      <c r="Q859" s="32"/>
      <c r="R859" s="32"/>
      <c r="T859" s="32"/>
      <c r="U859" s="32"/>
      <c r="V859" s="32"/>
    </row>
    <row r="860" spans="1:22" ht="14.4">
      <c r="A860" s="32"/>
      <c r="B860" s="35"/>
      <c r="C860" s="32"/>
      <c r="D860" s="32"/>
      <c r="E860" s="32"/>
      <c r="F860" s="32"/>
      <c r="G860" s="32"/>
      <c r="H860" s="32"/>
      <c r="I860" s="32"/>
      <c r="J860" s="32"/>
      <c r="K860" s="32"/>
      <c r="L860" s="32"/>
      <c r="M860" s="32"/>
      <c r="N860" s="32"/>
      <c r="O860" s="32"/>
      <c r="P860" s="32"/>
      <c r="Q860" s="32"/>
      <c r="R860" s="32"/>
      <c r="T860" s="32"/>
      <c r="U860" s="32"/>
      <c r="V860" s="32"/>
    </row>
    <row r="861" spans="1:22" ht="14.4">
      <c r="A861" s="32"/>
      <c r="B861" s="35"/>
      <c r="C861" s="32"/>
      <c r="D861" s="32"/>
      <c r="E861" s="32"/>
      <c r="F861" s="32"/>
      <c r="G861" s="32"/>
      <c r="H861" s="32"/>
      <c r="I861" s="32"/>
      <c r="J861" s="32"/>
      <c r="K861" s="32"/>
      <c r="L861" s="32"/>
      <c r="M861" s="32"/>
      <c r="N861" s="32"/>
      <c r="O861" s="32"/>
      <c r="P861" s="32"/>
      <c r="Q861" s="32"/>
      <c r="R861" s="32"/>
      <c r="T861" s="32"/>
      <c r="U861" s="32"/>
      <c r="V861" s="32"/>
    </row>
    <row r="862" spans="1:22" ht="14.4">
      <c r="A862" s="32"/>
      <c r="B862" s="35"/>
      <c r="C862" s="32"/>
      <c r="D862" s="32"/>
      <c r="E862" s="32"/>
      <c r="F862" s="32"/>
      <c r="G862" s="32"/>
      <c r="H862" s="32"/>
      <c r="I862" s="32"/>
      <c r="J862" s="32"/>
      <c r="K862" s="32"/>
      <c r="L862" s="32"/>
      <c r="M862" s="32"/>
      <c r="N862" s="32"/>
      <c r="O862" s="32"/>
      <c r="P862" s="32"/>
      <c r="Q862" s="32"/>
      <c r="R862" s="32"/>
      <c r="T862" s="32"/>
      <c r="U862" s="32"/>
      <c r="V862" s="32"/>
    </row>
    <row r="863" spans="1:22" ht="14.4">
      <c r="A863" s="32"/>
      <c r="B863" s="35"/>
      <c r="C863" s="32"/>
      <c r="D863" s="32"/>
      <c r="E863" s="32"/>
      <c r="F863" s="32"/>
      <c r="G863" s="32"/>
      <c r="H863" s="32"/>
      <c r="I863" s="32"/>
      <c r="J863" s="32"/>
      <c r="K863" s="32"/>
      <c r="L863" s="32"/>
      <c r="M863" s="32"/>
      <c r="N863" s="32"/>
      <c r="O863" s="32"/>
      <c r="P863" s="32"/>
      <c r="Q863" s="32"/>
      <c r="R863" s="32"/>
      <c r="T863" s="32"/>
      <c r="U863" s="32"/>
      <c r="V863" s="32"/>
    </row>
    <row r="864" spans="1:22" ht="14.4">
      <c r="A864" s="32"/>
      <c r="B864" s="35"/>
      <c r="C864" s="32"/>
      <c r="D864" s="32"/>
      <c r="E864" s="32"/>
      <c r="F864" s="32"/>
      <c r="G864" s="32"/>
      <c r="H864" s="32"/>
      <c r="I864" s="32"/>
      <c r="J864" s="32"/>
      <c r="K864" s="32"/>
      <c r="L864" s="32"/>
      <c r="M864" s="32"/>
      <c r="N864" s="32"/>
      <c r="O864" s="32"/>
      <c r="P864" s="32"/>
      <c r="Q864" s="32"/>
      <c r="R864" s="32"/>
      <c r="T864" s="32"/>
      <c r="U864" s="32"/>
      <c r="V864" s="32"/>
    </row>
    <row r="865" spans="1:22" ht="14.4">
      <c r="A865" s="32"/>
      <c r="B865" s="35"/>
      <c r="C865" s="32"/>
      <c r="D865" s="32"/>
      <c r="E865" s="32"/>
      <c r="F865" s="32"/>
      <c r="G865" s="32"/>
      <c r="H865" s="32"/>
      <c r="I865" s="32"/>
      <c r="J865" s="32"/>
      <c r="K865" s="32"/>
      <c r="L865" s="32"/>
      <c r="M865" s="32"/>
      <c r="N865" s="32"/>
      <c r="O865" s="32"/>
      <c r="P865" s="32"/>
      <c r="Q865" s="32"/>
      <c r="R865" s="32"/>
      <c r="T865" s="32"/>
      <c r="U865" s="32"/>
      <c r="V865" s="32"/>
    </row>
    <row r="866" spans="1:22" ht="14.4">
      <c r="A866" s="32"/>
      <c r="B866" s="35"/>
      <c r="C866" s="32"/>
      <c r="D866" s="32"/>
      <c r="E866" s="32"/>
      <c r="F866" s="32"/>
      <c r="G866" s="32"/>
      <c r="H866" s="32"/>
      <c r="I866" s="32"/>
      <c r="J866" s="32"/>
      <c r="K866" s="32"/>
      <c r="L866" s="32"/>
      <c r="M866" s="32"/>
      <c r="N866" s="32"/>
      <c r="O866" s="32"/>
      <c r="P866" s="32"/>
      <c r="Q866" s="32"/>
      <c r="R866" s="32"/>
      <c r="T866" s="32"/>
      <c r="U866" s="32"/>
      <c r="V866" s="32"/>
    </row>
    <row r="867" spans="1:22" ht="14.4">
      <c r="A867" s="32"/>
      <c r="B867" s="35"/>
      <c r="C867" s="32"/>
      <c r="D867" s="32"/>
      <c r="E867" s="32"/>
      <c r="F867" s="32"/>
      <c r="G867" s="32"/>
      <c r="H867" s="32"/>
      <c r="I867" s="32"/>
      <c r="J867" s="32"/>
      <c r="K867" s="32"/>
      <c r="L867" s="32"/>
      <c r="M867" s="32"/>
      <c r="N867" s="32"/>
      <c r="O867" s="32"/>
      <c r="P867" s="32"/>
      <c r="Q867" s="32"/>
      <c r="R867" s="32"/>
      <c r="T867" s="32"/>
      <c r="U867" s="32"/>
      <c r="V867" s="32"/>
    </row>
    <row r="868" spans="1:22" ht="14.4">
      <c r="A868" s="32"/>
      <c r="B868" s="35"/>
      <c r="C868" s="32"/>
      <c r="D868" s="32"/>
      <c r="E868" s="32"/>
      <c r="F868" s="32"/>
      <c r="G868" s="32"/>
      <c r="H868" s="32"/>
      <c r="I868" s="32"/>
      <c r="J868" s="32"/>
      <c r="K868" s="32"/>
      <c r="L868" s="32"/>
      <c r="M868" s="32"/>
      <c r="N868" s="32"/>
      <c r="O868" s="32"/>
      <c r="P868" s="32"/>
      <c r="Q868" s="32"/>
      <c r="R868" s="32"/>
      <c r="T868" s="32"/>
      <c r="U868" s="32"/>
      <c r="V868" s="32"/>
    </row>
    <row r="869" spans="1:22" ht="14.4">
      <c r="A869" s="32"/>
      <c r="B869" s="35"/>
      <c r="C869" s="32"/>
      <c r="D869" s="32"/>
      <c r="E869" s="32"/>
      <c r="F869" s="32"/>
      <c r="G869" s="32"/>
      <c r="H869" s="32"/>
      <c r="I869" s="32"/>
      <c r="J869" s="32"/>
      <c r="K869" s="32"/>
      <c r="L869" s="32"/>
      <c r="M869" s="32"/>
      <c r="N869" s="32"/>
      <c r="O869" s="32"/>
      <c r="P869" s="32"/>
      <c r="Q869" s="32"/>
      <c r="R869" s="32"/>
      <c r="T869" s="32"/>
      <c r="U869" s="32"/>
      <c r="V869" s="32"/>
    </row>
    <row r="870" spans="1:22" ht="14.4">
      <c r="A870" s="32"/>
      <c r="B870" s="35"/>
      <c r="C870" s="32"/>
      <c r="D870" s="32"/>
      <c r="E870" s="32"/>
      <c r="F870" s="32"/>
      <c r="G870" s="32"/>
      <c r="H870" s="32"/>
      <c r="I870" s="32"/>
      <c r="J870" s="32"/>
      <c r="K870" s="32"/>
      <c r="L870" s="32"/>
      <c r="M870" s="32"/>
      <c r="N870" s="32"/>
      <c r="O870" s="32"/>
      <c r="P870" s="32"/>
      <c r="Q870" s="32"/>
      <c r="R870" s="32"/>
      <c r="T870" s="32"/>
      <c r="U870" s="32"/>
      <c r="V870" s="32"/>
    </row>
    <row r="871" spans="1:22" ht="14.4">
      <c r="A871" s="32"/>
      <c r="B871" s="35"/>
      <c r="C871" s="32"/>
      <c r="D871" s="32"/>
      <c r="E871" s="32"/>
      <c r="F871" s="32"/>
      <c r="G871" s="32"/>
      <c r="H871" s="32"/>
      <c r="I871" s="32"/>
      <c r="J871" s="32"/>
      <c r="K871" s="32"/>
      <c r="L871" s="32"/>
      <c r="M871" s="32"/>
      <c r="N871" s="32"/>
      <c r="O871" s="32"/>
      <c r="P871" s="32"/>
      <c r="Q871" s="32"/>
      <c r="R871" s="32"/>
      <c r="T871" s="32"/>
      <c r="U871" s="32"/>
      <c r="V871" s="32"/>
    </row>
    <row r="872" spans="1:22" ht="14.4">
      <c r="A872" s="32"/>
      <c r="B872" s="35"/>
      <c r="C872" s="32"/>
      <c r="D872" s="32"/>
      <c r="E872" s="32"/>
      <c r="F872" s="32"/>
      <c r="G872" s="32"/>
      <c r="H872" s="32"/>
      <c r="I872" s="32"/>
      <c r="J872" s="32"/>
      <c r="K872" s="32"/>
      <c r="L872" s="32"/>
      <c r="M872" s="32"/>
      <c r="N872" s="32"/>
      <c r="O872" s="32"/>
      <c r="P872" s="32"/>
      <c r="Q872" s="32"/>
      <c r="R872" s="32"/>
      <c r="T872" s="32"/>
      <c r="U872" s="32"/>
      <c r="V872" s="32"/>
    </row>
    <row r="873" spans="1:22" ht="14.4">
      <c r="A873" s="32"/>
      <c r="B873" s="35"/>
      <c r="C873" s="32"/>
      <c r="D873" s="32"/>
      <c r="E873" s="32"/>
      <c r="F873" s="32"/>
      <c r="G873" s="32"/>
      <c r="H873" s="32"/>
      <c r="I873" s="32"/>
      <c r="J873" s="32"/>
      <c r="K873" s="32"/>
      <c r="L873" s="32"/>
      <c r="M873" s="32"/>
      <c r="N873" s="32"/>
      <c r="O873" s="32"/>
      <c r="P873" s="32"/>
      <c r="Q873" s="32"/>
      <c r="R873" s="32"/>
      <c r="T873" s="32"/>
      <c r="U873" s="32"/>
      <c r="V873" s="32"/>
    </row>
    <row r="874" spans="1:22" ht="14.4">
      <c r="A874" s="32"/>
      <c r="B874" s="35"/>
      <c r="C874" s="32"/>
      <c r="D874" s="32"/>
      <c r="E874" s="32"/>
      <c r="F874" s="32"/>
      <c r="G874" s="32"/>
      <c r="H874" s="32"/>
      <c r="I874" s="32"/>
      <c r="J874" s="32"/>
      <c r="K874" s="32"/>
      <c r="L874" s="32"/>
      <c r="M874" s="32"/>
      <c r="N874" s="32"/>
      <c r="O874" s="32"/>
      <c r="P874" s="32"/>
      <c r="Q874" s="32"/>
      <c r="R874" s="32"/>
      <c r="T874" s="32"/>
      <c r="U874" s="32"/>
      <c r="V874" s="32"/>
    </row>
    <row r="875" spans="1:22" ht="14.4">
      <c r="A875" s="32"/>
      <c r="B875" s="35"/>
      <c r="C875" s="32"/>
      <c r="D875" s="32"/>
      <c r="E875" s="32"/>
      <c r="F875" s="32"/>
      <c r="G875" s="32"/>
      <c r="H875" s="32"/>
      <c r="I875" s="32"/>
      <c r="J875" s="32"/>
      <c r="K875" s="32"/>
      <c r="L875" s="32"/>
      <c r="M875" s="32"/>
      <c r="N875" s="32"/>
      <c r="O875" s="32"/>
      <c r="P875" s="32"/>
      <c r="Q875" s="32"/>
      <c r="R875" s="32"/>
      <c r="T875" s="32"/>
      <c r="U875" s="32"/>
      <c r="V875" s="32"/>
    </row>
    <row r="876" spans="1:22" ht="14.4">
      <c r="A876" s="32"/>
      <c r="B876" s="35"/>
      <c r="C876" s="32"/>
      <c r="D876" s="32"/>
      <c r="E876" s="32"/>
      <c r="F876" s="32"/>
      <c r="G876" s="32"/>
      <c r="H876" s="32"/>
      <c r="I876" s="32"/>
      <c r="J876" s="32"/>
      <c r="K876" s="32"/>
      <c r="L876" s="32"/>
      <c r="M876" s="32"/>
      <c r="N876" s="32"/>
      <c r="O876" s="32"/>
      <c r="P876" s="32"/>
      <c r="Q876" s="32"/>
      <c r="R876" s="32"/>
      <c r="T876" s="32"/>
      <c r="U876" s="32"/>
      <c r="V876" s="32"/>
    </row>
    <row r="877" spans="1:22" ht="14.4">
      <c r="A877" s="32"/>
      <c r="B877" s="35"/>
      <c r="C877" s="32"/>
      <c r="D877" s="32"/>
      <c r="E877" s="32"/>
      <c r="F877" s="32"/>
      <c r="G877" s="32"/>
      <c r="H877" s="32"/>
      <c r="I877" s="32"/>
      <c r="J877" s="32"/>
      <c r="K877" s="32"/>
      <c r="L877" s="32"/>
      <c r="M877" s="32"/>
      <c r="N877" s="32"/>
      <c r="O877" s="32"/>
      <c r="P877" s="32"/>
      <c r="Q877" s="32"/>
      <c r="R877" s="32"/>
      <c r="T877" s="32"/>
      <c r="U877" s="32"/>
      <c r="V877" s="32"/>
    </row>
    <row r="878" spans="1:22" ht="14.4">
      <c r="A878" s="32"/>
      <c r="B878" s="35"/>
      <c r="C878" s="32"/>
      <c r="D878" s="32"/>
      <c r="E878" s="32"/>
      <c r="F878" s="32"/>
      <c r="G878" s="32"/>
      <c r="H878" s="32"/>
      <c r="I878" s="32"/>
      <c r="J878" s="32"/>
      <c r="K878" s="32"/>
      <c r="L878" s="32"/>
      <c r="M878" s="32"/>
      <c r="N878" s="32"/>
      <c r="O878" s="32"/>
      <c r="P878" s="32"/>
      <c r="Q878" s="32"/>
      <c r="R878" s="32"/>
      <c r="T878" s="32"/>
      <c r="U878" s="32"/>
      <c r="V878" s="32"/>
    </row>
    <row r="879" spans="1:22" ht="14.4">
      <c r="A879" s="32"/>
      <c r="B879" s="35"/>
      <c r="C879" s="32"/>
      <c r="D879" s="32"/>
      <c r="E879" s="32"/>
      <c r="F879" s="32"/>
      <c r="G879" s="32"/>
      <c r="H879" s="32"/>
      <c r="I879" s="32"/>
      <c r="J879" s="32"/>
      <c r="K879" s="32"/>
      <c r="L879" s="32"/>
      <c r="M879" s="32"/>
      <c r="N879" s="32"/>
      <c r="O879" s="32"/>
      <c r="P879" s="32"/>
      <c r="Q879" s="32"/>
      <c r="R879" s="32"/>
      <c r="T879" s="32"/>
      <c r="U879" s="32"/>
      <c r="V879" s="32"/>
    </row>
    <row r="880" spans="1:22" ht="14.4">
      <c r="A880" s="32"/>
      <c r="B880" s="35"/>
      <c r="C880" s="32"/>
      <c r="D880" s="32"/>
      <c r="E880" s="32"/>
      <c r="F880" s="32"/>
      <c r="G880" s="32"/>
      <c r="H880" s="32"/>
      <c r="I880" s="32"/>
      <c r="J880" s="32"/>
      <c r="K880" s="32"/>
      <c r="L880" s="32"/>
      <c r="M880" s="32"/>
      <c r="N880" s="32"/>
      <c r="O880" s="32"/>
      <c r="P880" s="32"/>
      <c r="Q880" s="32"/>
      <c r="R880" s="32"/>
      <c r="T880" s="32"/>
      <c r="U880" s="32"/>
      <c r="V880" s="32"/>
    </row>
    <row r="881" spans="1:22" ht="14.4">
      <c r="A881" s="32"/>
      <c r="B881" s="35"/>
      <c r="C881" s="32"/>
      <c r="D881" s="32"/>
      <c r="E881" s="32"/>
      <c r="F881" s="32"/>
      <c r="G881" s="32"/>
      <c r="H881" s="32"/>
      <c r="I881" s="32"/>
      <c r="J881" s="32"/>
      <c r="K881" s="32"/>
      <c r="L881" s="32"/>
      <c r="M881" s="32"/>
      <c r="N881" s="32"/>
      <c r="O881" s="32"/>
      <c r="P881" s="32"/>
      <c r="Q881" s="32"/>
      <c r="R881" s="32"/>
      <c r="T881" s="32"/>
      <c r="U881" s="32"/>
      <c r="V881" s="32"/>
    </row>
    <row r="882" spans="1:22" ht="14.4">
      <c r="A882" s="32"/>
      <c r="B882" s="35"/>
      <c r="C882" s="32"/>
      <c r="D882" s="32"/>
      <c r="E882" s="32"/>
      <c r="F882" s="32"/>
      <c r="G882" s="32"/>
      <c r="H882" s="32"/>
      <c r="I882" s="32"/>
      <c r="J882" s="32"/>
      <c r="K882" s="32"/>
      <c r="L882" s="32"/>
      <c r="M882" s="32"/>
      <c r="N882" s="32"/>
      <c r="O882" s="32"/>
      <c r="P882" s="32"/>
      <c r="Q882" s="32"/>
      <c r="R882" s="32"/>
      <c r="T882" s="32"/>
      <c r="U882" s="32"/>
      <c r="V882" s="32"/>
    </row>
    <row r="883" spans="1:22" ht="14.4">
      <c r="A883" s="32"/>
      <c r="B883" s="35"/>
      <c r="C883" s="32"/>
      <c r="D883" s="32"/>
      <c r="E883" s="32"/>
      <c r="F883" s="32"/>
      <c r="G883" s="32"/>
      <c r="H883" s="32"/>
      <c r="I883" s="32"/>
      <c r="J883" s="32"/>
      <c r="K883" s="32"/>
      <c r="L883" s="32"/>
      <c r="M883" s="32"/>
      <c r="N883" s="32"/>
      <c r="O883" s="32"/>
      <c r="P883" s="32"/>
      <c r="Q883" s="32"/>
      <c r="R883" s="32"/>
      <c r="T883" s="32"/>
      <c r="U883" s="32"/>
      <c r="V883" s="32"/>
    </row>
    <row r="884" spans="1:22" ht="14.4">
      <c r="A884" s="32"/>
      <c r="B884" s="35"/>
      <c r="C884" s="32"/>
      <c r="D884" s="32"/>
      <c r="E884" s="32"/>
      <c r="F884" s="32"/>
      <c r="G884" s="32"/>
      <c r="H884" s="32"/>
      <c r="I884" s="32"/>
      <c r="J884" s="32"/>
      <c r="K884" s="32"/>
      <c r="L884" s="32"/>
      <c r="M884" s="32"/>
      <c r="N884" s="32"/>
      <c r="O884" s="32"/>
      <c r="P884" s="32"/>
      <c r="Q884" s="32"/>
      <c r="R884" s="32"/>
      <c r="T884" s="32"/>
      <c r="U884" s="32"/>
      <c r="V884" s="32"/>
    </row>
    <row r="885" spans="1:22" ht="14.4">
      <c r="A885" s="32"/>
      <c r="B885" s="35"/>
      <c r="C885" s="32"/>
      <c r="D885" s="32"/>
      <c r="E885" s="32"/>
      <c r="F885" s="32"/>
      <c r="G885" s="32"/>
      <c r="H885" s="32"/>
      <c r="I885" s="32"/>
      <c r="J885" s="32"/>
      <c r="K885" s="32"/>
      <c r="L885" s="32"/>
      <c r="M885" s="32"/>
      <c r="N885" s="32"/>
      <c r="O885" s="32"/>
      <c r="P885" s="32"/>
      <c r="Q885" s="32"/>
      <c r="R885" s="32"/>
      <c r="T885" s="32"/>
      <c r="U885" s="32"/>
      <c r="V885" s="32"/>
    </row>
    <row r="886" spans="1:22" ht="14.4">
      <c r="A886" s="32"/>
      <c r="B886" s="35"/>
      <c r="C886" s="32"/>
      <c r="D886" s="32"/>
      <c r="E886" s="32"/>
      <c r="F886" s="32"/>
      <c r="G886" s="32"/>
      <c r="H886" s="32"/>
      <c r="I886" s="32"/>
      <c r="J886" s="32"/>
      <c r="K886" s="32"/>
      <c r="L886" s="32"/>
      <c r="M886" s="32"/>
      <c r="N886" s="32"/>
      <c r="O886" s="32"/>
      <c r="P886" s="32"/>
      <c r="Q886" s="32"/>
      <c r="R886" s="32"/>
      <c r="T886" s="32"/>
      <c r="U886" s="32"/>
      <c r="V886" s="32"/>
    </row>
    <row r="887" spans="1:22" ht="14.4">
      <c r="A887" s="32"/>
      <c r="B887" s="35"/>
      <c r="C887" s="32"/>
      <c r="D887" s="32"/>
      <c r="E887" s="32"/>
      <c r="F887" s="32"/>
      <c r="G887" s="32"/>
      <c r="H887" s="32"/>
      <c r="I887" s="32"/>
      <c r="J887" s="32"/>
      <c r="K887" s="32"/>
      <c r="L887" s="32"/>
      <c r="M887" s="32"/>
      <c r="N887" s="32"/>
      <c r="O887" s="32"/>
      <c r="P887" s="32"/>
      <c r="Q887" s="32"/>
      <c r="R887" s="32"/>
      <c r="T887" s="32"/>
      <c r="U887" s="32"/>
      <c r="V887" s="32"/>
    </row>
    <row r="888" spans="1:22" ht="14.4">
      <c r="A888" s="32"/>
      <c r="B888" s="35"/>
      <c r="C888" s="32"/>
      <c r="D888" s="32"/>
      <c r="E888" s="32"/>
      <c r="F888" s="32"/>
      <c r="G888" s="32"/>
      <c r="H888" s="32"/>
      <c r="I888" s="32"/>
      <c r="J888" s="32"/>
      <c r="K888" s="32"/>
      <c r="L888" s="32"/>
      <c r="M888" s="32"/>
      <c r="N888" s="32"/>
      <c r="O888" s="32"/>
      <c r="P888" s="32"/>
      <c r="Q888" s="32"/>
      <c r="R888" s="32"/>
      <c r="T888" s="32"/>
      <c r="U888" s="32"/>
      <c r="V888" s="32"/>
    </row>
    <row r="889" spans="1:22" ht="14.4">
      <c r="A889" s="32"/>
      <c r="B889" s="35"/>
      <c r="C889" s="32"/>
      <c r="D889" s="32"/>
      <c r="E889" s="32"/>
      <c r="F889" s="32"/>
      <c r="G889" s="32"/>
      <c r="H889" s="32"/>
      <c r="I889" s="32"/>
      <c r="J889" s="32"/>
      <c r="K889" s="32"/>
      <c r="L889" s="32"/>
      <c r="M889" s="32"/>
      <c r="N889" s="32"/>
      <c r="O889" s="32"/>
      <c r="P889" s="32"/>
      <c r="Q889" s="32"/>
      <c r="R889" s="32"/>
      <c r="T889" s="32"/>
      <c r="U889" s="32"/>
      <c r="V889" s="32"/>
    </row>
    <row r="890" spans="1:22" ht="14.4">
      <c r="A890" s="32"/>
      <c r="B890" s="35"/>
      <c r="C890" s="32"/>
      <c r="D890" s="32"/>
      <c r="E890" s="32"/>
      <c r="F890" s="32"/>
      <c r="G890" s="32"/>
      <c r="H890" s="32"/>
      <c r="I890" s="32"/>
      <c r="J890" s="32"/>
      <c r="K890" s="32"/>
      <c r="L890" s="32"/>
      <c r="M890" s="32"/>
      <c r="N890" s="32"/>
      <c r="O890" s="32"/>
      <c r="P890" s="32"/>
      <c r="Q890" s="32"/>
      <c r="R890" s="32"/>
      <c r="T890" s="32"/>
      <c r="U890" s="32"/>
      <c r="V890" s="32"/>
    </row>
    <row r="891" spans="1:22" ht="14.4">
      <c r="A891" s="32"/>
      <c r="B891" s="35"/>
      <c r="C891" s="32"/>
      <c r="D891" s="32"/>
      <c r="E891" s="32"/>
      <c r="F891" s="32"/>
      <c r="G891" s="32"/>
      <c r="H891" s="32"/>
      <c r="I891" s="32"/>
      <c r="J891" s="32"/>
      <c r="K891" s="32"/>
      <c r="L891" s="32"/>
      <c r="M891" s="32"/>
      <c r="N891" s="32"/>
      <c r="O891" s="32"/>
      <c r="P891" s="32"/>
      <c r="Q891" s="32"/>
      <c r="R891" s="32"/>
      <c r="T891" s="32"/>
      <c r="U891" s="32"/>
      <c r="V891" s="32"/>
    </row>
    <row r="892" spans="1:22" ht="14.4">
      <c r="A892" s="32"/>
      <c r="B892" s="35"/>
      <c r="C892" s="32"/>
      <c r="D892" s="32"/>
      <c r="E892" s="32"/>
      <c r="F892" s="32"/>
      <c r="G892" s="32"/>
      <c r="H892" s="32"/>
      <c r="I892" s="32"/>
      <c r="J892" s="32"/>
      <c r="K892" s="32"/>
      <c r="L892" s="32"/>
      <c r="M892" s="32"/>
      <c r="N892" s="32"/>
      <c r="O892" s="32"/>
      <c r="P892" s="32"/>
      <c r="Q892" s="32"/>
      <c r="R892" s="32"/>
      <c r="T892" s="32"/>
      <c r="U892" s="32"/>
      <c r="V892" s="32"/>
    </row>
    <row r="893" spans="1:22" ht="14.4">
      <c r="A893" s="32"/>
      <c r="B893" s="35"/>
      <c r="C893" s="32"/>
      <c r="D893" s="32"/>
      <c r="E893" s="32"/>
      <c r="F893" s="32"/>
      <c r="G893" s="32"/>
      <c r="H893" s="32"/>
      <c r="I893" s="32"/>
      <c r="J893" s="32"/>
      <c r="K893" s="32"/>
      <c r="L893" s="32"/>
      <c r="M893" s="32"/>
      <c r="N893" s="32"/>
      <c r="O893" s="32"/>
      <c r="P893" s="32"/>
      <c r="Q893" s="32"/>
      <c r="R893" s="32"/>
      <c r="T893" s="32"/>
      <c r="U893" s="32"/>
      <c r="V893" s="32"/>
    </row>
    <row r="894" spans="1:22" ht="14.4">
      <c r="A894" s="32"/>
      <c r="B894" s="35"/>
      <c r="C894" s="32"/>
      <c r="D894" s="32"/>
      <c r="E894" s="32"/>
      <c r="F894" s="32"/>
      <c r="G894" s="32"/>
      <c r="H894" s="32"/>
      <c r="I894" s="32"/>
      <c r="J894" s="32"/>
      <c r="K894" s="32"/>
      <c r="L894" s="32"/>
      <c r="M894" s="32"/>
      <c r="N894" s="32"/>
      <c r="O894" s="32"/>
      <c r="P894" s="32"/>
      <c r="Q894" s="32"/>
      <c r="R894" s="32"/>
      <c r="T894" s="32"/>
      <c r="U894" s="32"/>
      <c r="V894" s="32"/>
    </row>
    <row r="895" spans="1:22" ht="14.4">
      <c r="A895" s="32"/>
      <c r="B895" s="35"/>
      <c r="C895" s="32"/>
      <c r="D895" s="32"/>
      <c r="E895" s="32"/>
      <c r="F895" s="32"/>
      <c r="G895" s="32"/>
      <c r="H895" s="32"/>
      <c r="I895" s="32"/>
      <c r="J895" s="32"/>
      <c r="K895" s="32"/>
      <c r="L895" s="32"/>
      <c r="M895" s="32"/>
      <c r="N895" s="32"/>
      <c r="O895" s="32"/>
      <c r="P895" s="32"/>
      <c r="Q895" s="32"/>
      <c r="R895" s="32"/>
      <c r="T895" s="32"/>
      <c r="U895" s="32"/>
      <c r="V895" s="32"/>
    </row>
    <row r="896" spans="1:22" ht="14.4">
      <c r="A896" s="32"/>
      <c r="B896" s="35"/>
      <c r="C896" s="32"/>
      <c r="D896" s="32"/>
      <c r="E896" s="32"/>
      <c r="F896" s="32"/>
      <c r="G896" s="32"/>
      <c r="H896" s="32"/>
      <c r="I896" s="32"/>
      <c r="J896" s="32"/>
      <c r="K896" s="32"/>
      <c r="L896" s="32"/>
      <c r="M896" s="32"/>
      <c r="N896" s="32"/>
      <c r="O896" s="32"/>
      <c r="P896" s="32"/>
      <c r="Q896" s="32"/>
      <c r="R896" s="32"/>
      <c r="T896" s="32"/>
      <c r="U896" s="32"/>
      <c r="V896" s="32"/>
    </row>
    <row r="897" spans="1:22" ht="14.4">
      <c r="A897" s="32"/>
      <c r="B897" s="35"/>
      <c r="C897" s="32"/>
      <c r="D897" s="32"/>
      <c r="E897" s="32"/>
      <c r="F897" s="32"/>
      <c r="G897" s="32"/>
      <c r="H897" s="32"/>
      <c r="I897" s="32"/>
      <c r="J897" s="32"/>
      <c r="K897" s="32"/>
      <c r="L897" s="32"/>
      <c r="M897" s="32"/>
      <c r="N897" s="32"/>
      <c r="O897" s="32"/>
      <c r="P897" s="32"/>
      <c r="Q897" s="32"/>
      <c r="R897" s="32"/>
      <c r="T897" s="32"/>
      <c r="U897" s="32"/>
      <c r="V897" s="32"/>
    </row>
    <row r="898" spans="1:22" ht="14.4">
      <c r="A898" s="32"/>
      <c r="B898" s="35"/>
      <c r="C898" s="32"/>
      <c r="D898" s="32"/>
      <c r="E898" s="32"/>
      <c r="F898" s="32"/>
      <c r="G898" s="32"/>
      <c r="H898" s="32"/>
      <c r="I898" s="32"/>
      <c r="J898" s="32"/>
      <c r="K898" s="32"/>
      <c r="L898" s="32"/>
      <c r="M898" s="32"/>
      <c r="N898" s="32"/>
      <c r="O898" s="32"/>
      <c r="P898" s="32"/>
      <c r="Q898" s="32"/>
      <c r="R898" s="32"/>
      <c r="T898" s="32"/>
      <c r="U898" s="32"/>
      <c r="V898" s="32"/>
    </row>
    <row r="899" spans="1:22" ht="14.4">
      <c r="A899" s="32"/>
      <c r="B899" s="35"/>
      <c r="C899" s="32"/>
      <c r="D899" s="32"/>
      <c r="E899" s="32"/>
      <c r="F899" s="32"/>
      <c r="G899" s="32"/>
      <c r="H899" s="32"/>
      <c r="I899" s="32"/>
      <c r="J899" s="32"/>
      <c r="K899" s="32"/>
      <c r="L899" s="32"/>
      <c r="M899" s="32"/>
      <c r="N899" s="32"/>
      <c r="O899" s="32"/>
      <c r="P899" s="32"/>
      <c r="Q899" s="32"/>
      <c r="R899" s="32"/>
      <c r="T899" s="32"/>
      <c r="U899" s="32"/>
      <c r="V899" s="32"/>
    </row>
    <row r="900" spans="1:22" ht="14.4">
      <c r="A900" s="32"/>
      <c r="B900" s="35"/>
      <c r="C900" s="32"/>
      <c r="D900" s="32"/>
      <c r="E900" s="32"/>
      <c r="F900" s="32"/>
      <c r="G900" s="32"/>
      <c r="H900" s="32"/>
      <c r="I900" s="32"/>
      <c r="J900" s="32"/>
      <c r="K900" s="32"/>
      <c r="L900" s="32"/>
      <c r="M900" s="32"/>
      <c r="N900" s="32"/>
      <c r="O900" s="32"/>
      <c r="P900" s="32"/>
      <c r="Q900" s="32"/>
      <c r="R900" s="32"/>
      <c r="T900" s="32"/>
      <c r="U900" s="32"/>
      <c r="V900" s="32"/>
    </row>
    <row r="901" spans="1:22" ht="14.4">
      <c r="A901" s="32"/>
      <c r="B901" s="35"/>
      <c r="C901" s="32"/>
      <c r="D901" s="32"/>
      <c r="E901" s="32"/>
      <c r="F901" s="32"/>
      <c r="G901" s="32"/>
      <c r="H901" s="32"/>
      <c r="I901" s="32"/>
      <c r="J901" s="32"/>
      <c r="K901" s="32"/>
      <c r="L901" s="32"/>
      <c r="M901" s="32"/>
      <c r="N901" s="32"/>
      <c r="O901" s="32"/>
      <c r="P901" s="32"/>
      <c r="Q901" s="32"/>
      <c r="R901" s="32"/>
      <c r="T901" s="32"/>
      <c r="U901" s="32"/>
      <c r="V901" s="32"/>
    </row>
    <row r="902" spans="1:22" ht="14.4">
      <c r="A902" s="32"/>
      <c r="B902" s="35"/>
      <c r="C902" s="32"/>
      <c r="D902" s="32"/>
      <c r="E902" s="32"/>
      <c r="F902" s="32"/>
      <c r="G902" s="32"/>
      <c r="H902" s="32"/>
      <c r="I902" s="32"/>
      <c r="J902" s="32"/>
      <c r="K902" s="32"/>
      <c r="L902" s="32"/>
      <c r="M902" s="32"/>
      <c r="N902" s="32"/>
      <c r="O902" s="32"/>
      <c r="P902" s="32"/>
      <c r="Q902" s="32"/>
      <c r="R902" s="32"/>
      <c r="T902" s="32"/>
      <c r="U902" s="32"/>
      <c r="V902" s="32"/>
    </row>
    <row r="903" spans="1:22" ht="14.4">
      <c r="A903" s="32"/>
      <c r="B903" s="35"/>
      <c r="C903" s="32"/>
      <c r="D903" s="32"/>
      <c r="E903" s="32"/>
      <c r="F903" s="32"/>
      <c r="G903" s="32"/>
      <c r="H903" s="32"/>
      <c r="I903" s="32"/>
      <c r="J903" s="32"/>
      <c r="K903" s="32"/>
      <c r="L903" s="32"/>
      <c r="M903" s="32"/>
      <c r="N903" s="32"/>
      <c r="O903" s="32"/>
      <c r="P903" s="32"/>
      <c r="Q903" s="32"/>
      <c r="R903" s="32"/>
      <c r="T903" s="32"/>
      <c r="U903" s="32"/>
      <c r="V903" s="32"/>
    </row>
    <row r="904" spans="1:22" ht="14.4">
      <c r="A904" s="32"/>
      <c r="B904" s="35"/>
      <c r="C904" s="32"/>
      <c r="D904" s="32"/>
      <c r="E904" s="32"/>
      <c r="F904" s="32"/>
      <c r="G904" s="32"/>
      <c r="H904" s="32"/>
      <c r="I904" s="32"/>
      <c r="J904" s="32"/>
      <c r="K904" s="32"/>
      <c r="L904" s="32"/>
      <c r="M904" s="32"/>
      <c r="N904" s="32"/>
      <c r="O904" s="32"/>
      <c r="P904" s="32"/>
      <c r="Q904" s="32"/>
      <c r="R904" s="32"/>
      <c r="T904" s="32"/>
      <c r="U904" s="32"/>
      <c r="V904" s="32"/>
    </row>
    <row r="905" spans="1:22" ht="14.4">
      <c r="A905" s="32"/>
      <c r="B905" s="35"/>
      <c r="C905" s="32"/>
      <c r="D905" s="32"/>
      <c r="E905" s="32"/>
      <c r="F905" s="32"/>
      <c r="G905" s="32"/>
      <c r="H905" s="32"/>
      <c r="I905" s="32"/>
      <c r="J905" s="32"/>
      <c r="K905" s="32"/>
      <c r="L905" s="32"/>
      <c r="M905" s="32"/>
      <c r="N905" s="32"/>
      <c r="O905" s="32"/>
      <c r="P905" s="32"/>
      <c r="Q905" s="32"/>
      <c r="R905" s="32"/>
      <c r="T905" s="32"/>
      <c r="U905" s="32"/>
      <c r="V905" s="32"/>
    </row>
    <row r="906" spans="1:22" ht="14.4">
      <c r="A906" s="32"/>
      <c r="B906" s="35"/>
      <c r="C906" s="32"/>
      <c r="D906" s="32"/>
      <c r="E906" s="32"/>
      <c r="F906" s="32"/>
      <c r="G906" s="32"/>
      <c r="H906" s="32"/>
      <c r="I906" s="32"/>
      <c r="J906" s="32"/>
      <c r="K906" s="32"/>
      <c r="L906" s="32"/>
      <c r="M906" s="32"/>
      <c r="N906" s="32"/>
      <c r="O906" s="32"/>
      <c r="P906" s="32"/>
      <c r="Q906" s="32"/>
      <c r="R906" s="32"/>
      <c r="T906" s="32"/>
      <c r="U906" s="32"/>
      <c r="V906" s="32"/>
    </row>
    <row r="907" spans="1:22" ht="14.4">
      <c r="A907" s="32"/>
      <c r="B907" s="35"/>
      <c r="C907" s="32"/>
      <c r="D907" s="32"/>
      <c r="E907" s="32"/>
      <c r="F907" s="32"/>
      <c r="G907" s="32"/>
      <c r="H907" s="32"/>
      <c r="I907" s="32"/>
      <c r="J907" s="32"/>
      <c r="K907" s="32"/>
      <c r="L907" s="32"/>
      <c r="M907" s="32"/>
      <c r="N907" s="32"/>
      <c r="O907" s="32"/>
      <c r="P907" s="32"/>
      <c r="Q907" s="32"/>
      <c r="R907" s="32"/>
      <c r="T907" s="32"/>
      <c r="U907" s="32"/>
      <c r="V907" s="32"/>
    </row>
    <row r="908" spans="1:22" ht="14.4">
      <c r="A908" s="32"/>
      <c r="B908" s="35"/>
      <c r="C908" s="32"/>
      <c r="D908" s="32"/>
      <c r="E908" s="32"/>
      <c r="F908" s="32"/>
      <c r="G908" s="32"/>
      <c r="H908" s="32"/>
      <c r="I908" s="32"/>
      <c r="J908" s="32"/>
      <c r="K908" s="32"/>
      <c r="L908" s="32"/>
      <c r="M908" s="32"/>
      <c r="N908" s="32"/>
      <c r="O908" s="32"/>
      <c r="P908" s="32"/>
      <c r="Q908" s="32"/>
      <c r="R908" s="32"/>
      <c r="T908" s="32"/>
      <c r="U908" s="32"/>
      <c r="V908" s="32"/>
    </row>
    <row r="909" spans="1:22" ht="14.4">
      <c r="A909" s="32"/>
      <c r="B909" s="35"/>
      <c r="C909" s="32"/>
      <c r="D909" s="32"/>
      <c r="E909" s="32"/>
      <c r="F909" s="32"/>
      <c r="G909" s="32"/>
      <c r="H909" s="32"/>
      <c r="I909" s="32"/>
      <c r="J909" s="32"/>
      <c r="K909" s="32"/>
      <c r="L909" s="32"/>
      <c r="M909" s="32"/>
      <c r="N909" s="32"/>
      <c r="O909" s="32"/>
      <c r="P909" s="32"/>
      <c r="Q909" s="32"/>
      <c r="R909" s="32"/>
      <c r="T909" s="32"/>
      <c r="U909" s="32"/>
      <c r="V909" s="32"/>
    </row>
    <row r="910" spans="1:22" ht="14.4">
      <c r="A910" s="32"/>
      <c r="B910" s="35"/>
      <c r="C910" s="32"/>
      <c r="D910" s="32"/>
      <c r="E910" s="32"/>
      <c r="F910" s="32"/>
      <c r="G910" s="32"/>
      <c r="H910" s="32"/>
      <c r="I910" s="32"/>
      <c r="J910" s="32"/>
      <c r="K910" s="32"/>
      <c r="L910" s="32"/>
      <c r="M910" s="32"/>
      <c r="N910" s="32"/>
      <c r="O910" s="32"/>
      <c r="P910" s="32"/>
      <c r="Q910" s="32"/>
      <c r="R910" s="32"/>
      <c r="T910" s="32"/>
      <c r="U910" s="32"/>
      <c r="V910" s="32"/>
    </row>
    <row r="911" spans="1:22" ht="14.4">
      <c r="A911" s="32"/>
      <c r="B911" s="35"/>
      <c r="C911" s="32"/>
      <c r="D911" s="32"/>
      <c r="E911" s="32"/>
      <c r="F911" s="32"/>
      <c r="G911" s="32"/>
      <c r="H911" s="32"/>
      <c r="I911" s="32"/>
      <c r="J911" s="32"/>
      <c r="K911" s="32"/>
      <c r="L911" s="32"/>
      <c r="M911" s="32"/>
      <c r="N911" s="32"/>
      <c r="O911" s="32"/>
      <c r="P911" s="32"/>
      <c r="Q911" s="32"/>
      <c r="R911" s="32"/>
      <c r="T911" s="32"/>
      <c r="U911" s="32"/>
      <c r="V911" s="32"/>
    </row>
    <row r="912" spans="1:22" ht="14.4">
      <c r="A912" s="32"/>
      <c r="B912" s="35"/>
      <c r="C912" s="32"/>
      <c r="D912" s="32"/>
      <c r="E912" s="32"/>
      <c r="F912" s="32"/>
      <c r="G912" s="32"/>
      <c r="H912" s="32"/>
      <c r="I912" s="32"/>
      <c r="J912" s="32"/>
      <c r="K912" s="32"/>
      <c r="L912" s="32"/>
      <c r="M912" s="32"/>
      <c r="N912" s="32"/>
      <c r="O912" s="32"/>
      <c r="P912" s="32"/>
      <c r="Q912" s="32"/>
      <c r="R912" s="32"/>
      <c r="T912" s="32"/>
      <c r="U912" s="32"/>
      <c r="V912" s="32"/>
    </row>
    <row r="913" spans="1:22" ht="14.4">
      <c r="A913" s="32"/>
      <c r="B913" s="35"/>
      <c r="C913" s="32"/>
      <c r="D913" s="32"/>
      <c r="E913" s="32"/>
      <c r="F913" s="32"/>
      <c r="G913" s="32"/>
      <c r="H913" s="32"/>
      <c r="I913" s="32"/>
      <c r="J913" s="32"/>
      <c r="K913" s="32"/>
      <c r="L913" s="32"/>
      <c r="M913" s="32"/>
      <c r="N913" s="32"/>
      <c r="O913" s="32"/>
      <c r="P913" s="32"/>
      <c r="Q913" s="32"/>
      <c r="R913" s="32"/>
      <c r="T913" s="32"/>
      <c r="U913" s="32"/>
      <c r="V913" s="32"/>
    </row>
    <row r="914" spans="1:22" ht="14.4">
      <c r="A914" s="32"/>
      <c r="B914" s="35"/>
      <c r="C914" s="32"/>
      <c r="D914" s="32"/>
      <c r="E914" s="32"/>
      <c r="F914" s="32"/>
      <c r="G914" s="32"/>
      <c r="H914" s="32"/>
      <c r="I914" s="32"/>
      <c r="J914" s="32"/>
      <c r="K914" s="32"/>
      <c r="L914" s="32"/>
      <c r="M914" s="32"/>
      <c r="N914" s="32"/>
      <c r="O914" s="32"/>
      <c r="P914" s="32"/>
      <c r="Q914" s="32"/>
      <c r="R914" s="32"/>
      <c r="T914" s="32"/>
      <c r="U914" s="32"/>
      <c r="V914" s="32"/>
    </row>
    <row r="915" spans="1:22" ht="14.4">
      <c r="A915" s="32"/>
      <c r="B915" s="35"/>
      <c r="C915" s="32"/>
      <c r="D915" s="32"/>
      <c r="E915" s="32"/>
      <c r="F915" s="32"/>
      <c r="G915" s="32"/>
      <c r="H915" s="32"/>
      <c r="I915" s="32"/>
      <c r="J915" s="32"/>
      <c r="K915" s="32"/>
      <c r="L915" s="32"/>
      <c r="M915" s="32"/>
      <c r="N915" s="32"/>
      <c r="O915" s="32"/>
      <c r="P915" s="32"/>
      <c r="Q915" s="32"/>
      <c r="R915" s="32"/>
      <c r="T915" s="32"/>
      <c r="U915" s="32"/>
      <c r="V915" s="32"/>
    </row>
    <row r="916" spans="1:22" ht="14.4">
      <c r="A916" s="32"/>
      <c r="B916" s="35"/>
      <c r="C916" s="32"/>
      <c r="D916" s="32"/>
      <c r="E916" s="32"/>
      <c r="F916" s="32"/>
      <c r="G916" s="32"/>
      <c r="H916" s="32"/>
      <c r="I916" s="32"/>
      <c r="J916" s="32"/>
      <c r="K916" s="32"/>
      <c r="L916" s="32"/>
      <c r="M916" s="32"/>
      <c r="N916" s="32"/>
      <c r="O916" s="32"/>
      <c r="P916" s="32"/>
      <c r="Q916" s="32"/>
      <c r="R916" s="32"/>
      <c r="T916" s="32"/>
      <c r="U916" s="32"/>
      <c r="V916" s="32"/>
    </row>
    <row r="917" spans="1:22" ht="14.4">
      <c r="A917" s="32"/>
      <c r="B917" s="35"/>
      <c r="C917" s="32"/>
      <c r="D917" s="32"/>
      <c r="E917" s="32"/>
      <c r="F917" s="32"/>
      <c r="G917" s="32"/>
      <c r="H917" s="32"/>
      <c r="I917" s="32"/>
      <c r="J917" s="32"/>
      <c r="K917" s="32"/>
      <c r="L917" s="32"/>
      <c r="M917" s="32"/>
      <c r="N917" s="32"/>
      <c r="O917" s="32"/>
      <c r="P917" s="32"/>
      <c r="Q917" s="32"/>
      <c r="R917" s="32"/>
      <c r="T917" s="32"/>
      <c r="U917" s="32"/>
      <c r="V917" s="32"/>
    </row>
    <row r="918" spans="1:22" ht="14.4">
      <c r="A918" s="32"/>
      <c r="B918" s="35"/>
      <c r="C918" s="32"/>
      <c r="D918" s="32"/>
      <c r="E918" s="32"/>
      <c r="F918" s="32"/>
      <c r="G918" s="32"/>
      <c r="H918" s="32"/>
      <c r="I918" s="32"/>
      <c r="J918" s="32"/>
      <c r="K918" s="32"/>
      <c r="L918" s="32"/>
      <c r="M918" s="32"/>
      <c r="N918" s="32"/>
      <c r="O918" s="32"/>
      <c r="P918" s="32"/>
      <c r="Q918" s="32"/>
      <c r="R918" s="32"/>
      <c r="T918" s="32"/>
      <c r="U918" s="32"/>
      <c r="V918" s="32"/>
    </row>
    <row r="919" spans="1:22" ht="14.4">
      <c r="A919" s="32"/>
      <c r="B919" s="35"/>
      <c r="C919" s="32"/>
      <c r="D919" s="32"/>
      <c r="E919" s="32"/>
      <c r="F919" s="32"/>
      <c r="G919" s="32"/>
      <c r="H919" s="32"/>
      <c r="I919" s="32"/>
      <c r="J919" s="32"/>
      <c r="K919" s="32"/>
      <c r="L919" s="32"/>
      <c r="M919" s="32"/>
      <c r="N919" s="32"/>
      <c r="O919" s="32"/>
      <c r="P919" s="32"/>
      <c r="Q919" s="32"/>
      <c r="R919" s="32"/>
      <c r="T919" s="32"/>
      <c r="U919" s="32"/>
      <c r="V919" s="32"/>
    </row>
    <row r="920" spans="1:22" ht="14.4">
      <c r="A920" s="32"/>
      <c r="B920" s="35"/>
      <c r="C920" s="32"/>
      <c r="D920" s="32"/>
      <c r="E920" s="32"/>
      <c r="F920" s="32"/>
      <c r="G920" s="32"/>
      <c r="H920" s="32"/>
      <c r="I920" s="32"/>
      <c r="J920" s="32"/>
      <c r="K920" s="32"/>
      <c r="L920" s="32"/>
      <c r="M920" s="32"/>
      <c r="N920" s="32"/>
      <c r="O920" s="32"/>
      <c r="P920" s="32"/>
      <c r="Q920" s="32"/>
      <c r="R920" s="32"/>
      <c r="T920" s="32"/>
      <c r="U920" s="32"/>
      <c r="V920" s="32"/>
    </row>
    <row r="921" spans="1:22" ht="14.4">
      <c r="A921" s="32"/>
      <c r="B921" s="35"/>
      <c r="C921" s="32"/>
      <c r="D921" s="32"/>
      <c r="E921" s="32"/>
      <c r="F921" s="32"/>
      <c r="G921" s="32"/>
      <c r="H921" s="32"/>
      <c r="I921" s="32"/>
      <c r="J921" s="32"/>
      <c r="K921" s="32"/>
      <c r="L921" s="32"/>
      <c r="M921" s="32"/>
      <c r="N921" s="32"/>
      <c r="O921" s="32"/>
      <c r="P921" s="32"/>
      <c r="Q921" s="32"/>
      <c r="R921" s="32"/>
      <c r="T921" s="32"/>
      <c r="U921" s="32"/>
      <c r="V921" s="32"/>
    </row>
    <row r="922" spans="1:22" ht="14.4">
      <c r="A922" s="32"/>
      <c r="B922" s="35"/>
      <c r="C922" s="32"/>
      <c r="D922" s="32"/>
      <c r="E922" s="32"/>
      <c r="F922" s="32"/>
      <c r="G922" s="32"/>
      <c r="H922" s="32"/>
      <c r="I922" s="32"/>
      <c r="J922" s="32"/>
      <c r="K922" s="32"/>
      <c r="L922" s="32"/>
      <c r="M922" s="32"/>
      <c r="N922" s="32"/>
      <c r="O922" s="32"/>
      <c r="P922" s="32"/>
      <c r="Q922" s="32"/>
      <c r="R922" s="32"/>
      <c r="T922" s="32"/>
      <c r="U922" s="32"/>
      <c r="V922" s="32"/>
    </row>
    <row r="923" spans="1:22" ht="14.4">
      <c r="A923" s="32"/>
      <c r="B923" s="35"/>
      <c r="C923" s="32"/>
      <c r="D923" s="32"/>
      <c r="E923" s="32"/>
      <c r="F923" s="32"/>
      <c r="G923" s="32"/>
      <c r="H923" s="32"/>
      <c r="I923" s="32"/>
      <c r="J923" s="32"/>
      <c r="K923" s="32"/>
      <c r="L923" s="32"/>
      <c r="M923" s="32"/>
      <c r="N923" s="32"/>
      <c r="O923" s="32"/>
      <c r="P923" s="32"/>
      <c r="Q923" s="32"/>
      <c r="R923" s="32"/>
      <c r="T923" s="32"/>
      <c r="U923" s="32"/>
      <c r="V923" s="32"/>
    </row>
    <row r="924" spans="1:22" ht="14.4">
      <c r="A924" s="32"/>
      <c r="B924" s="35"/>
      <c r="C924" s="32"/>
      <c r="D924" s="32"/>
      <c r="E924" s="32"/>
      <c r="F924" s="32"/>
      <c r="G924" s="32"/>
      <c r="H924" s="32"/>
      <c r="I924" s="32"/>
      <c r="J924" s="32"/>
      <c r="K924" s="32"/>
      <c r="L924" s="32"/>
      <c r="M924" s="32"/>
      <c r="N924" s="32"/>
      <c r="O924" s="32"/>
      <c r="P924" s="32"/>
      <c r="Q924" s="32"/>
      <c r="R924" s="32"/>
      <c r="T924" s="32"/>
      <c r="U924" s="32"/>
      <c r="V924" s="32"/>
    </row>
    <row r="925" spans="1:22" ht="14.4">
      <c r="A925" s="32"/>
      <c r="B925" s="35"/>
      <c r="C925" s="32"/>
      <c r="D925" s="32"/>
      <c r="E925" s="32"/>
      <c r="F925" s="32"/>
      <c r="G925" s="32"/>
      <c r="H925" s="32"/>
      <c r="I925" s="32"/>
      <c r="J925" s="32"/>
      <c r="K925" s="32"/>
      <c r="L925" s="32"/>
      <c r="M925" s="32"/>
      <c r="N925" s="32"/>
      <c r="O925" s="32"/>
      <c r="P925" s="32"/>
      <c r="Q925" s="32"/>
      <c r="R925" s="32"/>
      <c r="T925" s="32"/>
      <c r="U925" s="32"/>
      <c r="V925" s="32"/>
    </row>
    <row r="926" spans="1:22" ht="14.4">
      <c r="A926" s="32"/>
      <c r="B926" s="35"/>
      <c r="C926" s="32"/>
      <c r="D926" s="32"/>
      <c r="E926" s="32"/>
      <c r="F926" s="32"/>
      <c r="G926" s="32"/>
      <c r="H926" s="32"/>
      <c r="I926" s="32"/>
      <c r="J926" s="32"/>
      <c r="K926" s="32"/>
      <c r="L926" s="32"/>
      <c r="M926" s="32"/>
      <c r="N926" s="32"/>
      <c r="O926" s="32"/>
      <c r="P926" s="32"/>
      <c r="Q926" s="32"/>
      <c r="R926" s="32"/>
      <c r="T926" s="32"/>
      <c r="U926" s="32"/>
      <c r="V926" s="32"/>
    </row>
    <row r="927" spans="1:22" ht="14.4">
      <c r="A927" s="32"/>
      <c r="B927" s="35"/>
      <c r="C927" s="32"/>
      <c r="D927" s="32"/>
      <c r="E927" s="32"/>
      <c r="F927" s="32"/>
      <c r="G927" s="32"/>
      <c r="H927" s="32"/>
      <c r="I927" s="32"/>
      <c r="J927" s="32"/>
      <c r="K927" s="32"/>
      <c r="L927" s="32"/>
      <c r="M927" s="32"/>
      <c r="N927" s="32"/>
      <c r="O927" s="32"/>
      <c r="P927" s="32"/>
      <c r="Q927" s="32"/>
      <c r="R927" s="32"/>
      <c r="T927" s="32"/>
      <c r="U927" s="32"/>
      <c r="V927" s="32"/>
    </row>
    <row r="928" spans="1:22" ht="14.4">
      <c r="A928" s="32"/>
      <c r="B928" s="35"/>
      <c r="C928" s="32"/>
      <c r="D928" s="32"/>
      <c r="E928" s="32"/>
      <c r="F928" s="32"/>
      <c r="G928" s="32"/>
      <c r="H928" s="32"/>
      <c r="I928" s="32"/>
      <c r="J928" s="32"/>
      <c r="K928" s="32"/>
      <c r="L928" s="32"/>
      <c r="M928" s="32"/>
      <c r="N928" s="32"/>
      <c r="O928" s="32"/>
      <c r="P928" s="32"/>
      <c r="Q928" s="32"/>
      <c r="R928" s="32"/>
      <c r="T928" s="32"/>
      <c r="U928" s="32"/>
      <c r="V928" s="32"/>
    </row>
    <row r="929" spans="1:22" ht="14.4">
      <c r="A929" s="32"/>
      <c r="B929" s="35"/>
      <c r="C929" s="32"/>
      <c r="D929" s="32"/>
      <c r="E929" s="32"/>
      <c r="F929" s="32"/>
      <c r="G929" s="32"/>
      <c r="H929" s="32"/>
      <c r="I929" s="32"/>
      <c r="J929" s="32"/>
      <c r="K929" s="32"/>
      <c r="L929" s="32"/>
      <c r="M929" s="32"/>
      <c r="N929" s="32"/>
      <c r="O929" s="32"/>
      <c r="P929" s="32"/>
      <c r="Q929" s="32"/>
      <c r="R929" s="32"/>
      <c r="T929" s="32"/>
      <c r="U929" s="32"/>
      <c r="V929" s="32"/>
    </row>
    <row r="930" spans="1:22" ht="14.4">
      <c r="A930" s="32"/>
      <c r="B930" s="35"/>
      <c r="C930" s="32"/>
      <c r="D930" s="32"/>
      <c r="E930" s="32"/>
      <c r="F930" s="32"/>
      <c r="G930" s="32"/>
      <c r="H930" s="32"/>
      <c r="I930" s="32"/>
      <c r="J930" s="32"/>
      <c r="K930" s="32"/>
      <c r="L930" s="32"/>
      <c r="M930" s="32"/>
      <c r="N930" s="32"/>
      <c r="O930" s="32"/>
      <c r="P930" s="32"/>
      <c r="Q930" s="32"/>
      <c r="R930" s="32"/>
      <c r="T930" s="32"/>
      <c r="U930" s="32"/>
      <c r="V930" s="32"/>
    </row>
    <row r="931" spans="1:22" ht="14.4">
      <c r="A931" s="32"/>
      <c r="B931" s="35"/>
      <c r="C931" s="32"/>
      <c r="D931" s="32"/>
      <c r="E931" s="32"/>
      <c r="F931" s="32"/>
      <c r="G931" s="32"/>
      <c r="H931" s="32"/>
      <c r="I931" s="32"/>
      <c r="J931" s="32"/>
      <c r="K931" s="32"/>
      <c r="L931" s="32"/>
      <c r="M931" s="32"/>
      <c r="N931" s="32"/>
      <c r="O931" s="32"/>
      <c r="P931" s="32"/>
      <c r="Q931" s="32"/>
      <c r="R931" s="32"/>
      <c r="T931" s="32"/>
      <c r="U931" s="32"/>
      <c r="V931" s="32"/>
    </row>
    <row r="932" spans="1:22" ht="14.4">
      <c r="A932" s="32"/>
      <c r="B932" s="35"/>
      <c r="C932" s="32"/>
      <c r="D932" s="32"/>
      <c r="E932" s="32"/>
      <c r="F932" s="32"/>
      <c r="G932" s="32"/>
      <c r="H932" s="32"/>
      <c r="I932" s="32"/>
      <c r="J932" s="32"/>
      <c r="K932" s="32"/>
      <c r="L932" s="32"/>
      <c r="M932" s="32"/>
      <c r="N932" s="32"/>
      <c r="O932" s="32"/>
      <c r="P932" s="32"/>
      <c r="Q932" s="32"/>
      <c r="R932" s="32"/>
      <c r="T932" s="32"/>
      <c r="U932" s="32"/>
      <c r="V932" s="32"/>
    </row>
    <row r="933" spans="1:22" ht="14.4">
      <c r="A933" s="32"/>
      <c r="B933" s="35"/>
      <c r="C933" s="32"/>
      <c r="D933" s="32"/>
      <c r="E933" s="32"/>
      <c r="F933" s="32"/>
      <c r="G933" s="32"/>
      <c r="H933" s="32"/>
      <c r="I933" s="32"/>
      <c r="J933" s="32"/>
      <c r="K933" s="32"/>
      <c r="L933" s="32"/>
      <c r="M933" s="32"/>
      <c r="N933" s="32"/>
      <c r="O933" s="32"/>
      <c r="P933" s="32"/>
      <c r="Q933" s="32"/>
      <c r="R933" s="32"/>
      <c r="T933" s="32"/>
      <c r="U933" s="32"/>
      <c r="V933" s="32"/>
    </row>
    <row r="934" spans="1:22" ht="14.4">
      <c r="A934" s="32"/>
      <c r="B934" s="35"/>
      <c r="C934" s="32"/>
      <c r="D934" s="32"/>
      <c r="E934" s="32"/>
      <c r="F934" s="32"/>
      <c r="G934" s="32"/>
      <c r="H934" s="32"/>
      <c r="I934" s="32"/>
      <c r="J934" s="32"/>
      <c r="K934" s="32"/>
      <c r="L934" s="32"/>
      <c r="M934" s="32"/>
      <c r="N934" s="32"/>
      <c r="O934" s="32"/>
      <c r="P934" s="32"/>
      <c r="Q934" s="32"/>
      <c r="R934" s="32"/>
      <c r="T934" s="32"/>
      <c r="U934" s="32"/>
      <c r="V934" s="32"/>
    </row>
    <row r="935" spans="1:22" ht="14.4">
      <c r="A935" s="32"/>
      <c r="B935" s="35"/>
      <c r="C935" s="32"/>
      <c r="D935" s="32"/>
      <c r="E935" s="32"/>
      <c r="F935" s="32"/>
      <c r="G935" s="32"/>
      <c r="H935" s="32"/>
      <c r="I935" s="32"/>
      <c r="J935" s="32"/>
      <c r="K935" s="32"/>
      <c r="L935" s="32"/>
      <c r="M935" s="32"/>
      <c r="N935" s="32"/>
      <c r="O935" s="32"/>
      <c r="P935" s="32"/>
      <c r="Q935" s="32"/>
      <c r="R935" s="32"/>
      <c r="T935" s="32"/>
      <c r="U935" s="32"/>
      <c r="V935" s="32"/>
    </row>
    <row r="936" spans="1:22" ht="14.4">
      <c r="A936" s="32"/>
      <c r="B936" s="35"/>
      <c r="C936" s="32"/>
      <c r="D936" s="32"/>
      <c r="E936" s="32"/>
      <c r="F936" s="32"/>
      <c r="G936" s="32"/>
      <c r="H936" s="32"/>
      <c r="I936" s="32"/>
      <c r="J936" s="32"/>
      <c r="K936" s="32"/>
      <c r="L936" s="32"/>
      <c r="M936" s="32"/>
      <c r="N936" s="32"/>
      <c r="O936" s="32"/>
      <c r="P936" s="32"/>
      <c r="Q936" s="32"/>
      <c r="R936" s="32"/>
      <c r="T936" s="32"/>
      <c r="U936" s="32"/>
      <c r="V936" s="32"/>
    </row>
    <row r="937" spans="1:22" ht="14.4">
      <c r="A937" s="32"/>
      <c r="B937" s="35"/>
      <c r="C937" s="32"/>
      <c r="D937" s="32"/>
      <c r="E937" s="32"/>
      <c r="F937" s="32"/>
      <c r="G937" s="32"/>
      <c r="H937" s="32"/>
      <c r="I937" s="32"/>
      <c r="J937" s="32"/>
      <c r="K937" s="32"/>
      <c r="L937" s="32"/>
      <c r="M937" s="32"/>
      <c r="N937" s="32"/>
      <c r="O937" s="32"/>
      <c r="P937" s="32"/>
      <c r="Q937" s="32"/>
      <c r="R937" s="32"/>
      <c r="T937" s="32"/>
      <c r="U937" s="32"/>
      <c r="V937" s="32"/>
    </row>
    <row r="938" spans="1:22" ht="14.4">
      <c r="A938" s="32"/>
      <c r="B938" s="35"/>
      <c r="C938" s="32"/>
      <c r="D938" s="32"/>
      <c r="E938" s="32"/>
      <c r="F938" s="32"/>
      <c r="G938" s="32"/>
      <c r="H938" s="32"/>
      <c r="I938" s="32"/>
      <c r="J938" s="32"/>
      <c r="K938" s="32"/>
      <c r="L938" s="32"/>
      <c r="M938" s="32"/>
      <c r="N938" s="32"/>
      <c r="O938" s="32"/>
      <c r="P938" s="32"/>
      <c r="Q938" s="32"/>
      <c r="R938" s="32"/>
      <c r="T938" s="32"/>
      <c r="U938" s="32"/>
      <c r="V938" s="32"/>
    </row>
    <row r="939" spans="1:22" ht="14.4">
      <c r="A939" s="32"/>
      <c r="B939" s="35"/>
      <c r="C939" s="32"/>
      <c r="D939" s="32"/>
      <c r="E939" s="32"/>
      <c r="F939" s="32"/>
      <c r="G939" s="32"/>
      <c r="H939" s="32"/>
      <c r="I939" s="32"/>
      <c r="J939" s="32"/>
      <c r="K939" s="32"/>
      <c r="L939" s="32"/>
      <c r="M939" s="32"/>
      <c r="N939" s="32"/>
      <c r="O939" s="32"/>
      <c r="P939" s="32"/>
      <c r="Q939" s="32"/>
      <c r="R939" s="32"/>
      <c r="T939" s="32"/>
      <c r="U939" s="32"/>
      <c r="V939" s="32"/>
    </row>
    <row r="940" spans="1:22" ht="14.4">
      <c r="A940" s="32"/>
      <c r="B940" s="35"/>
      <c r="C940" s="32"/>
      <c r="D940" s="32"/>
      <c r="E940" s="32"/>
      <c r="F940" s="32"/>
      <c r="G940" s="32"/>
      <c r="H940" s="32"/>
      <c r="I940" s="32"/>
      <c r="J940" s="32"/>
      <c r="K940" s="32"/>
      <c r="L940" s="32"/>
      <c r="M940" s="32"/>
      <c r="N940" s="32"/>
      <c r="O940" s="32"/>
      <c r="P940" s="32"/>
      <c r="Q940" s="32"/>
      <c r="R940" s="32"/>
      <c r="T940" s="32"/>
      <c r="U940" s="32"/>
      <c r="V940" s="32"/>
    </row>
    <row r="941" spans="1:22" ht="14.4">
      <c r="A941" s="32"/>
      <c r="B941" s="35"/>
      <c r="C941" s="32"/>
      <c r="D941" s="32"/>
      <c r="E941" s="32"/>
      <c r="F941" s="32"/>
      <c r="G941" s="32"/>
      <c r="H941" s="32"/>
      <c r="I941" s="32"/>
      <c r="J941" s="32"/>
      <c r="K941" s="32"/>
      <c r="L941" s="32"/>
      <c r="M941" s="32"/>
      <c r="N941" s="32"/>
      <c r="O941" s="32"/>
      <c r="P941" s="32"/>
      <c r="Q941" s="32"/>
      <c r="R941" s="32"/>
      <c r="T941" s="32"/>
      <c r="U941" s="32"/>
      <c r="V941" s="32"/>
    </row>
    <row r="942" spans="1:22" ht="14.4">
      <c r="A942" s="32"/>
      <c r="B942" s="35"/>
      <c r="C942" s="32"/>
      <c r="D942" s="32"/>
      <c r="E942" s="32"/>
      <c r="F942" s="32"/>
      <c r="G942" s="32"/>
      <c r="H942" s="32"/>
      <c r="I942" s="32"/>
      <c r="J942" s="32"/>
      <c r="K942" s="32"/>
      <c r="L942" s="32"/>
      <c r="M942" s="32"/>
      <c r="N942" s="32"/>
      <c r="O942" s="32"/>
      <c r="P942" s="32"/>
      <c r="Q942" s="32"/>
      <c r="R942" s="32"/>
      <c r="T942" s="32"/>
      <c r="U942" s="32"/>
      <c r="V942" s="32"/>
    </row>
  </sheetData>
  <autoFilter ref="A3:AM30" xr:uid="{4DC849F4-9A51-4FC4-962F-2FF3B223883D}"/>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EDF4F-FE80-4ACA-BFB4-7D40DDB7523E}">
  <dimension ref="A2:BW120"/>
  <sheetViews>
    <sheetView topLeftCell="C52" zoomScale="70" zoomScaleNormal="70" workbookViewId="0">
      <selection activeCell="Z63" sqref="Z63"/>
    </sheetView>
  </sheetViews>
  <sheetFormatPr baseColWidth="10" defaultRowHeight="14.4" outlineLevelCol="1"/>
  <cols>
    <col min="1" max="1" width="99.44140625" style="276" customWidth="1"/>
    <col min="2" max="2" width="22.44140625" style="276" bestFit="1" customWidth="1"/>
    <col min="3" max="3" width="103.109375" style="276" bestFit="1" customWidth="1"/>
    <col min="4" max="4" width="10" style="276" bestFit="1" customWidth="1"/>
    <col min="5" max="5" width="8.6640625" style="276" bestFit="1" customWidth="1"/>
    <col min="6" max="6" width="19.44140625" style="276" bestFit="1" customWidth="1"/>
    <col min="7" max="7" width="15.109375" style="276" hidden="1" customWidth="1" outlineLevel="1"/>
    <col min="8" max="8" width="14.6640625" style="276" hidden="1" customWidth="1" outlineLevel="1"/>
    <col min="9" max="9" width="15.5546875" style="276" hidden="1" customWidth="1" outlineLevel="1"/>
    <col min="10" max="10" width="16.109375" style="276" hidden="1" customWidth="1" outlineLevel="1"/>
    <col min="11" max="11" width="17.88671875" style="276" hidden="1" customWidth="1" outlineLevel="1"/>
    <col min="12" max="12" width="15.77734375" style="276" hidden="1" customWidth="1" outlineLevel="1"/>
    <col min="13" max="13" width="15.5546875" style="276" hidden="1" customWidth="1" outlineLevel="1"/>
    <col min="14" max="14" width="17.44140625" style="276" hidden="1" customWidth="1" outlineLevel="1"/>
    <col min="15" max="15" width="23.109375" style="276" hidden="1" customWidth="1" outlineLevel="1"/>
    <col min="16" max="16" width="0" style="276" hidden="1" customWidth="1" outlineLevel="1"/>
    <col min="17" max="17" width="15.77734375" style="276" hidden="1" customWidth="1" collapsed="1"/>
    <col min="18" max="19" width="15.77734375" style="276" hidden="1" customWidth="1"/>
    <col min="20" max="20" width="13.5546875" style="276" hidden="1" customWidth="1"/>
    <col min="21" max="21" width="0" style="276" hidden="1" customWidth="1"/>
    <col min="22" max="22" width="14.6640625" style="276" bestFit="1" customWidth="1"/>
    <col min="23" max="16384" width="11.5546875" style="276"/>
  </cols>
  <sheetData>
    <row r="2" spans="1:32">
      <c r="G2" s="276">
        <v>1</v>
      </c>
      <c r="H2" s="276">
        <v>2</v>
      </c>
      <c r="I2" s="277">
        <v>3</v>
      </c>
      <c r="J2" s="277">
        <v>4</v>
      </c>
      <c r="K2" s="277">
        <v>5</v>
      </c>
      <c r="L2" s="277">
        <v>6</v>
      </c>
      <c r="M2" s="277">
        <v>7</v>
      </c>
      <c r="N2" s="277">
        <v>8</v>
      </c>
      <c r="O2" s="277">
        <v>9</v>
      </c>
    </row>
    <row r="3" spans="1:32" s="278" customFormat="1" ht="43.2">
      <c r="G3" s="279" t="s">
        <v>479</v>
      </c>
      <c r="H3" s="279" t="s">
        <v>477</v>
      </c>
      <c r="I3" s="279" t="s">
        <v>476</v>
      </c>
      <c r="J3" s="279" t="s">
        <v>642</v>
      </c>
      <c r="K3" s="279" t="s">
        <v>643</v>
      </c>
      <c r="L3" s="279" t="s">
        <v>644</v>
      </c>
      <c r="M3" s="279" t="s">
        <v>645</v>
      </c>
      <c r="N3" s="279" t="s">
        <v>646</v>
      </c>
      <c r="O3" s="279" t="s">
        <v>647</v>
      </c>
      <c r="Q3" s="46" t="s">
        <v>7</v>
      </c>
      <c r="R3" s="46" t="s">
        <v>8</v>
      </c>
      <c r="S3" s="46" t="s">
        <v>9</v>
      </c>
      <c r="T3" s="152"/>
      <c r="U3" s="152">
        <v>1.0509999999999999</v>
      </c>
      <c r="V3" s="153" t="s">
        <v>1393</v>
      </c>
    </row>
    <row r="4" spans="1:32" s="283" customFormat="1" ht="28.8">
      <c r="A4" s="280" t="s">
        <v>648</v>
      </c>
      <c r="B4" s="281" t="s">
        <v>649</v>
      </c>
      <c r="C4" s="281" t="s">
        <v>12</v>
      </c>
      <c r="D4" s="281" t="s">
        <v>650</v>
      </c>
      <c r="E4" s="281" t="s">
        <v>651</v>
      </c>
      <c r="F4" s="281" t="s">
        <v>652</v>
      </c>
      <c r="G4" s="282" t="s">
        <v>653</v>
      </c>
      <c r="H4" s="282" t="s">
        <v>653</v>
      </c>
      <c r="I4" s="282" t="s">
        <v>653</v>
      </c>
      <c r="J4" s="282" t="s">
        <v>653</v>
      </c>
      <c r="K4" s="282" t="s">
        <v>653</v>
      </c>
      <c r="L4" s="282" t="s">
        <v>653</v>
      </c>
      <c r="M4" s="282" t="s">
        <v>653</v>
      </c>
      <c r="N4" s="282" t="s">
        <v>653</v>
      </c>
      <c r="O4" s="282" t="s">
        <v>653</v>
      </c>
      <c r="Q4" s="282" t="s">
        <v>653</v>
      </c>
      <c r="R4" s="282" t="s">
        <v>653</v>
      </c>
      <c r="S4" s="282" t="s">
        <v>653</v>
      </c>
      <c r="T4" s="164" t="s">
        <v>1394</v>
      </c>
      <c r="U4" s="154"/>
      <c r="V4" s="164" t="s">
        <v>1395</v>
      </c>
    </row>
    <row r="5" spans="1:32" ht="115.2">
      <c r="A5" s="284" t="s">
        <v>654</v>
      </c>
      <c r="B5" s="285" t="s">
        <v>655</v>
      </c>
      <c r="C5" s="286" t="s">
        <v>656</v>
      </c>
      <c r="D5" s="287" t="s">
        <v>603</v>
      </c>
      <c r="E5" s="287">
        <v>1</v>
      </c>
      <c r="F5" s="286">
        <v>9</v>
      </c>
      <c r="G5" s="288">
        <v>8817000</v>
      </c>
      <c r="H5" s="289">
        <v>8817000</v>
      </c>
      <c r="I5" s="289">
        <v>8817000</v>
      </c>
      <c r="J5" s="289">
        <v>8817000</v>
      </c>
      <c r="K5" s="290">
        <v>8817000</v>
      </c>
      <c r="L5" s="289">
        <v>8817000</v>
      </c>
      <c r="M5" s="289">
        <v>8817000</v>
      </c>
      <c r="N5" s="289">
        <v>8817000</v>
      </c>
      <c r="O5" s="289">
        <v>8817000</v>
      </c>
      <c r="P5" s="291"/>
      <c r="Q5" s="292">
        <f>ROUND(AVERAGE(G5,H5,I5,J5,K5,L5,M5,N5,O5),0)</f>
        <v>8817000</v>
      </c>
      <c r="R5" s="292">
        <f>ROUND(GEOMEAN(G5,H5,I5,J5,K5,L5,M5,N5,O5),0)</f>
        <v>8817000</v>
      </c>
      <c r="S5" s="292">
        <f>ROUND(MEDIAN(G5,H5,I5,J5,K5,L5,M5,N5,O5),0)</f>
        <v>8817000</v>
      </c>
      <c r="T5" s="172" cm="1">
        <f t="array" ref="T5">ROUND(AVERAGE(SMALL((G5,H5,I5,J5,K5,L5,M5,N5,O5),{2;3;4;5;6;7;8})),0)</f>
        <v>8817000</v>
      </c>
      <c r="U5" s="152"/>
      <c r="V5" s="172">
        <f>ROUND(T5*AA,0)</f>
        <v>9266667</v>
      </c>
    </row>
    <row r="6" spans="1:32" ht="43.2">
      <c r="A6" s="284"/>
      <c r="B6" s="285" t="s">
        <v>657</v>
      </c>
      <c r="C6" s="286" t="s">
        <v>658</v>
      </c>
      <c r="D6" s="287" t="s">
        <v>603</v>
      </c>
      <c r="E6" s="287">
        <v>2</v>
      </c>
      <c r="F6" s="286">
        <v>8</v>
      </c>
      <c r="G6" s="288">
        <v>3500000</v>
      </c>
      <c r="H6" s="289">
        <v>3500000</v>
      </c>
      <c r="I6" s="289">
        <v>3500000</v>
      </c>
      <c r="J6" s="289">
        <v>3500000</v>
      </c>
      <c r="K6" s="290">
        <v>3500000</v>
      </c>
      <c r="L6" s="289">
        <v>3500000</v>
      </c>
      <c r="M6" s="289">
        <v>3500000</v>
      </c>
      <c r="N6" s="289">
        <v>3500000</v>
      </c>
      <c r="O6" s="289">
        <v>3500000</v>
      </c>
      <c r="P6" s="291"/>
      <c r="Q6" s="292">
        <f t="shared" ref="Q6:Q69" si="0">ROUND(AVERAGE(G6,H6,I6,J6,K6,L6,M6,N6,O6),0)</f>
        <v>3500000</v>
      </c>
      <c r="R6" s="292">
        <f t="shared" ref="R6:R69" si="1">ROUND(GEOMEAN(G6,H6,I6,J6,K6,L6,M6,N6,O6),0)</f>
        <v>3500000</v>
      </c>
      <c r="S6" s="292">
        <f t="shared" ref="S6:S69" si="2">ROUND(MEDIAN(G6,H6,I6,J6,K6,L6,M6,N6,O6),0)</f>
        <v>3500000</v>
      </c>
      <c r="T6" s="172" cm="1">
        <f t="array" ref="T6">ROUND(AVERAGE(SMALL((G6,H6,I6,J6,K6,L6,M6,N6,O6),{2;3;4;5;6;7;8})),0)</f>
        <v>3500000</v>
      </c>
      <c r="U6" s="152"/>
      <c r="V6" s="172">
        <f>ROUND(T6*AA,0)</f>
        <v>3678500</v>
      </c>
    </row>
    <row r="7" spans="1:32" ht="86.4">
      <c r="A7" s="284"/>
      <c r="B7" s="285" t="s">
        <v>659</v>
      </c>
      <c r="C7" s="286" t="s">
        <v>660</v>
      </c>
      <c r="D7" s="287" t="s">
        <v>603</v>
      </c>
      <c r="E7" s="287">
        <v>1</v>
      </c>
      <c r="F7" s="286">
        <v>8</v>
      </c>
      <c r="G7" s="288">
        <v>5650000</v>
      </c>
      <c r="H7" s="289">
        <v>5650000</v>
      </c>
      <c r="I7" s="289">
        <v>5650000</v>
      </c>
      <c r="J7" s="289">
        <v>5650000</v>
      </c>
      <c r="K7" s="290">
        <v>5650000</v>
      </c>
      <c r="L7" s="289">
        <v>5650000</v>
      </c>
      <c r="M7" s="289">
        <v>5650000</v>
      </c>
      <c r="N7" s="289">
        <v>5650000</v>
      </c>
      <c r="O7" s="289">
        <v>5650000</v>
      </c>
      <c r="P7" s="291"/>
      <c r="Q7" s="292">
        <f t="shared" si="0"/>
        <v>5650000</v>
      </c>
      <c r="R7" s="292">
        <f t="shared" si="1"/>
        <v>5650000</v>
      </c>
      <c r="S7" s="292">
        <f t="shared" si="2"/>
        <v>5650000</v>
      </c>
      <c r="T7" s="172" cm="1">
        <f t="array" ref="T7">ROUND(AVERAGE(SMALL((G7,H7,I7,J7,K7,L7,M7,N7,O7),{2;3;4;5;6;7;8})),0)</f>
        <v>5650000</v>
      </c>
      <c r="U7" s="152"/>
      <c r="V7" s="172">
        <f>ROUND(T7*AA,0)</f>
        <v>5938150</v>
      </c>
    </row>
    <row r="8" spans="1:32" ht="57.6">
      <c r="A8" s="284"/>
      <c r="B8" s="293" t="s">
        <v>661</v>
      </c>
      <c r="C8" s="294" t="s">
        <v>662</v>
      </c>
      <c r="D8" s="295" t="s">
        <v>603</v>
      </c>
      <c r="E8" s="295">
        <v>2</v>
      </c>
      <c r="F8" s="296">
        <v>7</v>
      </c>
      <c r="G8" s="288">
        <v>5635001</v>
      </c>
      <c r="H8" s="289">
        <v>5635001</v>
      </c>
      <c r="I8" s="289">
        <v>5635001</v>
      </c>
      <c r="J8" s="289">
        <v>5635001</v>
      </c>
      <c r="K8" s="290">
        <v>5635001</v>
      </c>
      <c r="L8" s="289">
        <v>5635001</v>
      </c>
      <c r="M8" s="289">
        <v>5635001</v>
      </c>
      <c r="N8" s="289">
        <v>5635001</v>
      </c>
      <c r="O8" s="289">
        <v>5635001</v>
      </c>
      <c r="P8" s="291"/>
      <c r="Q8" s="292">
        <f t="shared" si="0"/>
        <v>5635001</v>
      </c>
      <c r="R8" s="292">
        <f t="shared" si="1"/>
        <v>5635001</v>
      </c>
      <c r="S8" s="292">
        <f t="shared" si="2"/>
        <v>5635001</v>
      </c>
      <c r="T8" s="172" cm="1">
        <f t="array" ref="T8">ROUND(AVERAGE(SMALL((G8,H8,I8,J8,K8,L8,M8,N8,O8),{2;3;4;5;6;7;8})),0)</f>
        <v>5635001</v>
      </c>
      <c r="U8" s="152"/>
      <c r="V8" s="172">
        <f>ROUND(T8*AA,0)</f>
        <v>5922386</v>
      </c>
    </row>
    <row r="9" spans="1:32" ht="28.8">
      <c r="A9" s="297"/>
      <c r="B9" s="298"/>
      <c r="C9" s="298"/>
      <c r="D9" s="298"/>
      <c r="E9" s="298"/>
      <c r="F9" s="299"/>
      <c r="G9" s="300" t="s">
        <v>653</v>
      </c>
      <c r="H9" s="300" t="s">
        <v>653</v>
      </c>
      <c r="I9" s="300" t="s">
        <v>653</v>
      </c>
      <c r="J9" s="300" t="s">
        <v>653</v>
      </c>
      <c r="K9" s="301" t="s">
        <v>663</v>
      </c>
      <c r="L9" s="300" t="s">
        <v>653</v>
      </c>
      <c r="M9" s="300" t="s">
        <v>653</v>
      </c>
      <c r="N9" s="300" t="s">
        <v>653</v>
      </c>
      <c r="O9" s="300" t="s">
        <v>653</v>
      </c>
      <c r="P9" s="291"/>
      <c r="Q9" s="292"/>
      <c r="R9" s="292"/>
      <c r="S9" s="292"/>
      <c r="T9" s="172"/>
      <c r="U9" s="152"/>
      <c r="V9" s="172"/>
    </row>
    <row r="10" spans="1:32">
      <c r="A10" s="302"/>
      <c r="B10" s="303"/>
      <c r="C10" s="303"/>
      <c r="D10" s="303"/>
      <c r="E10" s="303"/>
      <c r="F10" s="304"/>
      <c r="G10" s="305"/>
      <c r="H10" s="305"/>
      <c r="I10" s="305"/>
      <c r="J10" s="305"/>
      <c r="K10" s="306"/>
      <c r="L10" s="305"/>
      <c r="M10" s="305"/>
      <c r="N10" s="305"/>
      <c r="O10" s="305"/>
      <c r="P10" s="291"/>
      <c r="Q10" s="292"/>
      <c r="R10" s="292"/>
      <c r="S10" s="292"/>
      <c r="T10" s="172"/>
      <c r="U10" s="152"/>
      <c r="V10" s="172"/>
    </row>
    <row r="11" spans="1:32" ht="43.2">
      <c r="A11" s="307" t="s">
        <v>664</v>
      </c>
      <c r="B11" s="308" t="s">
        <v>89</v>
      </c>
      <c r="C11" s="309" t="s">
        <v>665</v>
      </c>
      <c r="D11" s="310" t="s">
        <v>24</v>
      </c>
      <c r="E11" s="311">
        <v>1</v>
      </c>
      <c r="F11" s="310" t="s">
        <v>570</v>
      </c>
      <c r="G11" s="312">
        <v>475</v>
      </c>
      <c r="H11" s="313">
        <v>451.25</v>
      </c>
      <c r="I11" s="313">
        <v>450</v>
      </c>
      <c r="J11" s="313">
        <v>455</v>
      </c>
      <c r="K11" s="314">
        <v>140000</v>
      </c>
      <c r="L11" s="313">
        <v>1268250</v>
      </c>
      <c r="M11" s="313">
        <v>1425000</v>
      </c>
      <c r="N11" s="313">
        <v>357</v>
      </c>
      <c r="O11" s="313">
        <v>465.97500000000002</v>
      </c>
      <c r="P11" s="291"/>
      <c r="Q11" s="292">
        <f t="shared" si="0"/>
        <v>315100</v>
      </c>
      <c r="R11" s="292">
        <f t="shared" si="1"/>
        <v>4969</v>
      </c>
      <c r="S11" s="292">
        <f t="shared" si="2"/>
        <v>466</v>
      </c>
      <c r="T11" s="172" cm="1">
        <f t="array" ref="T11">ROUND(AVERAGE(SMALL((G11,H11,I11,J11,K11,L11,M11,N11,O11),{2;3;4;5;6;7;8})),0)</f>
        <v>201507</v>
      </c>
      <c r="U11" s="152"/>
      <c r="V11" s="172">
        <f>ROUND(T11*AA,0)</f>
        <v>211784</v>
      </c>
    </row>
    <row r="12" spans="1:32" ht="28.8">
      <c r="A12" s="307"/>
      <c r="B12" s="308" t="s">
        <v>498</v>
      </c>
      <c r="C12" s="309" t="s">
        <v>666</v>
      </c>
      <c r="D12" s="310" t="s">
        <v>24</v>
      </c>
      <c r="E12" s="311">
        <v>1</v>
      </c>
      <c r="F12" s="310" t="s">
        <v>570</v>
      </c>
      <c r="G12" s="312">
        <v>392500</v>
      </c>
      <c r="H12" s="313">
        <v>372875</v>
      </c>
      <c r="I12" s="313">
        <v>382900</v>
      </c>
      <c r="J12" s="313">
        <v>375937</v>
      </c>
      <c r="K12" s="314">
        <v>300000</v>
      </c>
      <c r="L12" s="313">
        <v>1397300</v>
      </c>
      <c r="M12" s="313">
        <v>1570000</v>
      </c>
      <c r="N12" s="313">
        <v>384608</v>
      </c>
      <c r="O12" s="313">
        <v>385042.5</v>
      </c>
      <c r="P12" s="291"/>
      <c r="Q12" s="292">
        <f t="shared" si="0"/>
        <v>617907</v>
      </c>
      <c r="R12" s="292">
        <f t="shared" si="1"/>
        <v>502785</v>
      </c>
      <c r="S12" s="292">
        <f t="shared" si="2"/>
        <v>384608</v>
      </c>
      <c r="T12" s="172" cm="1">
        <f t="array" ref="T12">ROUND(AVERAGE(SMALL((G12,H12,I12,J12,K12,L12,M12,N12,O12),{2;3;4;5;6;7;8})),0)</f>
        <v>527309</v>
      </c>
      <c r="U12" s="152"/>
      <c r="V12" s="172">
        <f>ROUND(T12*AA,0)</f>
        <v>554202</v>
      </c>
    </row>
    <row r="13" spans="1:32" ht="43.2">
      <c r="A13" s="307"/>
      <c r="B13" s="315" t="s">
        <v>548</v>
      </c>
      <c r="C13" s="294" t="s">
        <v>667</v>
      </c>
      <c r="D13" s="295" t="s">
        <v>21</v>
      </c>
      <c r="E13" s="295">
        <v>1</v>
      </c>
      <c r="F13" s="296" t="s">
        <v>570</v>
      </c>
      <c r="G13" s="288">
        <v>8000000</v>
      </c>
      <c r="H13" s="289">
        <v>8000000</v>
      </c>
      <c r="I13" s="289">
        <v>8000000</v>
      </c>
      <c r="J13" s="289">
        <v>8000000</v>
      </c>
      <c r="K13" s="290">
        <v>8000000</v>
      </c>
      <c r="L13" s="289">
        <v>8000000</v>
      </c>
      <c r="M13" s="289">
        <v>8000000</v>
      </c>
      <c r="N13" s="289">
        <v>8000000</v>
      </c>
      <c r="O13" s="289">
        <v>8000000</v>
      </c>
      <c r="P13" s="291"/>
      <c r="Q13" s="292">
        <f t="shared" si="0"/>
        <v>8000000</v>
      </c>
      <c r="R13" s="292">
        <f t="shared" si="1"/>
        <v>8000000</v>
      </c>
      <c r="S13" s="292">
        <f t="shared" si="2"/>
        <v>8000000</v>
      </c>
      <c r="T13" s="172" cm="1">
        <f t="array" ref="T13">ROUND(AVERAGE(SMALL((G13,H13,I13,J13,K13,L13,M13,N13,O13),{2;3;4;5;6;7;8})),0)</f>
        <v>8000000</v>
      </c>
      <c r="U13" s="152"/>
      <c r="V13" s="172">
        <f>ROUND(T13*AA,0)</f>
        <v>8408000</v>
      </c>
    </row>
    <row r="14" spans="1:32" ht="28.8">
      <c r="A14" s="316" t="s">
        <v>668</v>
      </c>
      <c r="B14" s="317"/>
      <c r="C14" s="309" t="s">
        <v>669</v>
      </c>
      <c r="D14" s="310" t="s">
        <v>24</v>
      </c>
      <c r="E14" s="310">
        <v>1</v>
      </c>
      <c r="F14" s="311"/>
      <c r="G14" s="312">
        <v>11000000</v>
      </c>
      <c r="H14" s="313">
        <v>14250000</v>
      </c>
      <c r="I14" s="313">
        <v>14632500</v>
      </c>
      <c r="J14" s="313">
        <v>14367001</v>
      </c>
      <c r="K14" s="314">
        <v>16000000</v>
      </c>
      <c r="L14" s="313">
        <v>13350000</v>
      </c>
      <c r="M14" s="313">
        <v>15000000</v>
      </c>
      <c r="N14" s="313">
        <v>14699951</v>
      </c>
      <c r="O14" s="313">
        <v>14715000</v>
      </c>
      <c r="P14" s="318"/>
      <c r="Q14" s="292">
        <f t="shared" si="0"/>
        <v>14223828</v>
      </c>
      <c r="R14" s="292">
        <f t="shared" si="1"/>
        <v>14156709</v>
      </c>
      <c r="S14" s="292">
        <f t="shared" si="2"/>
        <v>14632500</v>
      </c>
      <c r="T14" s="172" cm="1">
        <f t="array" ref="T14">ROUND(AVERAGE(SMALL((G14,H14,I14,J14,K14,L14,M14,N14,O14),{2;3;4;5;6;7;8})),0)</f>
        <v>14430636</v>
      </c>
      <c r="U14" s="152"/>
      <c r="V14" s="172">
        <f>ROUND(T14*AA,0)</f>
        <v>15166598</v>
      </c>
      <c r="W14" s="278"/>
      <c r="X14" s="278"/>
      <c r="Y14" s="278"/>
      <c r="Z14" s="278"/>
      <c r="AA14" s="278"/>
      <c r="AB14" s="278"/>
      <c r="AC14" s="278"/>
      <c r="AD14" s="278"/>
      <c r="AE14" s="278"/>
      <c r="AF14" s="278"/>
    </row>
    <row r="15" spans="1:32">
      <c r="A15" s="319" t="s">
        <v>670</v>
      </c>
      <c r="B15" s="320"/>
      <c r="C15" s="294" t="s">
        <v>671</v>
      </c>
      <c r="D15" s="295" t="s">
        <v>21</v>
      </c>
      <c r="E15" s="295">
        <v>1</v>
      </c>
      <c r="F15" s="296" t="s">
        <v>570</v>
      </c>
      <c r="G15" s="288">
        <v>784714</v>
      </c>
      <c r="H15" s="321">
        <v>784714</v>
      </c>
      <c r="I15" s="289">
        <v>1055318</v>
      </c>
      <c r="J15" s="289">
        <v>784714</v>
      </c>
      <c r="K15" s="290">
        <v>784714</v>
      </c>
      <c r="L15" s="289">
        <v>784714</v>
      </c>
      <c r="M15" s="289">
        <v>784714</v>
      </c>
      <c r="N15" s="289">
        <v>784714</v>
      </c>
      <c r="O15" s="289">
        <v>784714</v>
      </c>
      <c r="P15" s="318"/>
      <c r="Q15" s="292">
        <f t="shared" si="0"/>
        <v>814781</v>
      </c>
      <c r="R15" s="292">
        <f t="shared" si="1"/>
        <v>810977</v>
      </c>
      <c r="S15" s="292">
        <f t="shared" si="2"/>
        <v>784714</v>
      </c>
      <c r="T15" s="172" cm="1">
        <f t="array" ref="T15">ROUND(AVERAGE(SMALL((G15,H15,I15,J15,K15,L15,M15,N15,O15),{2;3;4;5;6;7;8})),0)</f>
        <v>784714</v>
      </c>
      <c r="U15" s="152"/>
      <c r="V15" s="172">
        <f>ROUND(T15*AA,0)</f>
        <v>824734</v>
      </c>
      <c r="W15" s="278"/>
      <c r="X15" s="278"/>
      <c r="Y15" s="278"/>
      <c r="Z15" s="278"/>
      <c r="AA15" s="278"/>
      <c r="AB15" s="278"/>
      <c r="AC15" s="278"/>
      <c r="AD15" s="278"/>
      <c r="AE15" s="278"/>
      <c r="AF15" s="278"/>
    </row>
    <row r="16" spans="1:32">
      <c r="A16" s="322" t="s">
        <v>672</v>
      </c>
      <c r="B16" s="323"/>
      <c r="C16" s="323"/>
      <c r="D16" s="323"/>
      <c r="E16" s="323"/>
      <c r="F16" s="323"/>
      <c r="G16" s="324"/>
      <c r="H16" s="325"/>
      <c r="I16" s="325"/>
      <c r="J16" s="325"/>
      <c r="K16" s="326"/>
      <c r="L16" s="325"/>
      <c r="M16" s="325"/>
      <c r="N16" s="325"/>
      <c r="O16" s="325"/>
      <c r="P16" s="291"/>
      <c r="Q16" s="292"/>
      <c r="R16" s="292"/>
      <c r="S16" s="292"/>
      <c r="T16" s="172"/>
      <c r="U16" s="152"/>
      <c r="V16" s="172"/>
    </row>
    <row r="17" spans="1:32">
      <c r="A17" s="327" t="s">
        <v>673</v>
      </c>
      <c r="B17" s="328"/>
      <c r="C17" s="328"/>
      <c r="D17" s="328"/>
      <c r="E17" s="328"/>
      <c r="F17" s="328"/>
      <c r="G17" s="329"/>
      <c r="H17" s="329"/>
      <c r="I17" s="329"/>
      <c r="J17" s="329"/>
      <c r="K17" s="330"/>
      <c r="L17" s="329"/>
      <c r="M17" s="329"/>
      <c r="N17" s="329"/>
      <c r="O17" s="329"/>
      <c r="P17" s="291"/>
      <c r="Q17" s="292"/>
      <c r="R17" s="292"/>
      <c r="S17" s="292"/>
      <c r="T17" s="172"/>
      <c r="U17" s="152"/>
      <c r="V17" s="172"/>
    </row>
    <row r="18" spans="1:32" ht="28.8">
      <c r="A18" s="297"/>
      <c r="B18" s="298"/>
      <c r="C18" s="298"/>
      <c r="D18" s="298"/>
      <c r="E18" s="298"/>
      <c r="F18" s="299"/>
      <c r="G18" s="300" t="s">
        <v>653</v>
      </c>
      <c r="H18" s="300" t="s">
        <v>653</v>
      </c>
      <c r="I18" s="300" t="s">
        <v>653</v>
      </c>
      <c r="J18" s="300" t="s">
        <v>653</v>
      </c>
      <c r="K18" s="301" t="s">
        <v>663</v>
      </c>
      <c r="L18" s="300" t="s">
        <v>653</v>
      </c>
      <c r="M18" s="300" t="s">
        <v>653</v>
      </c>
      <c r="N18" s="300" t="s">
        <v>653</v>
      </c>
      <c r="O18" s="300" t="s">
        <v>653</v>
      </c>
      <c r="P18" s="291"/>
      <c r="Q18" s="292"/>
      <c r="R18" s="292"/>
      <c r="S18" s="292"/>
      <c r="T18" s="172"/>
      <c r="U18" s="152"/>
      <c r="V18" s="172"/>
    </row>
    <row r="19" spans="1:32">
      <c r="A19" s="302"/>
      <c r="B19" s="303"/>
      <c r="C19" s="303"/>
      <c r="D19" s="303"/>
      <c r="E19" s="303"/>
      <c r="F19" s="304"/>
      <c r="G19" s="305"/>
      <c r="H19" s="305"/>
      <c r="I19" s="305"/>
      <c r="J19" s="305"/>
      <c r="K19" s="306"/>
      <c r="L19" s="305"/>
      <c r="M19" s="305"/>
      <c r="N19" s="305"/>
      <c r="O19" s="305"/>
      <c r="P19" s="291"/>
      <c r="Q19" s="292"/>
      <c r="R19" s="292"/>
      <c r="S19" s="292"/>
      <c r="T19" s="172"/>
      <c r="U19" s="152"/>
      <c r="V19" s="172"/>
    </row>
    <row r="20" spans="1:32">
      <c r="A20" s="331" t="s">
        <v>674</v>
      </c>
      <c r="B20" s="332"/>
      <c r="C20" s="333" t="s">
        <v>675</v>
      </c>
      <c r="D20" s="334" t="s">
        <v>506</v>
      </c>
      <c r="E20" s="335">
        <v>1</v>
      </c>
      <c r="F20" s="336" t="s">
        <v>676</v>
      </c>
      <c r="G20" s="312">
        <v>437500</v>
      </c>
      <c r="H20" s="313">
        <v>415625</v>
      </c>
      <c r="I20" s="313">
        <v>426800</v>
      </c>
      <c r="J20" s="313">
        <v>419038</v>
      </c>
      <c r="K20" s="314">
        <v>7500000</v>
      </c>
      <c r="L20" s="313">
        <v>1750000</v>
      </c>
      <c r="M20" s="313">
        <v>1750000</v>
      </c>
      <c r="N20" s="313">
        <v>428638</v>
      </c>
      <c r="O20" s="313">
        <v>429187.5</v>
      </c>
      <c r="P20" s="318"/>
      <c r="Q20" s="292">
        <f t="shared" si="0"/>
        <v>1506310</v>
      </c>
      <c r="R20" s="292">
        <f t="shared" si="1"/>
        <v>802095</v>
      </c>
      <c r="S20" s="292">
        <f t="shared" si="2"/>
        <v>429188</v>
      </c>
      <c r="T20" s="172" cm="1">
        <f t="array" ref="T20">ROUND(AVERAGE(SMALL((G20,H20,I20,J20,K20,L20,M20,N20,O20),{2;3;4;5;6;7;8})),0)</f>
        <v>805881</v>
      </c>
      <c r="U20" s="152"/>
      <c r="V20" s="172">
        <f t="shared" ref="V20:V45" si="3">ROUND(T20*AA,0)</f>
        <v>846981</v>
      </c>
      <c r="W20" s="278"/>
      <c r="X20" s="278"/>
      <c r="Y20" s="278"/>
      <c r="Z20" s="278"/>
      <c r="AA20" s="278"/>
      <c r="AB20" s="278"/>
      <c r="AC20" s="278"/>
      <c r="AD20" s="278"/>
      <c r="AE20" s="278"/>
      <c r="AF20" s="278"/>
    </row>
    <row r="21" spans="1:32">
      <c r="A21" s="331"/>
      <c r="B21" s="332"/>
      <c r="C21" s="333" t="s">
        <v>677</v>
      </c>
      <c r="D21" s="334" t="s">
        <v>506</v>
      </c>
      <c r="E21" s="335">
        <v>1</v>
      </c>
      <c r="F21" s="336" t="s">
        <v>676</v>
      </c>
      <c r="G21" s="312">
        <v>437500</v>
      </c>
      <c r="H21" s="313">
        <v>415625</v>
      </c>
      <c r="I21" s="313">
        <v>426800</v>
      </c>
      <c r="J21" s="313">
        <v>419038</v>
      </c>
      <c r="K21" s="314">
        <v>7500000</v>
      </c>
      <c r="L21" s="313">
        <v>3500000</v>
      </c>
      <c r="M21" s="313">
        <v>3500000</v>
      </c>
      <c r="N21" s="313">
        <v>428638</v>
      </c>
      <c r="O21" s="313">
        <v>429187.5</v>
      </c>
      <c r="P21" s="318"/>
      <c r="Q21" s="292">
        <f t="shared" si="0"/>
        <v>1895199</v>
      </c>
      <c r="R21" s="292">
        <f t="shared" si="1"/>
        <v>935667</v>
      </c>
      <c r="S21" s="292">
        <f t="shared" si="2"/>
        <v>429188</v>
      </c>
      <c r="T21" s="172" cm="1">
        <f t="array" ref="T21">ROUND(AVERAGE(SMALL((G21,H21,I21,J21,K21,L21,M21,N21,O21),{2;3;4;5;6;7;8})),0)</f>
        <v>1305881</v>
      </c>
      <c r="U21" s="152"/>
      <c r="V21" s="172">
        <f t="shared" si="3"/>
        <v>1372481</v>
      </c>
      <c r="W21" s="278"/>
      <c r="X21" s="278"/>
      <c r="Y21" s="278"/>
      <c r="Z21" s="278"/>
      <c r="AA21" s="278"/>
      <c r="AB21" s="278"/>
      <c r="AC21" s="278"/>
      <c r="AD21" s="278"/>
      <c r="AE21" s="278"/>
      <c r="AF21" s="278"/>
    </row>
    <row r="22" spans="1:32">
      <c r="A22" s="331"/>
      <c r="B22" s="332"/>
      <c r="C22" s="333" t="s">
        <v>678</v>
      </c>
      <c r="D22" s="334" t="s">
        <v>506</v>
      </c>
      <c r="E22" s="335">
        <v>1</v>
      </c>
      <c r="F22" s="336" t="s">
        <v>676</v>
      </c>
      <c r="G22" s="312">
        <v>437500</v>
      </c>
      <c r="H22" s="313">
        <v>415625</v>
      </c>
      <c r="I22" s="313">
        <v>426800</v>
      </c>
      <c r="J22" s="313">
        <v>419038</v>
      </c>
      <c r="K22" s="314">
        <v>7500000</v>
      </c>
      <c r="L22" s="313">
        <v>5250000</v>
      </c>
      <c r="M22" s="313">
        <v>5250000</v>
      </c>
      <c r="N22" s="313">
        <v>428638</v>
      </c>
      <c r="O22" s="313">
        <v>429187.5</v>
      </c>
      <c r="P22" s="318"/>
      <c r="Q22" s="292">
        <f t="shared" si="0"/>
        <v>2284088</v>
      </c>
      <c r="R22" s="292">
        <f t="shared" si="1"/>
        <v>1023889</v>
      </c>
      <c r="S22" s="292">
        <f t="shared" si="2"/>
        <v>429188</v>
      </c>
      <c r="T22" s="172" cm="1">
        <f t="array" ref="T22">ROUND(AVERAGE(SMALL((G22,H22,I22,J22,K22,L22,M22,N22,O22),{2;3;4;5;6;7;8})),0)</f>
        <v>1805881</v>
      </c>
      <c r="U22" s="152"/>
      <c r="V22" s="172">
        <f t="shared" si="3"/>
        <v>1897981</v>
      </c>
      <c r="W22" s="278"/>
      <c r="X22" s="278"/>
      <c r="Y22" s="278"/>
      <c r="Z22" s="278"/>
      <c r="AA22" s="278"/>
      <c r="AB22" s="278"/>
      <c r="AC22" s="278"/>
      <c r="AD22" s="278"/>
      <c r="AE22" s="278"/>
      <c r="AF22" s="278"/>
    </row>
    <row r="23" spans="1:32">
      <c r="A23" s="331"/>
      <c r="B23" s="332"/>
      <c r="C23" s="333" t="s">
        <v>679</v>
      </c>
      <c r="D23" s="334" t="s">
        <v>506</v>
      </c>
      <c r="E23" s="335">
        <v>1</v>
      </c>
      <c r="F23" s="336" t="s">
        <v>676</v>
      </c>
      <c r="G23" s="312">
        <v>437500</v>
      </c>
      <c r="H23" s="313">
        <v>415625</v>
      </c>
      <c r="I23" s="313">
        <v>426800</v>
      </c>
      <c r="J23" s="313">
        <v>419038</v>
      </c>
      <c r="K23" s="314">
        <v>7500000</v>
      </c>
      <c r="L23" s="313">
        <v>7000000</v>
      </c>
      <c r="M23" s="313">
        <v>7000000</v>
      </c>
      <c r="N23" s="313">
        <v>428638</v>
      </c>
      <c r="O23" s="313">
        <v>429187.5</v>
      </c>
      <c r="P23" s="318"/>
      <c r="Q23" s="292">
        <f t="shared" si="0"/>
        <v>2672977</v>
      </c>
      <c r="R23" s="292">
        <f t="shared" si="1"/>
        <v>1091483</v>
      </c>
      <c r="S23" s="292">
        <f t="shared" si="2"/>
        <v>429188</v>
      </c>
      <c r="T23" s="172" cm="1">
        <f t="array" ref="T23">ROUND(AVERAGE(SMALL((G23,H23,I23,J23,K23,L23,M23,N23,O23),{2;3;4;5;6;7;8})),0)</f>
        <v>2305881</v>
      </c>
      <c r="U23" s="152"/>
      <c r="V23" s="172">
        <f t="shared" si="3"/>
        <v>2423481</v>
      </c>
      <c r="W23" s="278"/>
      <c r="X23" s="278"/>
      <c r="Y23" s="278"/>
      <c r="Z23" s="278"/>
      <c r="AA23" s="278"/>
      <c r="AB23" s="278"/>
      <c r="AC23" s="278"/>
      <c r="AD23" s="278"/>
      <c r="AE23" s="278"/>
      <c r="AF23" s="278"/>
    </row>
    <row r="24" spans="1:32">
      <c r="A24" s="331"/>
      <c r="B24" s="332"/>
      <c r="C24" s="333" t="s">
        <v>680</v>
      </c>
      <c r="D24" s="334" t="s">
        <v>506</v>
      </c>
      <c r="E24" s="335">
        <v>1</v>
      </c>
      <c r="F24" s="336" t="s">
        <v>676</v>
      </c>
      <c r="G24" s="312">
        <v>437500</v>
      </c>
      <c r="H24" s="313">
        <v>415625</v>
      </c>
      <c r="I24" s="313">
        <v>426800</v>
      </c>
      <c r="J24" s="313">
        <v>419038</v>
      </c>
      <c r="K24" s="314">
        <v>7500000</v>
      </c>
      <c r="L24" s="313">
        <v>3500000</v>
      </c>
      <c r="M24" s="313">
        <v>3500000</v>
      </c>
      <c r="N24" s="313">
        <v>428638</v>
      </c>
      <c r="O24" s="313">
        <v>429187.5</v>
      </c>
      <c r="P24" s="318"/>
      <c r="Q24" s="292">
        <f t="shared" si="0"/>
        <v>1895199</v>
      </c>
      <c r="R24" s="292">
        <f t="shared" si="1"/>
        <v>935667</v>
      </c>
      <c r="S24" s="292">
        <f t="shared" si="2"/>
        <v>429188</v>
      </c>
      <c r="T24" s="172" cm="1">
        <f t="array" ref="T24">ROUND(AVERAGE(SMALL((G24,H24,I24,J24,K24,L24,M24,N24,O24),{2;3;4;5;6;7;8})),0)</f>
        <v>1305881</v>
      </c>
      <c r="U24" s="152"/>
      <c r="V24" s="172">
        <f t="shared" si="3"/>
        <v>1372481</v>
      </c>
      <c r="W24" s="278"/>
      <c r="X24" s="278"/>
      <c r="Y24" s="278"/>
      <c r="Z24" s="278"/>
      <c r="AA24" s="278"/>
      <c r="AB24" s="278"/>
      <c r="AC24" s="278"/>
      <c r="AD24" s="278"/>
      <c r="AE24" s="278"/>
      <c r="AF24" s="278"/>
    </row>
    <row r="25" spans="1:32">
      <c r="A25" s="331"/>
      <c r="B25" s="332"/>
      <c r="C25" s="333" t="s">
        <v>681</v>
      </c>
      <c r="D25" s="334" t="s">
        <v>506</v>
      </c>
      <c r="E25" s="335">
        <v>1</v>
      </c>
      <c r="F25" s="336" t="s">
        <v>676</v>
      </c>
      <c r="G25" s="312">
        <v>437500</v>
      </c>
      <c r="H25" s="313">
        <v>415625</v>
      </c>
      <c r="I25" s="313">
        <v>426800</v>
      </c>
      <c r="J25" s="313">
        <v>419038</v>
      </c>
      <c r="K25" s="314">
        <v>7500000</v>
      </c>
      <c r="L25" s="313">
        <v>1750000</v>
      </c>
      <c r="M25" s="313">
        <v>1750000</v>
      </c>
      <c r="N25" s="313">
        <v>428638</v>
      </c>
      <c r="O25" s="313">
        <v>429187.5</v>
      </c>
      <c r="P25" s="318"/>
      <c r="Q25" s="292">
        <f t="shared" si="0"/>
        <v>1506310</v>
      </c>
      <c r="R25" s="292">
        <f t="shared" si="1"/>
        <v>802095</v>
      </c>
      <c r="S25" s="292">
        <f t="shared" si="2"/>
        <v>429188</v>
      </c>
      <c r="T25" s="172" cm="1">
        <f t="array" ref="T25">ROUND(AVERAGE(SMALL((G25,H25,I25,J25,K25,L25,M25,N25,O25),{2;3;4;5;6;7;8})),0)</f>
        <v>805881</v>
      </c>
      <c r="U25" s="152"/>
      <c r="V25" s="172">
        <f t="shared" si="3"/>
        <v>846981</v>
      </c>
      <c r="W25" s="278"/>
      <c r="X25" s="278"/>
      <c r="Y25" s="278"/>
      <c r="Z25" s="278"/>
      <c r="AA25" s="278"/>
      <c r="AB25" s="278"/>
      <c r="AC25" s="278"/>
      <c r="AD25" s="278"/>
      <c r="AE25" s="278"/>
      <c r="AF25" s="278"/>
    </row>
    <row r="26" spans="1:32">
      <c r="A26" s="331"/>
      <c r="B26" s="332"/>
      <c r="C26" s="333" t="s">
        <v>682</v>
      </c>
      <c r="D26" s="334" t="s">
        <v>506</v>
      </c>
      <c r="E26" s="335">
        <v>1</v>
      </c>
      <c r="F26" s="336" t="s">
        <v>676</v>
      </c>
      <c r="G26" s="312">
        <v>437500</v>
      </c>
      <c r="H26" s="313">
        <v>415625</v>
      </c>
      <c r="I26" s="313">
        <v>426800</v>
      </c>
      <c r="J26" s="313">
        <v>419038</v>
      </c>
      <c r="K26" s="314">
        <v>7500000</v>
      </c>
      <c r="L26" s="313">
        <v>3500000</v>
      </c>
      <c r="M26" s="313">
        <v>3500000</v>
      </c>
      <c r="N26" s="313">
        <v>428638</v>
      </c>
      <c r="O26" s="313">
        <v>429187.5</v>
      </c>
      <c r="P26" s="318"/>
      <c r="Q26" s="292">
        <f t="shared" si="0"/>
        <v>1895199</v>
      </c>
      <c r="R26" s="292">
        <f t="shared" si="1"/>
        <v>935667</v>
      </c>
      <c r="S26" s="292">
        <f t="shared" si="2"/>
        <v>429188</v>
      </c>
      <c r="T26" s="172" cm="1">
        <f t="array" ref="T26">ROUND(AVERAGE(SMALL((G26,H26,I26,J26,K26,L26,M26,N26,O26),{2;3;4;5;6;7;8})),0)</f>
        <v>1305881</v>
      </c>
      <c r="U26" s="152"/>
      <c r="V26" s="172">
        <f t="shared" si="3"/>
        <v>1372481</v>
      </c>
      <c r="W26" s="278"/>
      <c r="X26" s="278"/>
      <c r="Y26" s="278"/>
      <c r="Z26" s="278"/>
      <c r="AA26" s="278"/>
      <c r="AB26" s="278"/>
      <c r="AC26" s="278"/>
      <c r="AD26" s="278"/>
      <c r="AE26" s="278"/>
      <c r="AF26" s="278"/>
    </row>
    <row r="27" spans="1:32">
      <c r="A27" s="331"/>
      <c r="B27" s="332"/>
      <c r="C27" s="333" t="s">
        <v>683</v>
      </c>
      <c r="D27" s="334" t="s">
        <v>506</v>
      </c>
      <c r="E27" s="335">
        <v>1</v>
      </c>
      <c r="F27" s="336" t="s">
        <v>676</v>
      </c>
      <c r="G27" s="312">
        <v>379400</v>
      </c>
      <c r="H27" s="313">
        <v>360430</v>
      </c>
      <c r="I27" s="313">
        <v>370100</v>
      </c>
      <c r="J27" s="313">
        <v>363389</v>
      </c>
      <c r="K27" s="314">
        <v>7500000</v>
      </c>
      <c r="L27" s="313">
        <v>15176000</v>
      </c>
      <c r="M27" s="313">
        <v>15176000</v>
      </c>
      <c r="N27" s="313">
        <v>371756</v>
      </c>
      <c r="O27" s="313">
        <v>372191.4</v>
      </c>
      <c r="P27" s="318"/>
      <c r="Q27" s="292">
        <f t="shared" si="0"/>
        <v>4452141</v>
      </c>
      <c r="R27" s="292">
        <f t="shared" si="1"/>
        <v>1178815</v>
      </c>
      <c r="S27" s="292">
        <f t="shared" si="2"/>
        <v>372191</v>
      </c>
      <c r="T27" s="172" cm="1">
        <f t="array" ref="T27">ROUND(AVERAGE(SMALL((G27,H27,I27,J27,K27,L27,M27,N27,O27),{2;3;4;5;6;7;8})),0)</f>
        <v>3504691</v>
      </c>
      <c r="U27" s="152"/>
      <c r="V27" s="172">
        <f t="shared" si="3"/>
        <v>3683430</v>
      </c>
      <c r="W27" s="278"/>
      <c r="X27" s="278"/>
      <c r="Y27" s="278"/>
      <c r="Z27" s="278"/>
      <c r="AA27" s="278"/>
      <c r="AB27" s="278"/>
      <c r="AC27" s="278"/>
      <c r="AD27" s="278"/>
      <c r="AE27" s="278"/>
      <c r="AF27" s="278"/>
    </row>
    <row r="28" spans="1:32">
      <c r="A28" s="319" t="s">
        <v>684</v>
      </c>
      <c r="B28" s="320"/>
      <c r="C28" s="294" t="s">
        <v>685</v>
      </c>
      <c r="D28" s="295" t="s">
        <v>686</v>
      </c>
      <c r="E28" s="287">
        <v>20</v>
      </c>
      <c r="F28" s="296" t="s">
        <v>570</v>
      </c>
      <c r="G28" s="337">
        <v>5850000</v>
      </c>
      <c r="H28" s="338">
        <v>5850000</v>
      </c>
      <c r="I28" s="338">
        <v>5850000</v>
      </c>
      <c r="J28" s="338">
        <v>5850000</v>
      </c>
      <c r="K28" s="290">
        <v>5850000</v>
      </c>
      <c r="L28" s="338">
        <v>5850000</v>
      </c>
      <c r="M28" s="338">
        <v>5850000</v>
      </c>
      <c r="N28" s="338">
        <v>5850000</v>
      </c>
      <c r="O28" s="338">
        <v>5850000</v>
      </c>
      <c r="P28" s="318"/>
      <c r="Q28" s="292">
        <f t="shared" si="0"/>
        <v>5850000</v>
      </c>
      <c r="R28" s="292">
        <f t="shared" si="1"/>
        <v>5850000</v>
      </c>
      <c r="S28" s="292">
        <f t="shared" si="2"/>
        <v>5850000</v>
      </c>
      <c r="T28" s="172" cm="1">
        <f t="array" ref="T28">ROUND(AVERAGE(SMALL((G28,H28,I28,J28,K28,L28,M28,N28,O28),{2;3;4;5;6;7;8})),0)</f>
        <v>5850000</v>
      </c>
      <c r="U28" s="152"/>
      <c r="V28" s="172">
        <f t="shared" si="3"/>
        <v>6148350</v>
      </c>
      <c r="W28" s="278"/>
      <c r="X28" s="278"/>
      <c r="Y28" s="278"/>
      <c r="Z28" s="278"/>
      <c r="AA28" s="278"/>
      <c r="AB28" s="278"/>
      <c r="AC28" s="278"/>
      <c r="AD28" s="278"/>
      <c r="AE28" s="278"/>
      <c r="AF28" s="278"/>
    </row>
    <row r="29" spans="1:32" ht="86.4">
      <c r="A29" s="331" t="s">
        <v>687</v>
      </c>
      <c r="B29" s="332"/>
      <c r="C29" s="333" t="s">
        <v>688</v>
      </c>
      <c r="D29" s="334" t="s">
        <v>389</v>
      </c>
      <c r="E29" s="335">
        <v>1</v>
      </c>
      <c r="F29" s="336" t="s">
        <v>570</v>
      </c>
      <c r="G29" s="312">
        <v>9200000</v>
      </c>
      <c r="H29" s="313">
        <v>8740000</v>
      </c>
      <c r="I29" s="313">
        <v>8974600</v>
      </c>
      <c r="J29" s="313">
        <v>8811760</v>
      </c>
      <c r="K29" s="314">
        <v>2500000</v>
      </c>
      <c r="L29" s="313">
        <v>8188000</v>
      </c>
      <c r="M29" s="313">
        <v>9200000</v>
      </c>
      <c r="N29" s="313">
        <v>9015916</v>
      </c>
      <c r="O29" s="313">
        <v>9025200</v>
      </c>
      <c r="P29" s="318"/>
      <c r="Q29" s="292">
        <f t="shared" si="0"/>
        <v>8183942</v>
      </c>
      <c r="R29" s="292">
        <f t="shared" si="1"/>
        <v>7720383</v>
      </c>
      <c r="S29" s="292">
        <f t="shared" si="2"/>
        <v>8974600</v>
      </c>
      <c r="T29" s="172" cm="1">
        <f t="array" ref="T29">ROUND(AVERAGE(SMALL((G29,H29,I29,J29,K29,L29,M29,N29,O29),{2;3;4;5;6;7;8})),0)</f>
        <v>8850782</v>
      </c>
      <c r="U29" s="152"/>
      <c r="V29" s="172">
        <f t="shared" si="3"/>
        <v>9302172</v>
      </c>
      <c r="W29" s="278"/>
      <c r="X29" s="278"/>
      <c r="Y29" s="278"/>
      <c r="Z29" s="278"/>
      <c r="AA29" s="278"/>
      <c r="AB29" s="278"/>
      <c r="AC29" s="278"/>
      <c r="AD29" s="278"/>
      <c r="AE29" s="278"/>
      <c r="AF29" s="278"/>
    </row>
    <row r="30" spans="1:32" ht="57.6">
      <c r="A30" s="331" t="s">
        <v>689</v>
      </c>
      <c r="B30" s="332"/>
      <c r="C30" s="333" t="s">
        <v>690</v>
      </c>
      <c r="D30" s="334" t="s">
        <v>391</v>
      </c>
      <c r="E30" s="335">
        <v>1</v>
      </c>
      <c r="F30" s="336" t="s">
        <v>570</v>
      </c>
      <c r="G30" s="312">
        <v>1391000</v>
      </c>
      <c r="H30" s="313">
        <v>1321450</v>
      </c>
      <c r="I30" s="313">
        <v>1356900</v>
      </c>
      <c r="J30" s="313">
        <v>1332300</v>
      </c>
      <c r="K30" s="314">
        <v>1500000</v>
      </c>
      <c r="L30" s="313">
        <v>1237990</v>
      </c>
      <c r="M30" s="313">
        <v>1391000</v>
      </c>
      <c r="N30" s="313">
        <v>1363145</v>
      </c>
      <c r="O30" s="313">
        <v>1364571</v>
      </c>
      <c r="P30" s="318"/>
      <c r="Q30" s="292">
        <f t="shared" si="0"/>
        <v>1362040</v>
      </c>
      <c r="R30" s="292">
        <f t="shared" si="1"/>
        <v>1360470</v>
      </c>
      <c r="S30" s="292">
        <f t="shared" si="2"/>
        <v>1363145</v>
      </c>
      <c r="T30" s="172" cm="1">
        <f t="array" ref="T30">ROUND(AVERAGE(SMALL((G30,H30,I30,J30,K30,L30,M30,N30,O30),{2;3;4;5;6;7;8})),0)</f>
        <v>1360052</v>
      </c>
      <c r="U30" s="152"/>
      <c r="V30" s="172">
        <f t="shared" si="3"/>
        <v>1429415</v>
      </c>
      <c r="W30" s="278"/>
      <c r="X30" s="278"/>
      <c r="Y30" s="278"/>
      <c r="Z30" s="278"/>
      <c r="AA30" s="278"/>
      <c r="AB30" s="278"/>
      <c r="AC30" s="278"/>
      <c r="AD30" s="278"/>
      <c r="AE30" s="278"/>
      <c r="AF30" s="278"/>
    </row>
    <row r="31" spans="1:32" ht="57.6">
      <c r="A31" s="331" t="s">
        <v>691</v>
      </c>
      <c r="B31" s="332"/>
      <c r="C31" s="333" t="s">
        <v>692</v>
      </c>
      <c r="D31" s="334" t="s">
        <v>24</v>
      </c>
      <c r="E31" s="335">
        <v>1</v>
      </c>
      <c r="F31" s="336" t="s">
        <v>570</v>
      </c>
      <c r="G31" s="312">
        <v>20000</v>
      </c>
      <c r="H31" s="313">
        <v>19000</v>
      </c>
      <c r="I31" s="313">
        <v>19500</v>
      </c>
      <c r="J31" s="313">
        <v>19156</v>
      </c>
      <c r="K31" s="314">
        <v>3000000</v>
      </c>
      <c r="L31" s="313">
        <v>1600000</v>
      </c>
      <c r="M31" s="313">
        <v>1600000</v>
      </c>
      <c r="N31" s="313">
        <v>19516</v>
      </c>
      <c r="O31" s="313">
        <v>19620</v>
      </c>
      <c r="P31" s="318"/>
      <c r="Q31" s="292">
        <f t="shared" si="0"/>
        <v>701866</v>
      </c>
      <c r="R31" s="292">
        <f t="shared" si="1"/>
        <v>90749</v>
      </c>
      <c r="S31" s="292">
        <f t="shared" si="2"/>
        <v>19620</v>
      </c>
      <c r="T31" s="172" cm="1">
        <f t="array" ref="T31">ROUND(AVERAGE(SMALL((G31,H31,I31,J31,K31,L31,M31,N31,O31),{2;3;4;5;6;7;8})),0)</f>
        <v>471113</v>
      </c>
      <c r="U31" s="152"/>
      <c r="V31" s="172">
        <f t="shared" si="3"/>
        <v>495140</v>
      </c>
      <c r="W31" s="278"/>
      <c r="X31" s="278"/>
      <c r="Y31" s="278"/>
      <c r="Z31" s="278"/>
      <c r="AA31" s="278"/>
      <c r="AB31" s="278"/>
      <c r="AC31" s="278"/>
      <c r="AD31" s="278"/>
      <c r="AE31" s="278"/>
      <c r="AF31" s="278"/>
    </row>
    <row r="32" spans="1:32" ht="43.2">
      <c r="A32" s="331" t="s">
        <v>693</v>
      </c>
      <c r="B32" s="332"/>
      <c r="C32" s="333" t="s">
        <v>694</v>
      </c>
      <c r="D32" s="334" t="s">
        <v>695</v>
      </c>
      <c r="E32" s="335">
        <v>1</v>
      </c>
      <c r="F32" s="336" t="s">
        <v>570</v>
      </c>
      <c r="G32" s="312">
        <v>220000</v>
      </c>
      <c r="H32" s="313">
        <v>209000</v>
      </c>
      <c r="I32" s="313">
        <v>214600</v>
      </c>
      <c r="J32" s="313">
        <v>210716</v>
      </c>
      <c r="K32" s="314">
        <v>1000000</v>
      </c>
      <c r="L32" s="313">
        <v>440000</v>
      </c>
      <c r="M32" s="313">
        <v>440000</v>
      </c>
      <c r="N32" s="313">
        <v>215509</v>
      </c>
      <c r="O32" s="313">
        <v>215820</v>
      </c>
      <c r="P32" s="318"/>
      <c r="Q32" s="292">
        <f t="shared" si="0"/>
        <v>351738</v>
      </c>
      <c r="R32" s="292">
        <f t="shared" si="1"/>
        <v>298337</v>
      </c>
      <c r="S32" s="292">
        <f t="shared" si="2"/>
        <v>215820</v>
      </c>
      <c r="T32" s="172" cm="1">
        <f t="array" ref="T32">ROUND(AVERAGE(SMALL((G32,H32,I32,J32,K32,L32,M32,N32,O32),{2;3;4;5;6;7;8})),0)</f>
        <v>279521</v>
      </c>
      <c r="U32" s="152"/>
      <c r="V32" s="172">
        <f t="shared" si="3"/>
        <v>293777</v>
      </c>
      <c r="W32" s="278"/>
      <c r="X32" s="278"/>
      <c r="Y32" s="278"/>
      <c r="Z32" s="278"/>
      <c r="AA32" s="278"/>
      <c r="AB32" s="278"/>
      <c r="AC32" s="278"/>
      <c r="AD32" s="278"/>
      <c r="AE32" s="278"/>
      <c r="AF32" s="278"/>
    </row>
    <row r="33" spans="1:75" ht="43.2">
      <c r="A33" s="331" t="s">
        <v>696</v>
      </c>
      <c r="B33" s="332"/>
      <c r="C33" s="333" t="s">
        <v>697</v>
      </c>
      <c r="D33" s="334" t="s">
        <v>695</v>
      </c>
      <c r="E33" s="335">
        <v>1</v>
      </c>
      <c r="F33" s="336" t="s">
        <v>570</v>
      </c>
      <c r="G33" s="312">
        <v>1225000</v>
      </c>
      <c r="H33" s="313">
        <v>1163750</v>
      </c>
      <c r="I33" s="313">
        <v>1195000</v>
      </c>
      <c r="J33" s="313">
        <v>1173305</v>
      </c>
      <c r="K33" s="314">
        <v>1600000</v>
      </c>
      <c r="L33" s="313">
        <v>1225000</v>
      </c>
      <c r="M33" s="313">
        <v>1225000</v>
      </c>
      <c r="N33" s="313">
        <v>1200472</v>
      </c>
      <c r="O33" s="313">
        <v>1201725</v>
      </c>
      <c r="P33" s="318"/>
      <c r="Q33" s="292">
        <f t="shared" si="0"/>
        <v>1245472</v>
      </c>
      <c r="R33" s="292">
        <f t="shared" si="1"/>
        <v>1239851</v>
      </c>
      <c r="S33" s="292">
        <f t="shared" si="2"/>
        <v>1201725</v>
      </c>
      <c r="T33" s="172" cm="1">
        <f t="array" ref="T33">ROUND(AVERAGE(SMALL((G33,H33,I33,J33,K33,L33,M33,N33,O33),{2;3;4;5;6;7;8})),0)</f>
        <v>1206500</v>
      </c>
      <c r="U33" s="152"/>
      <c r="V33" s="172">
        <f t="shared" si="3"/>
        <v>1268032</v>
      </c>
      <c r="W33" s="278"/>
      <c r="X33" s="278"/>
      <c r="Y33" s="278"/>
      <c r="Z33" s="278"/>
      <c r="AA33" s="278"/>
      <c r="AB33" s="278"/>
      <c r="AC33" s="278"/>
      <c r="AD33" s="278"/>
      <c r="AE33" s="278"/>
      <c r="AF33" s="278"/>
    </row>
    <row r="34" spans="1:75">
      <c r="A34" s="339" t="s">
        <v>698</v>
      </c>
      <c r="B34" s="340"/>
      <c r="C34" s="333" t="s">
        <v>699</v>
      </c>
      <c r="D34" s="334" t="s">
        <v>24</v>
      </c>
      <c r="E34" s="335">
        <v>1</v>
      </c>
      <c r="F34" s="335" t="s">
        <v>570</v>
      </c>
      <c r="G34" s="312">
        <v>250000</v>
      </c>
      <c r="H34" s="313">
        <v>237500</v>
      </c>
      <c r="I34" s="313">
        <v>243850</v>
      </c>
      <c r="J34" s="313">
        <v>239450</v>
      </c>
      <c r="K34" s="314">
        <v>4500000</v>
      </c>
      <c r="L34" s="313">
        <v>7500000</v>
      </c>
      <c r="M34" s="313">
        <v>7500000</v>
      </c>
      <c r="N34" s="313">
        <v>244902</v>
      </c>
      <c r="O34" s="313">
        <v>245250</v>
      </c>
      <c r="P34" s="341"/>
      <c r="Q34" s="292">
        <f t="shared" si="0"/>
        <v>2328995</v>
      </c>
      <c r="R34" s="292">
        <f t="shared" si="1"/>
        <v>721085</v>
      </c>
      <c r="S34" s="292">
        <f t="shared" si="2"/>
        <v>245250</v>
      </c>
      <c r="T34" s="172" cm="1">
        <f t="array" ref="T34">ROUND(AVERAGE(SMALL((G34,H34,I34,J34,K34,L34,M34,N34,O34),{2;3;4;5;6;7;8})),0)</f>
        <v>1889065</v>
      </c>
      <c r="U34" s="152"/>
      <c r="V34" s="172">
        <f t="shared" si="3"/>
        <v>1985407</v>
      </c>
      <c r="W34" s="342"/>
      <c r="X34" s="342"/>
      <c r="Y34" s="342"/>
      <c r="Z34" s="342"/>
      <c r="AA34" s="342"/>
      <c r="AB34" s="342"/>
      <c r="AC34" s="342"/>
      <c r="AD34" s="342"/>
      <c r="AE34" s="342"/>
      <c r="AF34" s="342"/>
    </row>
    <row r="35" spans="1:75">
      <c r="A35" s="331" t="s">
        <v>698</v>
      </c>
      <c r="B35" s="332"/>
      <c r="C35" s="343" t="s">
        <v>700</v>
      </c>
      <c r="D35" s="334" t="s">
        <v>701</v>
      </c>
      <c r="E35" s="335">
        <v>1</v>
      </c>
      <c r="F35" s="335" t="s">
        <v>570</v>
      </c>
      <c r="G35" s="312">
        <v>4100000</v>
      </c>
      <c r="H35" s="313">
        <v>3895000</v>
      </c>
      <c r="I35" s="313">
        <v>3999550</v>
      </c>
      <c r="J35" s="313">
        <v>3926980</v>
      </c>
      <c r="K35" s="314">
        <v>1800000</v>
      </c>
      <c r="L35" s="313">
        <v>4100000</v>
      </c>
      <c r="M35" s="313">
        <v>4100000</v>
      </c>
      <c r="N35" s="313">
        <v>4017916</v>
      </c>
      <c r="O35" s="313">
        <v>4022100</v>
      </c>
      <c r="P35" s="318"/>
      <c r="Q35" s="292">
        <f t="shared" si="0"/>
        <v>3773505</v>
      </c>
      <c r="R35" s="292">
        <f t="shared" si="1"/>
        <v>3676259</v>
      </c>
      <c r="S35" s="292">
        <f t="shared" si="2"/>
        <v>4017916</v>
      </c>
      <c r="T35" s="172" cm="1">
        <f t="array" ref="T35">ROUND(AVERAGE(SMALL((G35,H35,I35,J35,K35,L35,M35,N35,O35),{2;3;4;5;6;7;8})),0)</f>
        <v>4008792</v>
      </c>
      <c r="U35" s="152"/>
      <c r="V35" s="172">
        <f t="shared" si="3"/>
        <v>4213240</v>
      </c>
      <c r="W35" s="278"/>
      <c r="X35" s="278"/>
      <c r="Y35" s="278"/>
      <c r="Z35" s="278"/>
      <c r="AA35" s="278"/>
      <c r="AB35" s="278"/>
      <c r="AC35" s="278"/>
      <c r="AD35" s="278"/>
      <c r="AE35" s="278"/>
      <c r="AF35" s="278"/>
    </row>
    <row r="36" spans="1:75">
      <c r="A36" s="339" t="s">
        <v>702</v>
      </c>
      <c r="B36" s="340"/>
      <c r="C36" s="343" t="s">
        <v>703</v>
      </c>
      <c r="D36" s="344" t="s">
        <v>21</v>
      </c>
      <c r="E36" s="345">
        <v>1</v>
      </c>
      <c r="F36" s="335" t="s">
        <v>570</v>
      </c>
      <c r="G36" s="312">
        <v>1100000</v>
      </c>
      <c r="H36" s="313">
        <v>1045000</v>
      </c>
      <c r="I36" s="313">
        <v>1073050</v>
      </c>
      <c r="J36" s="313">
        <v>1053580</v>
      </c>
      <c r="K36" s="314">
        <v>4500000</v>
      </c>
      <c r="L36" s="313">
        <v>1100000</v>
      </c>
      <c r="M36" s="313">
        <v>1100000</v>
      </c>
      <c r="N36" s="313">
        <v>1077902</v>
      </c>
      <c r="O36" s="313">
        <v>1079100</v>
      </c>
      <c r="P36" s="318"/>
      <c r="Q36" s="292">
        <f t="shared" si="0"/>
        <v>1458737</v>
      </c>
      <c r="R36" s="292">
        <f t="shared" si="1"/>
        <v>1263907</v>
      </c>
      <c r="S36" s="292">
        <f t="shared" si="2"/>
        <v>1079100</v>
      </c>
      <c r="T36" s="172" cm="1">
        <f t="array" ref="T36">ROUND(AVERAGE(SMALL((G36,H36,I36,J36,K36,L36,M36,N36,O36),{2;3;4;5;6;7;8})),0)</f>
        <v>1083376</v>
      </c>
      <c r="U36" s="152"/>
      <c r="V36" s="172">
        <f t="shared" si="3"/>
        <v>1138628</v>
      </c>
      <c r="W36" s="278"/>
      <c r="X36" s="278"/>
      <c r="Y36" s="278"/>
      <c r="Z36" s="278"/>
      <c r="AA36" s="278"/>
      <c r="AB36" s="278"/>
      <c r="AC36" s="278"/>
      <c r="AD36" s="278"/>
      <c r="AE36" s="278"/>
      <c r="AF36" s="278"/>
    </row>
    <row r="37" spans="1:75">
      <c r="A37" s="339" t="s">
        <v>704</v>
      </c>
      <c r="B37" s="340"/>
      <c r="C37" s="343" t="s">
        <v>705</v>
      </c>
      <c r="D37" s="344" t="s">
        <v>706</v>
      </c>
      <c r="E37" s="345">
        <v>1</v>
      </c>
      <c r="F37" s="344" t="s">
        <v>676</v>
      </c>
      <c r="G37" s="312">
        <v>475000</v>
      </c>
      <c r="H37" s="313">
        <v>451250</v>
      </c>
      <c r="I37" s="313">
        <v>451150</v>
      </c>
      <c r="J37" s="313">
        <v>454955</v>
      </c>
      <c r="K37" s="314">
        <v>6500000</v>
      </c>
      <c r="L37" s="313">
        <v>9250000</v>
      </c>
      <c r="M37" s="313">
        <v>9250000</v>
      </c>
      <c r="N37" s="313">
        <v>465409</v>
      </c>
      <c r="O37" s="313">
        <v>465975</v>
      </c>
      <c r="P37" s="318"/>
      <c r="Q37" s="292">
        <f t="shared" si="0"/>
        <v>3084860</v>
      </c>
      <c r="R37" s="292">
        <f t="shared" si="1"/>
        <v>1203740</v>
      </c>
      <c r="S37" s="292">
        <f t="shared" si="2"/>
        <v>465975</v>
      </c>
      <c r="T37" s="172" cm="1">
        <f t="array" ref="T37">ROUND(AVERAGE(SMALL((G37,H37,I37,J37,K37,L37,M37,N37,O37),{2;3;4;5;6;7;8})),0)</f>
        <v>2580370</v>
      </c>
      <c r="U37" s="152"/>
      <c r="V37" s="172">
        <f t="shared" si="3"/>
        <v>2711969</v>
      </c>
      <c r="W37" s="278"/>
      <c r="X37" s="278"/>
      <c r="Y37" s="278"/>
      <c r="Z37" s="278"/>
      <c r="AA37" s="278"/>
      <c r="AB37" s="278"/>
      <c r="AC37" s="278"/>
      <c r="AD37" s="278"/>
      <c r="AE37" s="278"/>
      <c r="AF37" s="278"/>
    </row>
    <row r="38" spans="1:75">
      <c r="A38" s="339"/>
      <c r="B38" s="340"/>
      <c r="C38" s="343" t="s">
        <v>707</v>
      </c>
      <c r="D38" s="344" t="s">
        <v>706</v>
      </c>
      <c r="E38" s="345">
        <v>1</v>
      </c>
      <c r="F38" s="344" t="s">
        <v>676</v>
      </c>
      <c r="G38" s="312">
        <v>475000</v>
      </c>
      <c r="H38" s="313">
        <v>451250</v>
      </c>
      <c r="I38" s="313">
        <v>463350</v>
      </c>
      <c r="J38" s="313">
        <v>454955</v>
      </c>
      <c r="K38" s="314">
        <v>6500000</v>
      </c>
      <c r="L38" s="313">
        <v>9500000</v>
      </c>
      <c r="M38" s="313">
        <v>9500000</v>
      </c>
      <c r="N38" s="313">
        <v>465409</v>
      </c>
      <c r="O38" s="313">
        <v>465975</v>
      </c>
      <c r="P38" s="318"/>
      <c r="Q38" s="292">
        <f t="shared" si="0"/>
        <v>3141771</v>
      </c>
      <c r="R38" s="292">
        <f t="shared" si="1"/>
        <v>1214490</v>
      </c>
      <c r="S38" s="292">
        <f t="shared" si="2"/>
        <v>465975</v>
      </c>
      <c r="T38" s="172" cm="1">
        <f t="array" ref="T38">ROUND(AVERAGE(SMALL((G38,H38,I38,J38,K38,L38,M38,N38,O38),{2;3;4;5;6;7;8})),0)</f>
        <v>2617813</v>
      </c>
      <c r="U38" s="152"/>
      <c r="V38" s="172">
        <f t="shared" si="3"/>
        <v>2751321</v>
      </c>
      <c r="W38" s="278"/>
      <c r="X38" s="278"/>
      <c r="Y38" s="278"/>
      <c r="Z38" s="278"/>
      <c r="AA38" s="278"/>
      <c r="AB38" s="278"/>
      <c r="AC38" s="278"/>
      <c r="AD38" s="278"/>
      <c r="AE38" s="278"/>
      <c r="AF38" s="278"/>
    </row>
    <row r="39" spans="1:75">
      <c r="A39" s="339"/>
      <c r="B39" s="340"/>
      <c r="C39" s="343" t="s">
        <v>708</v>
      </c>
      <c r="D39" s="344" t="s">
        <v>706</v>
      </c>
      <c r="E39" s="345">
        <v>1</v>
      </c>
      <c r="F39" s="344" t="s">
        <v>676</v>
      </c>
      <c r="G39" s="312">
        <v>475000</v>
      </c>
      <c r="H39" s="313">
        <v>451250</v>
      </c>
      <c r="I39" s="313">
        <v>463350</v>
      </c>
      <c r="J39" s="313">
        <v>454955</v>
      </c>
      <c r="K39" s="314">
        <v>6500000</v>
      </c>
      <c r="L39" s="313">
        <v>9500000</v>
      </c>
      <c r="M39" s="313">
        <v>9500000</v>
      </c>
      <c r="N39" s="313">
        <v>465409</v>
      </c>
      <c r="O39" s="313">
        <v>465975</v>
      </c>
      <c r="P39" s="318"/>
      <c r="Q39" s="292">
        <f t="shared" si="0"/>
        <v>3141771</v>
      </c>
      <c r="R39" s="292">
        <f t="shared" si="1"/>
        <v>1214490</v>
      </c>
      <c r="S39" s="292">
        <f t="shared" si="2"/>
        <v>465975</v>
      </c>
      <c r="T39" s="172" cm="1">
        <f t="array" ref="T39">ROUND(AVERAGE(SMALL((G39,H39,I39,J39,K39,L39,M39,N39,O39),{2;3;4;5;6;7;8})),0)</f>
        <v>2617813</v>
      </c>
      <c r="U39" s="152"/>
      <c r="V39" s="172">
        <f t="shared" si="3"/>
        <v>2751321</v>
      </c>
      <c r="W39" s="278"/>
      <c r="X39" s="278"/>
      <c r="Y39" s="278"/>
      <c r="Z39" s="278"/>
      <c r="AA39" s="278"/>
      <c r="AB39" s="278"/>
      <c r="AC39" s="278"/>
      <c r="AD39" s="278"/>
      <c r="AE39" s="278"/>
      <c r="AF39" s="278"/>
    </row>
    <row r="40" spans="1:75">
      <c r="A40" s="339"/>
      <c r="B40" s="340"/>
      <c r="C40" s="343" t="s">
        <v>709</v>
      </c>
      <c r="D40" s="344" t="s">
        <v>706</v>
      </c>
      <c r="E40" s="344">
        <v>1</v>
      </c>
      <c r="F40" s="344" t="s">
        <v>676</v>
      </c>
      <c r="G40" s="312">
        <v>475000</v>
      </c>
      <c r="H40" s="313">
        <v>451250</v>
      </c>
      <c r="I40" s="313">
        <v>463350</v>
      </c>
      <c r="J40" s="313">
        <v>454955</v>
      </c>
      <c r="K40" s="314">
        <v>6500000</v>
      </c>
      <c r="L40" s="313">
        <v>9500000</v>
      </c>
      <c r="M40" s="313">
        <v>9500000</v>
      </c>
      <c r="N40" s="313">
        <v>465409</v>
      </c>
      <c r="O40" s="313">
        <v>465975</v>
      </c>
      <c r="P40" s="318"/>
      <c r="Q40" s="292">
        <f t="shared" si="0"/>
        <v>3141771</v>
      </c>
      <c r="R40" s="292">
        <f t="shared" si="1"/>
        <v>1214490</v>
      </c>
      <c r="S40" s="292">
        <f t="shared" si="2"/>
        <v>465975</v>
      </c>
      <c r="T40" s="172" cm="1">
        <f t="array" ref="T40">ROUND(AVERAGE(SMALL((G40,H40,I40,J40,K40,L40,M40,N40,O40),{2;3;4;5;6;7;8})),0)</f>
        <v>2617813</v>
      </c>
      <c r="U40" s="152"/>
      <c r="V40" s="172">
        <f t="shared" si="3"/>
        <v>2751321</v>
      </c>
      <c r="W40" s="278"/>
      <c r="X40" s="278"/>
      <c r="Y40" s="278"/>
      <c r="Z40" s="278"/>
      <c r="AA40" s="278"/>
      <c r="AB40" s="278"/>
      <c r="AC40" s="278"/>
      <c r="AD40" s="278"/>
      <c r="AE40" s="278"/>
      <c r="AF40" s="278"/>
    </row>
    <row r="41" spans="1:75">
      <c r="A41" s="339" t="s">
        <v>710</v>
      </c>
      <c r="B41" s="340"/>
      <c r="C41" s="343" t="s">
        <v>711</v>
      </c>
      <c r="D41" s="344" t="s">
        <v>686</v>
      </c>
      <c r="E41" s="344">
        <v>1</v>
      </c>
      <c r="F41" s="336" t="s">
        <v>570</v>
      </c>
      <c r="G41" s="312">
        <v>12500</v>
      </c>
      <c r="H41" s="313">
        <v>11875</v>
      </c>
      <c r="I41" s="313">
        <v>12200</v>
      </c>
      <c r="J41" s="313">
        <v>11973</v>
      </c>
      <c r="K41" s="314">
        <v>300000</v>
      </c>
      <c r="L41" s="313">
        <v>250000</v>
      </c>
      <c r="M41" s="313">
        <v>250000</v>
      </c>
      <c r="N41" s="313">
        <v>12138</v>
      </c>
      <c r="O41" s="313">
        <v>12262.5</v>
      </c>
      <c r="P41" s="318"/>
      <c r="Q41" s="292">
        <f t="shared" si="0"/>
        <v>96994</v>
      </c>
      <c r="R41" s="292">
        <f t="shared" si="1"/>
        <v>33987</v>
      </c>
      <c r="S41" s="292">
        <f t="shared" si="2"/>
        <v>12263</v>
      </c>
      <c r="T41" s="172" cm="1">
        <f t="array" ref="T41">ROUND(AVERAGE(SMALL((G41,H41,I41,J41,K41,L41,M41,N41,O41),{2;3;4;5;6;7;8})),0)</f>
        <v>80153</v>
      </c>
      <c r="U41" s="152"/>
      <c r="V41" s="172">
        <f t="shared" si="3"/>
        <v>84241</v>
      </c>
      <c r="W41" s="278"/>
      <c r="X41" s="278"/>
      <c r="Y41" s="278"/>
      <c r="Z41" s="278"/>
      <c r="AA41" s="278"/>
      <c r="AB41" s="278"/>
      <c r="AC41" s="278"/>
      <c r="AD41" s="278"/>
      <c r="AE41" s="278"/>
      <c r="AF41" s="278"/>
    </row>
    <row r="42" spans="1:75" ht="86.4">
      <c r="A42" s="339" t="s">
        <v>712</v>
      </c>
      <c r="B42" s="340"/>
      <c r="C42" s="343" t="s">
        <v>713</v>
      </c>
      <c r="D42" s="344" t="s">
        <v>24</v>
      </c>
      <c r="E42" s="344">
        <v>1</v>
      </c>
      <c r="F42" s="336" t="s">
        <v>570</v>
      </c>
      <c r="G42" s="312">
        <v>167500</v>
      </c>
      <c r="H42" s="313">
        <v>159125</v>
      </c>
      <c r="I42" s="313">
        <v>163400</v>
      </c>
      <c r="J42" s="313">
        <v>167500</v>
      </c>
      <c r="K42" s="314">
        <v>5500000</v>
      </c>
      <c r="L42" s="313">
        <v>3350000</v>
      </c>
      <c r="M42" s="313">
        <v>3350000</v>
      </c>
      <c r="N42" s="313">
        <v>164101</v>
      </c>
      <c r="O42" s="313">
        <v>164317.5</v>
      </c>
      <c r="P42" s="318"/>
      <c r="Q42" s="292">
        <f t="shared" si="0"/>
        <v>1465105</v>
      </c>
      <c r="R42" s="292">
        <f t="shared" si="1"/>
        <v>474274</v>
      </c>
      <c r="S42" s="292">
        <f t="shared" si="2"/>
        <v>167500</v>
      </c>
      <c r="T42" s="172" cm="1">
        <f t="array" ref="T42">ROUND(AVERAGE(SMALL((G42,H42,I42,J42,K42,L42,M42,N42,O42),{2;3;4;5;6;7;8})),0)</f>
        <v>1075260</v>
      </c>
      <c r="U42" s="152"/>
      <c r="V42" s="172">
        <f t="shared" si="3"/>
        <v>1130098</v>
      </c>
      <c r="W42" s="278"/>
      <c r="X42" s="278"/>
      <c r="Y42" s="278"/>
      <c r="Z42" s="278"/>
      <c r="AA42" s="278"/>
      <c r="AB42" s="278"/>
      <c r="AC42" s="278"/>
      <c r="AD42" s="278"/>
      <c r="AE42" s="278"/>
      <c r="AF42" s="278"/>
    </row>
    <row r="43" spans="1:75" ht="86.4">
      <c r="A43" s="346" t="s">
        <v>714</v>
      </c>
      <c r="B43" s="347"/>
      <c r="C43" s="348" t="s">
        <v>715</v>
      </c>
      <c r="D43" s="349" t="s">
        <v>24</v>
      </c>
      <c r="E43" s="349">
        <v>1</v>
      </c>
      <c r="F43" s="350" t="s">
        <v>570</v>
      </c>
      <c r="G43" s="351">
        <v>20000</v>
      </c>
      <c r="H43" s="352">
        <v>19000</v>
      </c>
      <c r="I43" s="352">
        <v>19500</v>
      </c>
      <c r="J43" s="352">
        <v>19156</v>
      </c>
      <c r="K43" s="353">
        <v>13000000</v>
      </c>
      <c r="L43" s="354">
        <v>7120000</v>
      </c>
      <c r="M43" s="355">
        <v>8000000</v>
      </c>
      <c r="N43" s="352">
        <v>19516</v>
      </c>
      <c r="O43" s="352">
        <v>19620</v>
      </c>
      <c r="P43" s="356"/>
      <c r="Q43" s="292">
        <f t="shared" si="0"/>
        <v>3137421</v>
      </c>
      <c r="R43" s="292">
        <f t="shared" si="1"/>
        <v>150766</v>
      </c>
      <c r="S43" s="292">
        <f t="shared" si="2"/>
        <v>19620</v>
      </c>
      <c r="T43" s="172" cm="1">
        <f t="array" ref="T43">ROUND(AVERAGE(SMALL((G43,H43,I43,J43,K43,L43,M43,N43,O43),{2;3;4;5;6;7;8})),0)</f>
        <v>2173970</v>
      </c>
      <c r="U43" s="152"/>
      <c r="V43" s="172">
        <f t="shared" si="3"/>
        <v>2284842</v>
      </c>
      <c r="W43" s="357"/>
      <c r="X43" s="357"/>
      <c r="Y43" s="357"/>
      <c r="Z43" s="357"/>
      <c r="AA43" s="357"/>
      <c r="AB43" s="357"/>
      <c r="AC43" s="357"/>
      <c r="AD43" s="357"/>
      <c r="AE43" s="357"/>
      <c r="AF43" s="357"/>
    </row>
    <row r="44" spans="1:75" ht="43.2">
      <c r="A44" s="319" t="s">
        <v>684</v>
      </c>
      <c r="B44" s="320"/>
      <c r="C44" s="294" t="s">
        <v>716</v>
      </c>
      <c r="D44" s="295" t="s">
        <v>24</v>
      </c>
      <c r="E44" s="295">
        <v>1</v>
      </c>
      <c r="F44" s="296" t="s">
        <v>570</v>
      </c>
      <c r="G44" s="337">
        <v>25000000</v>
      </c>
      <c r="H44" s="338">
        <v>25000000</v>
      </c>
      <c r="I44" s="338">
        <v>25000000</v>
      </c>
      <c r="J44" s="338">
        <v>25000000</v>
      </c>
      <c r="K44" s="290">
        <v>25000000</v>
      </c>
      <c r="L44" s="289">
        <v>25000000</v>
      </c>
      <c r="M44" s="289">
        <v>25000000</v>
      </c>
      <c r="N44" s="338">
        <v>25000000</v>
      </c>
      <c r="O44" s="338">
        <v>25000000</v>
      </c>
      <c r="P44" s="318"/>
      <c r="Q44" s="292">
        <f t="shared" si="0"/>
        <v>25000000</v>
      </c>
      <c r="R44" s="292">
        <f t="shared" si="1"/>
        <v>25000000</v>
      </c>
      <c r="S44" s="292">
        <f t="shared" si="2"/>
        <v>25000000</v>
      </c>
      <c r="T44" s="172" cm="1">
        <f t="array" ref="T44">ROUND(AVERAGE(SMALL((G44,H44,I44,J44,K44,L44,M44,N44,O44),{2;3;4;5;6;7;8})),0)</f>
        <v>25000000</v>
      </c>
      <c r="U44" s="152"/>
      <c r="V44" s="172">
        <f t="shared" si="3"/>
        <v>26275000</v>
      </c>
      <c r="W44" s="278"/>
      <c r="X44" s="278"/>
      <c r="Y44" s="278"/>
      <c r="Z44" s="278"/>
      <c r="AA44" s="278"/>
      <c r="AB44" s="278"/>
      <c r="AC44" s="278"/>
      <c r="AD44" s="278"/>
      <c r="AE44" s="278"/>
      <c r="AF44" s="278"/>
    </row>
    <row r="45" spans="1:75" ht="57.6">
      <c r="A45" s="339" t="s">
        <v>717</v>
      </c>
      <c r="B45" s="340"/>
      <c r="C45" s="343" t="s">
        <v>718</v>
      </c>
      <c r="D45" s="344" t="s">
        <v>21</v>
      </c>
      <c r="E45" s="344">
        <v>1</v>
      </c>
      <c r="F45" s="336" t="s">
        <v>570</v>
      </c>
      <c r="G45" s="312">
        <v>7010000</v>
      </c>
      <c r="H45" s="313">
        <v>6659500</v>
      </c>
      <c r="I45" s="313">
        <v>6838250</v>
      </c>
      <c r="J45" s="313">
        <v>6714178</v>
      </c>
      <c r="K45" s="314">
        <v>7200000</v>
      </c>
      <c r="L45" s="325">
        <v>6238900</v>
      </c>
      <c r="M45" s="325">
        <v>7010000</v>
      </c>
      <c r="N45" s="313">
        <v>6869751</v>
      </c>
      <c r="O45" s="313">
        <v>6876810</v>
      </c>
      <c r="P45" s="318"/>
      <c r="Q45" s="292">
        <f t="shared" si="0"/>
        <v>6824154</v>
      </c>
      <c r="R45" s="292">
        <f t="shared" si="1"/>
        <v>6819171</v>
      </c>
      <c r="S45" s="292">
        <f t="shared" si="2"/>
        <v>6869751</v>
      </c>
      <c r="T45" s="172" cm="1">
        <f t="array" ref="T45">ROUND(AVERAGE(SMALL((G45,H45,I45,J45,K45,L45,M45,N45,O45),{2;3;4;5;6;7;8})),0)</f>
        <v>6854070</v>
      </c>
      <c r="U45" s="152"/>
      <c r="V45" s="172">
        <f t="shared" si="3"/>
        <v>7203628</v>
      </c>
      <c r="W45" s="278"/>
      <c r="X45" s="278"/>
      <c r="Y45" s="278"/>
      <c r="Z45" s="278"/>
      <c r="AA45" s="278"/>
      <c r="AB45" s="278"/>
      <c r="AC45" s="278"/>
      <c r="AD45" s="278"/>
      <c r="AE45" s="278"/>
      <c r="AF45" s="278"/>
      <c r="AG45" s="358"/>
      <c r="AH45" s="358"/>
      <c r="AI45" s="358"/>
      <c r="AJ45" s="358"/>
      <c r="AK45" s="358"/>
      <c r="AL45" s="358"/>
      <c r="AM45" s="358"/>
      <c r="AN45" s="358"/>
      <c r="AO45" s="358"/>
      <c r="AP45" s="358"/>
      <c r="AQ45" s="358"/>
      <c r="AR45" s="358"/>
      <c r="AS45" s="358"/>
      <c r="AT45" s="358"/>
      <c r="AU45" s="358"/>
      <c r="AV45" s="358"/>
      <c r="AW45" s="358"/>
      <c r="AX45" s="358"/>
      <c r="AY45" s="358"/>
      <c r="AZ45" s="358"/>
      <c r="BA45" s="358"/>
      <c r="BB45" s="358"/>
      <c r="BC45" s="358"/>
      <c r="BD45" s="358"/>
      <c r="BE45" s="358"/>
      <c r="BF45" s="358"/>
      <c r="BG45" s="358"/>
      <c r="BH45" s="358"/>
      <c r="BI45" s="358"/>
      <c r="BJ45" s="358"/>
      <c r="BK45" s="358"/>
      <c r="BL45" s="358"/>
      <c r="BM45" s="358"/>
      <c r="BN45" s="358"/>
      <c r="BO45" s="358"/>
      <c r="BP45" s="358"/>
      <c r="BQ45" s="358"/>
      <c r="BR45" s="358"/>
      <c r="BS45" s="358"/>
      <c r="BT45" s="358"/>
      <c r="BU45" s="358"/>
      <c r="BV45" s="358"/>
      <c r="BW45" s="358"/>
    </row>
    <row r="46" spans="1:75">
      <c r="A46" s="359" t="s">
        <v>719</v>
      </c>
      <c r="B46" s="360"/>
      <c r="C46" s="360"/>
      <c r="D46" s="360"/>
      <c r="E46" s="360"/>
      <c r="F46" s="360"/>
      <c r="G46" s="324"/>
      <c r="H46" s="325"/>
      <c r="I46" s="325"/>
      <c r="J46" s="325"/>
      <c r="K46" s="326"/>
      <c r="L46" s="361"/>
      <c r="M46" s="361"/>
      <c r="N46" s="325"/>
      <c r="O46" s="325"/>
      <c r="P46" s="318"/>
      <c r="Q46" s="292"/>
      <c r="R46" s="292"/>
      <c r="S46" s="292"/>
      <c r="T46" s="172"/>
      <c r="U46" s="152"/>
      <c r="V46" s="172"/>
      <c r="W46" s="278"/>
      <c r="X46" s="278"/>
      <c r="Y46" s="278"/>
      <c r="Z46" s="278"/>
      <c r="AA46" s="278"/>
      <c r="AB46" s="278"/>
      <c r="AC46" s="278"/>
      <c r="AD46" s="278"/>
      <c r="AE46" s="278"/>
      <c r="AF46" s="278"/>
      <c r="AG46" s="358"/>
      <c r="AH46" s="358"/>
      <c r="AI46" s="358"/>
      <c r="AJ46" s="358"/>
      <c r="AK46" s="358"/>
      <c r="AL46" s="358"/>
      <c r="AM46" s="358"/>
      <c r="AN46" s="358"/>
      <c r="AO46" s="358"/>
      <c r="AP46" s="358"/>
      <c r="AQ46" s="358"/>
      <c r="AR46" s="358"/>
      <c r="AS46" s="358"/>
      <c r="AT46" s="358"/>
      <c r="AU46" s="358"/>
      <c r="AV46" s="358"/>
      <c r="AW46" s="358"/>
      <c r="AX46" s="358"/>
      <c r="AY46" s="358"/>
      <c r="AZ46" s="358"/>
      <c r="BA46" s="358"/>
      <c r="BB46" s="358"/>
      <c r="BC46" s="358"/>
      <c r="BD46" s="358"/>
      <c r="BE46" s="358"/>
      <c r="BF46" s="358"/>
      <c r="BG46" s="358"/>
      <c r="BH46" s="358"/>
      <c r="BI46" s="358"/>
      <c r="BJ46" s="358"/>
      <c r="BK46" s="358"/>
      <c r="BL46" s="358"/>
      <c r="BM46" s="358"/>
      <c r="BN46" s="358"/>
      <c r="BO46" s="358"/>
      <c r="BP46" s="358"/>
      <c r="BQ46" s="358"/>
      <c r="BR46" s="358"/>
      <c r="BS46" s="358"/>
      <c r="BT46" s="358"/>
      <c r="BU46" s="358"/>
      <c r="BV46" s="358"/>
      <c r="BW46" s="358"/>
    </row>
    <row r="47" spans="1:75">
      <c r="A47" s="362" t="s">
        <v>720</v>
      </c>
      <c r="B47" s="363"/>
      <c r="C47" s="363"/>
      <c r="D47" s="363"/>
      <c r="E47" s="363"/>
      <c r="F47" s="363"/>
      <c r="G47" s="364"/>
      <c r="H47" s="364"/>
      <c r="I47" s="364"/>
      <c r="J47" s="364"/>
      <c r="K47" s="330"/>
      <c r="L47" s="364"/>
      <c r="M47" s="364"/>
      <c r="N47" s="364"/>
      <c r="O47" s="364"/>
      <c r="P47" s="365"/>
      <c r="Q47" s="292"/>
      <c r="R47" s="292"/>
      <c r="S47" s="292"/>
      <c r="T47" s="172"/>
      <c r="U47" s="152"/>
      <c r="V47" s="172"/>
      <c r="W47" s="366"/>
      <c r="X47" s="366"/>
      <c r="Y47" s="366"/>
      <c r="Z47" s="366"/>
      <c r="AA47" s="366"/>
      <c r="AB47" s="366"/>
      <c r="AC47" s="366"/>
      <c r="AD47" s="366"/>
      <c r="AE47" s="366"/>
      <c r="AF47" s="366"/>
      <c r="AG47" s="367"/>
      <c r="AH47" s="367"/>
      <c r="AI47" s="367"/>
      <c r="AJ47" s="367"/>
      <c r="AK47" s="367"/>
      <c r="AL47" s="367"/>
      <c r="AM47" s="367"/>
      <c r="AN47" s="367"/>
      <c r="AO47" s="367"/>
      <c r="AP47" s="367"/>
      <c r="AQ47" s="367"/>
      <c r="AR47" s="367"/>
      <c r="AS47" s="367"/>
      <c r="AT47" s="367"/>
      <c r="AU47" s="367"/>
      <c r="AV47" s="367"/>
      <c r="AW47" s="367"/>
      <c r="AX47" s="367"/>
      <c r="AY47" s="367"/>
      <c r="AZ47" s="367"/>
      <c r="BA47" s="367"/>
      <c r="BB47" s="367"/>
      <c r="BC47" s="367"/>
      <c r="BD47" s="367"/>
      <c r="BE47" s="367"/>
      <c r="BF47" s="367"/>
      <c r="BG47" s="367"/>
      <c r="BH47" s="367"/>
      <c r="BI47" s="367"/>
      <c r="BJ47" s="367"/>
      <c r="BK47" s="367"/>
      <c r="BL47" s="367"/>
      <c r="BM47" s="367"/>
      <c r="BN47" s="367"/>
      <c r="BO47" s="367"/>
      <c r="BP47" s="367"/>
      <c r="BQ47" s="367"/>
      <c r="BR47" s="367"/>
      <c r="BS47" s="367"/>
      <c r="BT47" s="367"/>
      <c r="BU47" s="367"/>
      <c r="BV47" s="367"/>
      <c r="BW47" s="367"/>
    </row>
    <row r="48" spans="1:75" ht="28.8">
      <c r="A48" s="297"/>
      <c r="B48" s="298"/>
      <c r="C48" s="298"/>
      <c r="D48" s="298"/>
      <c r="E48" s="298"/>
      <c r="F48" s="299"/>
      <c r="G48" s="300" t="s">
        <v>653</v>
      </c>
      <c r="H48" s="300" t="s">
        <v>653</v>
      </c>
      <c r="I48" s="300" t="s">
        <v>653</v>
      </c>
      <c r="J48" s="300" t="s">
        <v>653</v>
      </c>
      <c r="K48" s="301" t="s">
        <v>663</v>
      </c>
      <c r="L48" s="300" t="s">
        <v>653</v>
      </c>
      <c r="M48" s="300" t="s">
        <v>653</v>
      </c>
      <c r="N48" s="300" t="s">
        <v>653</v>
      </c>
      <c r="O48" s="300" t="s">
        <v>653</v>
      </c>
      <c r="P48" s="365"/>
      <c r="Q48" s="292"/>
      <c r="R48" s="292"/>
      <c r="S48" s="292"/>
      <c r="T48" s="172"/>
      <c r="U48" s="152"/>
      <c r="V48" s="172"/>
      <c r="W48" s="366"/>
      <c r="X48" s="366"/>
      <c r="Y48" s="366"/>
      <c r="Z48" s="366"/>
      <c r="AA48" s="366"/>
      <c r="AB48" s="366"/>
      <c r="AC48" s="366"/>
      <c r="AD48" s="366"/>
      <c r="AE48" s="366"/>
      <c r="AF48" s="366"/>
      <c r="AG48" s="367"/>
      <c r="AH48" s="367"/>
      <c r="AI48" s="367"/>
      <c r="AJ48" s="367"/>
      <c r="AK48" s="367"/>
      <c r="AL48" s="367"/>
      <c r="AM48" s="367"/>
      <c r="AN48" s="367"/>
      <c r="AO48" s="367"/>
      <c r="AP48" s="367"/>
      <c r="AQ48" s="367"/>
      <c r="AR48" s="367"/>
      <c r="AS48" s="367"/>
      <c r="AT48" s="367"/>
      <c r="AU48" s="367"/>
      <c r="AV48" s="367"/>
      <c r="AW48" s="367"/>
      <c r="AX48" s="367"/>
      <c r="AY48" s="367"/>
      <c r="AZ48" s="367"/>
      <c r="BA48" s="367"/>
      <c r="BB48" s="367"/>
      <c r="BC48" s="367"/>
      <c r="BD48" s="367"/>
      <c r="BE48" s="367"/>
      <c r="BF48" s="367"/>
      <c r="BG48" s="367"/>
      <c r="BH48" s="367"/>
      <c r="BI48" s="367"/>
      <c r="BJ48" s="367"/>
      <c r="BK48" s="367"/>
      <c r="BL48" s="367"/>
      <c r="BM48" s="367"/>
      <c r="BN48" s="367"/>
      <c r="BO48" s="367"/>
      <c r="BP48" s="367"/>
      <c r="BQ48" s="367"/>
      <c r="BR48" s="367"/>
      <c r="BS48" s="367"/>
      <c r="BT48" s="367"/>
      <c r="BU48" s="367"/>
      <c r="BV48" s="367"/>
      <c r="BW48" s="367"/>
    </row>
    <row r="49" spans="1:22">
      <c r="A49" s="302"/>
      <c r="B49" s="303"/>
      <c r="C49" s="303"/>
      <c r="D49" s="303"/>
      <c r="E49" s="303"/>
      <c r="F49" s="304"/>
      <c r="G49" s="305"/>
      <c r="H49" s="305"/>
      <c r="I49" s="305"/>
      <c r="J49" s="305"/>
      <c r="K49" s="306"/>
      <c r="L49" s="305"/>
      <c r="M49" s="305"/>
      <c r="N49" s="305"/>
      <c r="O49" s="305"/>
      <c r="P49" s="291"/>
      <c r="Q49" s="292"/>
      <c r="R49" s="292"/>
      <c r="S49" s="292"/>
      <c r="T49" s="172"/>
      <c r="U49" s="152"/>
      <c r="V49" s="172"/>
    </row>
    <row r="50" spans="1:22" ht="28.8">
      <c r="A50" s="368" t="s">
        <v>721</v>
      </c>
      <c r="B50" s="369"/>
      <c r="C50" s="370" t="s">
        <v>722</v>
      </c>
      <c r="D50" s="371" t="s">
        <v>24</v>
      </c>
      <c r="E50" s="371">
        <v>1</v>
      </c>
      <c r="F50" s="371" t="s">
        <v>570</v>
      </c>
      <c r="G50" s="312">
        <v>2800000</v>
      </c>
      <c r="H50" s="313">
        <v>2660000</v>
      </c>
      <c r="I50" s="313">
        <v>2731400</v>
      </c>
      <c r="J50" s="313">
        <v>2681840</v>
      </c>
      <c r="K50" s="314">
        <v>10000000</v>
      </c>
      <c r="L50" s="313">
        <v>2646000</v>
      </c>
      <c r="M50" s="313">
        <v>2800000</v>
      </c>
      <c r="N50" s="313">
        <v>2743902</v>
      </c>
      <c r="O50" s="313">
        <v>2746800</v>
      </c>
      <c r="P50" s="291"/>
      <c r="Q50" s="292">
        <f t="shared" si="0"/>
        <v>3534438</v>
      </c>
      <c r="R50" s="292">
        <f t="shared" si="1"/>
        <v>3149199</v>
      </c>
      <c r="S50" s="292">
        <f t="shared" si="2"/>
        <v>2743902</v>
      </c>
      <c r="T50" s="172" cm="1">
        <f t="array" ref="T50">ROUND(AVERAGE(SMALL((G50,H50,I50,J50,K50,L50,M50,N50,O50),{2;3;4;5;6;7;8})),0)</f>
        <v>2737706</v>
      </c>
      <c r="U50" s="152"/>
      <c r="V50" s="172">
        <f t="shared" ref="V50:V81" si="4">ROUND(T50*AA,0)</f>
        <v>2877329</v>
      </c>
    </row>
    <row r="51" spans="1:22" ht="28.8">
      <c r="A51" s="368" t="s">
        <v>723</v>
      </c>
      <c r="B51" s="369"/>
      <c r="C51" s="370" t="s">
        <v>724</v>
      </c>
      <c r="D51" s="371" t="s">
        <v>24</v>
      </c>
      <c r="E51" s="371">
        <v>1</v>
      </c>
      <c r="F51" s="371" t="s">
        <v>570</v>
      </c>
      <c r="G51" s="312">
        <v>4590000</v>
      </c>
      <c r="H51" s="313">
        <v>4360500</v>
      </c>
      <c r="I51" s="313">
        <v>4477550</v>
      </c>
      <c r="J51" s="313">
        <v>4590000</v>
      </c>
      <c r="K51" s="314">
        <v>5500000</v>
      </c>
      <c r="L51" s="313">
        <v>4337550</v>
      </c>
      <c r="M51" s="313">
        <v>4590000</v>
      </c>
      <c r="N51" s="313">
        <v>4498200</v>
      </c>
      <c r="O51" s="313">
        <v>4502790</v>
      </c>
      <c r="P51" s="291"/>
      <c r="Q51" s="292">
        <f t="shared" si="0"/>
        <v>4605177</v>
      </c>
      <c r="R51" s="292">
        <f t="shared" si="1"/>
        <v>4594498</v>
      </c>
      <c r="S51" s="292">
        <f t="shared" si="2"/>
        <v>4502790</v>
      </c>
      <c r="T51" s="172" cm="1">
        <f t="array" ref="T51">ROUND(AVERAGE(SMALL((G51,H51,I51,J51,K51,L51,M51,N51,O51),{2;3;4;5;6;7;8})),0)</f>
        <v>4515577</v>
      </c>
      <c r="U51" s="152"/>
      <c r="V51" s="172">
        <f t="shared" si="4"/>
        <v>4745871</v>
      </c>
    </row>
    <row r="52" spans="1:22">
      <c r="A52" s="368" t="s">
        <v>674</v>
      </c>
      <c r="B52" s="369"/>
      <c r="C52" s="372" t="s">
        <v>725</v>
      </c>
      <c r="D52" s="373" t="s">
        <v>506</v>
      </c>
      <c r="E52" s="374">
        <v>1</v>
      </c>
      <c r="F52" s="374" t="s">
        <v>726</v>
      </c>
      <c r="G52" s="312">
        <v>437500</v>
      </c>
      <c r="H52" s="313">
        <v>415625</v>
      </c>
      <c r="I52" s="313">
        <v>426800</v>
      </c>
      <c r="J52" s="313">
        <v>437500</v>
      </c>
      <c r="K52" s="314">
        <v>4442831</v>
      </c>
      <c r="L52" s="313">
        <v>1750000</v>
      </c>
      <c r="M52" s="313">
        <v>1750000</v>
      </c>
      <c r="N52" s="313">
        <v>428638</v>
      </c>
      <c r="O52" s="313">
        <v>429187.5</v>
      </c>
      <c r="P52" s="291"/>
      <c r="Q52" s="292">
        <f t="shared" si="0"/>
        <v>1168676</v>
      </c>
      <c r="R52" s="292">
        <f t="shared" si="1"/>
        <v>760395</v>
      </c>
      <c r="S52" s="292">
        <f t="shared" si="2"/>
        <v>437500</v>
      </c>
      <c r="T52" s="172" cm="1">
        <f t="array" ref="T52">ROUND(AVERAGE(SMALL((G52,H52,I52,J52,K52,L52,M52,N52,O52),{2;3;4;5;6;7;8})),0)</f>
        <v>808518</v>
      </c>
      <c r="U52" s="152"/>
      <c r="V52" s="172">
        <f t="shared" si="4"/>
        <v>849752</v>
      </c>
    </row>
    <row r="53" spans="1:22">
      <c r="A53" s="368"/>
      <c r="B53" s="369"/>
      <c r="C53" s="372" t="s">
        <v>727</v>
      </c>
      <c r="D53" s="373" t="s">
        <v>506</v>
      </c>
      <c r="E53" s="374">
        <v>1</v>
      </c>
      <c r="F53" s="374" t="s">
        <v>726</v>
      </c>
      <c r="G53" s="312">
        <v>437500</v>
      </c>
      <c r="H53" s="313">
        <v>415625</v>
      </c>
      <c r="I53" s="313">
        <v>426800</v>
      </c>
      <c r="J53" s="313">
        <v>437500</v>
      </c>
      <c r="K53" s="314">
        <v>4442831</v>
      </c>
      <c r="L53" s="313">
        <v>3500000</v>
      </c>
      <c r="M53" s="313">
        <v>3500000</v>
      </c>
      <c r="N53" s="313">
        <v>428638</v>
      </c>
      <c r="O53" s="313">
        <v>429187.5</v>
      </c>
      <c r="P53" s="291"/>
      <c r="Q53" s="292">
        <f t="shared" si="0"/>
        <v>1557565</v>
      </c>
      <c r="R53" s="292">
        <f t="shared" si="1"/>
        <v>887023</v>
      </c>
      <c r="S53" s="292">
        <f t="shared" si="2"/>
        <v>437500</v>
      </c>
      <c r="T53" s="172" cm="1">
        <f t="array" ref="T53">ROUND(AVERAGE(SMALL((G53,H53,I53,J53,K53,L53,M53,N53,O53),{2;3;4;5;6;7;8})),0)</f>
        <v>1308518</v>
      </c>
      <c r="U53" s="152"/>
      <c r="V53" s="172">
        <f t="shared" si="4"/>
        <v>1375252</v>
      </c>
    </row>
    <row r="54" spans="1:22">
      <c r="A54" s="368"/>
      <c r="B54" s="369"/>
      <c r="C54" s="372" t="s">
        <v>728</v>
      </c>
      <c r="D54" s="373" t="s">
        <v>506</v>
      </c>
      <c r="E54" s="374">
        <v>1</v>
      </c>
      <c r="F54" s="374" t="s">
        <v>726</v>
      </c>
      <c r="G54" s="312">
        <v>437500</v>
      </c>
      <c r="H54" s="313">
        <v>415625</v>
      </c>
      <c r="I54" s="313">
        <v>426800</v>
      </c>
      <c r="J54" s="313">
        <v>437500</v>
      </c>
      <c r="K54" s="314">
        <v>4442831</v>
      </c>
      <c r="L54" s="313">
        <v>5250000</v>
      </c>
      <c r="M54" s="313">
        <v>5250000</v>
      </c>
      <c r="N54" s="313">
        <v>428638</v>
      </c>
      <c r="O54" s="313">
        <v>429187.5</v>
      </c>
      <c r="P54" s="291"/>
      <c r="Q54" s="292">
        <f t="shared" si="0"/>
        <v>1946454</v>
      </c>
      <c r="R54" s="292">
        <f t="shared" si="1"/>
        <v>970659</v>
      </c>
      <c r="S54" s="292">
        <f t="shared" si="2"/>
        <v>437500</v>
      </c>
      <c r="T54" s="172" cm="1">
        <f t="array" ref="T54">ROUND(AVERAGE(SMALL((G54,H54,I54,J54,K54,L54,M54,N54,O54),{2;3;4;5;6;7;8})),0)</f>
        <v>1693208</v>
      </c>
      <c r="U54" s="152"/>
      <c r="V54" s="172">
        <f t="shared" si="4"/>
        <v>1779562</v>
      </c>
    </row>
    <row r="55" spans="1:22">
      <c r="A55" s="368"/>
      <c r="B55" s="369"/>
      <c r="C55" s="372" t="s">
        <v>729</v>
      </c>
      <c r="D55" s="373" t="s">
        <v>506</v>
      </c>
      <c r="E55" s="374">
        <v>1</v>
      </c>
      <c r="F55" s="374" t="s">
        <v>726</v>
      </c>
      <c r="G55" s="312">
        <v>437500</v>
      </c>
      <c r="H55" s="313">
        <v>415625</v>
      </c>
      <c r="I55" s="313">
        <v>426800</v>
      </c>
      <c r="J55" s="313">
        <v>437500</v>
      </c>
      <c r="K55" s="314">
        <v>4442831</v>
      </c>
      <c r="L55" s="313">
        <v>7000000</v>
      </c>
      <c r="M55" s="313">
        <v>7000000</v>
      </c>
      <c r="N55" s="313">
        <v>428638</v>
      </c>
      <c r="O55" s="313">
        <v>429187.5</v>
      </c>
      <c r="P55" s="291"/>
      <c r="Q55" s="292">
        <f t="shared" si="0"/>
        <v>2335342</v>
      </c>
      <c r="R55" s="292">
        <f t="shared" si="1"/>
        <v>1034739</v>
      </c>
      <c r="S55" s="292">
        <f t="shared" si="2"/>
        <v>437500</v>
      </c>
      <c r="T55" s="172" cm="1">
        <f t="array" ref="T55">ROUND(AVERAGE(SMALL((G55,H55,I55,J55,K55,L55,M55,N55,O55),{2;3;4;5;6;7;8})),0)</f>
        <v>1943208</v>
      </c>
      <c r="U55" s="152"/>
      <c r="V55" s="172">
        <f t="shared" si="4"/>
        <v>2042312</v>
      </c>
    </row>
    <row r="56" spans="1:22">
      <c r="A56" s="368"/>
      <c r="B56" s="369"/>
      <c r="C56" s="372" t="s">
        <v>730</v>
      </c>
      <c r="D56" s="373" t="s">
        <v>506</v>
      </c>
      <c r="E56" s="374">
        <v>1</v>
      </c>
      <c r="F56" s="374" t="s">
        <v>726</v>
      </c>
      <c r="G56" s="312">
        <v>437500</v>
      </c>
      <c r="H56" s="313">
        <v>415625</v>
      </c>
      <c r="I56" s="313">
        <v>426800</v>
      </c>
      <c r="J56" s="313">
        <v>437500</v>
      </c>
      <c r="K56" s="314">
        <v>4442831</v>
      </c>
      <c r="L56" s="313">
        <v>3500000</v>
      </c>
      <c r="M56" s="313">
        <v>3500000</v>
      </c>
      <c r="N56" s="313">
        <v>428638</v>
      </c>
      <c r="O56" s="313">
        <v>429187.5</v>
      </c>
      <c r="P56" s="291"/>
      <c r="Q56" s="292">
        <f t="shared" si="0"/>
        <v>1557565</v>
      </c>
      <c r="R56" s="292">
        <f t="shared" si="1"/>
        <v>887023</v>
      </c>
      <c r="S56" s="292">
        <f t="shared" si="2"/>
        <v>437500</v>
      </c>
      <c r="T56" s="172" cm="1">
        <f t="array" ref="T56">ROUND(AVERAGE(SMALL((G56,H56,I56,J56,K56,L56,M56,N56,O56),{2;3;4;5;6;7;8})),0)</f>
        <v>1308518</v>
      </c>
      <c r="U56" s="152"/>
      <c r="V56" s="172">
        <f t="shared" si="4"/>
        <v>1375252</v>
      </c>
    </row>
    <row r="57" spans="1:22">
      <c r="A57" s="368"/>
      <c r="B57" s="369"/>
      <c r="C57" s="372" t="s">
        <v>731</v>
      </c>
      <c r="D57" s="373" t="s">
        <v>506</v>
      </c>
      <c r="E57" s="374">
        <v>1</v>
      </c>
      <c r="F57" s="374" t="s">
        <v>726</v>
      </c>
      <c r="G57" s="312">
        <v>437500</v>
      </c>
      <c r="H57" s="313">
        <v>415625</v>
      </c>
      <c r="I57" s="313">
        <v>426800</v>
      </c>
      <c r="J57" s="313">
        <v>437500</v>
      </c>
      <c r="K57" s="314">
        <v>4442831</v>
      </c>
      <c r="L57" s="313">
        <v>1750000</v>
      </c>
      <c r="M57" s="313">
        <v>1750000</v>
      </c>
      <c r="N57" s="313">
        <v>428638</v>
      </c>
      <c r="O57" s="313">
        <v>429187.5</v>
      </c>
      <c r="P57" s="291"/>
      <c r="Q57" s="292">
        <f t="shared" si="0"/>
        <v>1168676</v>
      </c>
      <c r="R57" s="292">
        <f t="shared" si="1"/>
        <v>760395</v>
      </c>
      <c r="S57" s="292">
        <f t="shared" si="2"/>
        <v>437500</v>
      </c>
      <c r="T57" s="172" cm="1">
        <f t="array" ref="T57">ROUND(AVERAGE(SMALL((G57,H57,I57,J57,K57,L57,M57,N57,O57),{2;3;4;5;6;7;8})),0)</f>
        <v>808518</v>
      </c>
      <c r="U57" s="152"/>
      <c r="V57" s="172">
        <f t="shared" si="4"/>
        <v>849752</v>
      </c>
    </row>
    <row r="58" spans="1:22">
      <c r="A58" s="368"/>
      <c r="B58" s="369"/>
      <c r="C58" s="372" t="s">
        <v>732</v>
      </c>
      <c r="D58" s="373" t="s">
        <v>506</v>
      </c>
      <c r="E58" s="374">
        <v>1</v>
      </c>
      <c r="F58" s="374" t="s">
        <v>726</v>
      </c>
      <c r="G58" s="312">
        <v>437500</v>
      </c>
      <c r="H58" s="313">
        <v>415625</v>
      </c>
      <c r="I58" s="313">
        <v>426800</v>
      </c>
      <c r="J58" s="313">
        <v>437500</v>
      </c>
      <c r="K58" s="314">
        <v>4442831</v>
      </c>
      <c r="L58" s="313">
        <v>3500000</v>
      </c>
      <c r="M58" s="313">
        <v>3500000</v>
      </c>
      <c r="N58" s="313">
        <v>428638</v>
      </c>
      <c r="O58" s="313">
        <v>429187.5</v>
      </c>
      <c r="P58" s="291"/>
      <c r="Q58" s="292">
        <f t="shared" si="0"/>
        <v>1557565</v>
      </c>
      <c r="R58" s="292">
        <f t="shared" si="1"/>
        <v>887023</v>
      </c>
      <c r="S58" s="292">
        <f t="shared" si="2"/>
        <v>437500</v>
      </c>
      <c r="T58" s="172" cm="1">
        <f t="array" ref="T58">ROUND(AVERAGE(SMALL((G58,H58,I58,J58,K58,L58,M58,N58,O58),{2;3;4;5;6;7;8})),0)</f>
        <v>1308518</v>
      </c>
      <c r="U58" s="152"/>
      <c r="V58" s="172">
        <f t="shared" si="4"/>
        <v>1375252</v>
      </c>
    </row>
    <row r="59" spans="1:22" ht="43.2">
      <c r="A59" s="368"/>
      <c r="B59" s="369"/>
      <c r="C59" s="372" t="s">
        <v>733</v>
      </c>
      <c r="D59" s="373" t="s">
        <v>506</v>
      </c>
      <c r="E59" s="374">
        <v>1</v>
      </c>
      <c r="F59" s="374" t="s">
        <v>726</v>
      </c>
      <c r="G59" s="312">
        <v>437500</v>
      </c>
      <c r="H59" s="313">
        <v>415625</v>
      </c>
      <c r="I59" s="313">
        <v>426800</v>
      </c>
      <c r="J59" s="313">
        <v>437500</v>
      </c>
      <c r="K59" s="314">
        <v>4442831</v>
      </c>
      <c r="L59" s="313">
        <v>10500000</v>
      </c>
      <c r="M59" s="313">
        <v>10500000</v>
      </c>
      <c r="N59" s="313">
        <v>428638</v>
      </c>
      <c r="O59" s="313">
        <v>429187.5</v>
      </c>
      <c r="P59" s="291"/>
      <c r="Q59" s="292">
        <f t="shared" si="0"/>
        <v>3113120</v>
      </c>
      <c r="R59" s="292">
        <f t="shared" si="1"/>
        <v>1132301</v>
      </c>
      <c r="S59" s="292">
        <f t="shared" si="2"/>
        <v>437500</v>
      </c>
      <c r="T59" s="172" cm="1">
        <f t="array" ref="T59">ROUND(AVERAGE(SMALL((G59,H59,I59,J59,K59,L59,M59,N59,O59),{2;3;4;5;6;7;8})),0)</f>
        <v>2443208</v>
      </c>
      <c r="U59" s="152"/>
      <c r="V59" s="172">
        <f t="shared" si="4"/>
        <v>2567812</v>
      </c>
    </row>
    <row r="60" spans="1:22">
      <c r="A60" s="368"/>
      <c r="B60" s="369"/>
      <c r="C60" s="372" t="s">
        <v>734</v>
      </c>
      <c r="D60" s="373" t="s">
        <v>506</v>
      </c>
      <c r="E60" s="374">
        <v>1</v>
      </c>
      <c r="F60" s="374" t="s">
        <v>726</v>
      </c>
      <c r="G60" s="312">
        <v>379400</v>
      </c>
      <c r="H60" s="313">
        <v>360430</v>
      </c>
      <c r="I60" s="313">
        <v>370100</v>
      </c>
      <c r="J60" s="313">
        <v>379400</v>
      </c>
      <c r="K60" s="314">
        <v>5000000</v>
      </c>
      <c r="L60" s="313">
        <v>7588000</v>
      </c>
      <c r="M60" s="313">
        <v>7588000</v>
      </c>
      <c r="N60" s="313">
        <v>371756</v>
      </c>
      <c r="O60" s="313">
        <v>372191.4</v>
      </c>
      <c r="P60" s="291"/>
      <c r="Q60" s="292">
        <f t="shared" si="0"/>
        <v>2489920</v>
      </c>
      <c r="R60" s="292">
        <f t="shared" si="1"/>
        <v>970655</v>
      </c>
      <c r="S60" s="292">
        <f t="shared" si="2"/>
        <v>379400</v>
      </c>
      <c r="T60" s="172" cm="1">
        <f t="array" ref="T60">ROUND(AVERAGE(SMALL((G60,H60,I60,J60,K60,L60,M60,N60,O60),{2;3;4;5;6;7;8})),0)</f>
        <v>2065835</v>
      </c>
      <c r="U60" s="152"/>
      <c r="V60" s="172">
        <f t="shared" si="4"/>
        <v>2171193</v>
      </c>
    </row>
    <row r="61" spans="1:22" ht="43.2">
      <c r="A61" s="284" t="s">
        <v>735</v>
      </c>
      <c r="B61" s="285"/>
      <c r="C61" s="375" t="s">
        <v>736</v>
      </c>
      <c r="D61" s="376" t="s">
        <v>24</v>
      </c>
      <c r="E61" s="377">
        <v>10</v>
      </c>
      <c r="F61" s="378" t="s">
        <v>570</v>
      </c>
      <c r="G61" s="337">
        <v>9000000</v>
      </c>
      <c r="H61" s="321">
        <v>8300000</v>
      </c>
      <c r="I61" s="338">
        <v>8300000</v>
      </c>
      <c r="J61" s="338">
        <v>9000000</v>
      </c>
      <c r="K61" s="290">
        <v>9000000</v>
      </c>
      <c r="L61" s="338">
        <v>8300000</v>
      </c>
      <c r="M61" s="338">
        <v>8300000</v>
      </c>
      <c r="N61" s="338">
        <v>9000000</v>
      </c>
      <c r="O61" s="338">
        <v>9000000</v>
      </c>
      <c r="P61" s="291"/>
      <c r="Q61" s="292">
        <f t="shared" si="0"/>
        <v>8688889</v>
      </c>
      <c r="R61" s="292">
        <f t="shared" si="1"/>
        <v>8681882</v>
      </c>
      <c r="S61" s="292">
        <f t="shared" si="2"/>
        <v>9000000</v>
      </c>
      <c r="T61" s="172" cm="1">
        <f t="array" ref="T61">ROUND(AVERAGE(SMALL((G61,H61,I61,J61,K61,L61,M61,N61,O61),{2;3;4;5;6;7;8})),0)</f>
        <v>8700000</v>
      </c>
      <c r="U61" s="152"/>
      <c r="V61" s="172">
        <f t="shared" si="4"/>
        <v>9143700</v>
      </c>
    </row>
    <row r="62" spans="1:22" ht="28.8">
      <c r="A62" s="368" t="s">
        <v>737</v>
      </c>
      <c r="B62" s="369"/>
      <c r="C62" s="372" t="s">
        <v>738</v>
      </c>
      <c r="D62" s="373" t="s">
        <v>24</v>
      </c>
      <c r="E62" s="374">
        <v>1</v>
      </c>
      <c r="F62" s="374" t="s">
        <v>570</v>
      </c>
      <c r="G62" s="312">
        <v>8100000</v>
      </c>
      <c r="H62" s="313">
        <v>7695000</v>
      </c>
      <c r="I62" s="313">
        <v>7901550</v>
      </c>
      <c r="J62" s="313">
        <v>7758180</v>
      </c>
      <c r="K62" s="314">
        <v>5000000</v>
      </c>
      <c r="L62" s="313">
        <v>7209000</v>
      </c>
      <c r="M62" s="313">
        <v>8100000</v>
      </c>
      <c r="N62" s="313">
        <v>7937895</v>
      </c>
      <c r="O62" s="313">
        <v>7946100</v>
      </c>
      <c r="P62" s="291"/>
      <c r="Q62" s="292">
        <f t="shared" si="0"/>
        <v>7516414</v>
      </c>
      <c r="R62" s="292">
        <f t="shared" si="1"/>
        <v>7446091</v>
      </c>
      <c r="S62" s="292">
        <f t="shared" si="2"/>
        <v>7901550</v>
      </c>
      <c r="T62" s="172" cm="1">
        <f t="array" ref="T62">ROUND(AVERAGE(SMALL((G62,H62,I62,J62,K62,L62,M62,N62,O62),{2;3;4;5;6;7;8})),0)</f>
        <v>7792532</v>
      </c>
      <c r="U62" s="152"/>
      <c r="V62" s="172">
        <f t="shared" si="4"/>
        <v>8189951</v>
      </c>
    </row>
    <row r="63" spans="1:22">
      <c r="A63" s="368" t="s">
        <v>739</v>
      </c>
      <c r="B63" s="369"/>
      <c r="C63" s="372" t="s">
        <v>740</v>
      </c>
      <c r="D63" s="373" t="s">
        <v>24</v>
      </c>
      <c r="E63" s="374">
        <v>1</v>
      </c>
      <c r="F63" s="374" t="s">
        <v>570</v>
      </c>
      <c r="G63" s="312">
        <v>3445000</v>
      </c>
      <c r="H63" s="313">
        <v>3272750</v>
      </c>
      <c r="I63" s="313">
        <v>3360600</v>
      </c>
      <c r="J63" s="313">
        <v>3299621</v>
      </c>
      <c r="K63" s="314">
        <v>6000000</v>
      </c>
      <c r="L63" s="313">
        <v>6132100</v>
      </c>
      <c r="M63" s="313">
        <v>6890000</v>
      </c>
      <c r="N63" s="313">
        <v>3376030</v>
      </c>
      <c r="O63" s="313">
        <v>3379545</v>
      </c>
      <c r="P63" s="291"/>
      <c r="Q63" s="292">
        <f t="shared" si="0"/>
        <v>4350627</v>
      </c>
      <c r="R63" s="292">
        <f t="shared" si="1"/>
        <v>4145537</v>
      </c>
      <c r="S63" s="292">
        <f t="shared" si="2"/>
        <v>3379545</v>
      </c>
      <c r="T63" s="172" cm="1">
        <f t="array" ref="T63">ROUND(AVERAGE(SMALL((G63,H63,I63,J63,K63,L63,M63,N63,O63),{2;3;4;5;6;7;8})),0)</f>
        <v>4141842</v>
      </c>
      <c r="U63" s="152"/>
      <c r="V63" s="172">
        <f t="shared" si="4"/>
        <v>4353076</v>
      </c>
    </row>
    <row r="64" spans="1:22" ht="43.2">
      <c r="A64" s="368" t="s">
        <v>741</v>
      </c>
      <c r="B64" s="369"/>
      <c r="C64" s="372" t="s">
        <v>742</v>
      </c>
      <c r="D64" s="373" t="s">
        <v>24</v>
      </c>
      <c r="E64" s="374">
        <v>1</v>
      </c>
      <c r="F64" s="374" t="s">
        <v>570</v>
      </c>
      <c r="G64" s="312">
        <v>5256</v>
      </c>
      <c r="H64" s="313">
        <v>4993.2</v>
      </c>
      <c r="I64" s="313">
        <v>5150</v>
      </c>
      <c r="J64" s="313">
        <v>5034</v>
      </c>
      <c r="K64" s="314">
        <v>2400000</v>
      </c>
      <c r="L64" s="313">
        <v>748454.40000000002</v>
      </c>
      <c r="M64" s="313">
        <v>840960</v>
      </c>
      <c r="N64" s="313">
        <v>5117</v>
      </c>
      <c r="O64" s="313">
        <v>5156.1360000000004</v>
      </c>
      <c r="P64" s="291"/>
      <c r="Q64" s="292">
        <f t="shared" si="0"/>
        <v>446680</v>
      </c>
      <c r="R64" s="292">
        <f t="shared" si="1"/>
        <v>31087</v>
      </c>
      <c r="S64" s="292">
        <f t="shared" si="2"/>
        <v>5156</v>
      </c>
      <c r="T64" s="172" cm="1">
        <f t="array" ref="T64">ROUND(AVERAGE(SMALL((G64,H64,I64,J64,K64,L64,M64,N64,O64),{2;3;4;5;6;7;8})),0)</f>
        <v>230733</v>
      </c>
      <c r="U64" s="152"/>
      <c r="V64" s="172">
        <f t="shared" si="4"/>
        <v>242500</v>
      </c>
    </row>
    <row r="65" spans="1:22" ht="43.2">
      <c r="A65" s="368" t="s">
        <v>743</v>
      </c>
      <c r="B65" s="369"/>
      <c r="C65" s="372" t="s">
        <v>744</v>
      </c>
      <c r="D65" s="373" t="s">
        <v>695</v>
      </c>
      <c r="E65" s="374">
        <v>1</v>
      </c>
      <c r="F65" s="374" t="s">
        <v>570</v>
      </c>
      <c r="G65" s="312">
        <v>625000</v>
      </c>
      <c r="H65" s="313">
        <v>593750</v>
      </c>
      <c r="I65" s="313">
        <v>609700</v>
      </c>
      <c r="J65" s="313">
        <v>598625</v>
      </c>
      <c r="K65" s="314">
        <v>1000000</v>
      </c>
      <c r="L65" s="313">
        <v>1112500</v>
      </c>
      <c r="M65" s="313">
        <v>1250000</v>
      </c>
      <c r="N65" s="313">
        <v>612493</v>
      </c>
      <c r="O65" s="313">
        <v>613125</v>
      </c>
      <c r="P65" s="291"/>
      <c r="Q65" s="292">
        <f t="shared" si="0"/>
        <v>779466</v>
      </c>
      <c r="R65" s="292">
        <f t="shared" si="1"/>
        <v>745040</v>
      </c>
      <c r="S65" s="292">
        <f t="shared" si="2"/>
        <v>613125</v>
      </c>
      <c r="T65" s="172" cm="1">
        <f t="array" ref="T65">ROUND(AVERAGE(SMALL((G65,H65,I65,J65,K65,L65,M65,N65,O65),{2;3;4;5;6;7;8})),0)</f>
        <v>738778</v>
      </c>
      <c r="U65" s="152"/>
      <c r="V65" s="172">
        <f t="shared" si="4"/>
        <v>776456</v>
      </c>
    </row>
    <row r="66" spans="1:22" ht="43.2">
      <c r="A66" s="368" t="s">
        <v>743</v>
      </c>
      <c r="B66" s="369"/>
      <c r="C66" s="372" t="s">
        <v>745</v>
      </c>
      <c r="D66" s="373" t="s">
        <v>695</v>
      </c>
      <c r="E66" s="374">
        <v>1</v>
      </c>
      <c r="F66" s="374" t="s">
        <v>570</v>
      </c>
      <c r="G66" s="312">
        <v>817500</v>
      </c>
      <c r="H66" s="313">
        <v>776625</v>
      </c>
      <c r="I66" s="313">
        <v>797450</v>
      </c>
      <c r="J66" s="313">
        <v>783002</v>
      </c>
      <c r="K66" s="314">
        <v>1000000</v>
      </c>
      <c r="L66" s="313">
        <v>727575</v>
      </c>
      <c r="M66" s="313">
        <v>817500</v>
      </c>
      <c r="N66" s="313">
        <v>801108</v>
      </c>
      <c r="O66" s="313">
        <v>801967.5</v>
      </c>
      <c r="P66" s="291"/>
      <c r="Q66" s="292">
        <f t="shared" si="0"/>
        <v>813636</v>
      </c>
      <c r="R66" s="292">
        <f t="shared" si="1"/>
        <v>810832</v>
      </c>
      <c r="S66" s="292">
        <f t="shared" si="2"/>
        <v>801108</v>
      </c>
      <c r="T66" s="172" cm="1">
        <f t="array" ref="T66">ROUND(AVERAGE(SMALL((G66,H66,I66,J66,K66,L66,M66,N66,O66),{2;3;4;5;6;7;8})),0)</f>
        <v>799308</v>
      </c>
      <c r="U66" s="152"/>
      <c r="V66" s="172">
        <f t="shared" si="4"/>
        <v>840073</v>
      </c>
    </row>
    <row r="67" spans="1:22" ht="115.2">
      <c r="A67" s="368" t="s">
        <v>746</v>
      </c>
      <c r="B67" s="369"/>
      <c r="C67" s="372" t="s">
        <v>747</v>
      </c>
      <c r="D67" s="373" t="s">
        <v>391</v>
      </c>
      <c r="E67" s="374">
        <v>1</v>
      </c>
      <c r="F67" s="374" t="s">
        <v>570</v>
      </c>
      <c r="G67" s="312">
        <v>5100000</v>
      </c>
      <c r="H67" s="313">
        <v>4845000</v>
      </c>
      <c r="I67" s="313">
        <v>4975050</v>
      </c>
      <c r="J67" s="313">
        <v>4884780</v>
      </c>
      <c r="K67" s="314">
        <v>2000000</v>
      </c>
      <c r="L67" s="313">
        <v>9078000</v>
      </c>
      <c r="M67" s="313">
        <v>10200000</v>
      </c>
      <c r="N67" s="313">
        <v>4998000</v>
      </c>
      <c r="O67" s="313">
        <v>5003100</v>
      </c>
      <c r="P67" s="291"/>
      <c r="Q67" s="292">
        <f t="shared" si="0"/>
        <v>5675992</v>
      </c>
      <c r="R67" s="292">
        <f t="shared" si="1"/>
        <v>5200176</v>
      </c>
      <c r="S67" s="292">
        <f t="shared" si="2"/>
        <v>4998000</v>
      </c>
      <c r="T67" s="172" cm="1">
        <f t="array" ref="T67">ROUND(AVERAGE(SMALL((G67,H67,I67,J67,K67,L67,M67,N67,O67),{2;3;4;5;6;7;8})),0)</f>
        <v>5554847</v>
      </c>
      <c r="U67" s="152"/>
      <c r="V67" s="172">
        <f t="shared" si="4"/>
        <v>5838144</v>
      </c>
    </row>
    <row r="68" spans="1:22" ht="100.8">
      <c r="A68" s="368" t="s">
        <v>746</v>
      </c>
      <c r="B68" s="369"/>
      <c r="C68" s="372" t="s">
        <v>748</v>
      </c>
      <c r="D68" s="373" t="s">
        <v>391</v>
      </c>
      <c r="E68" s="374">
        <v>1</v>
      </c>
      <c r="F68" s="374" t="s">
        <v>570</v>
      </c>
      <c r="G68" s="312">
        <v>101000</v>
      </c>
      <c r="H68" s="313">
        <v>95950</v>
      </c>
      <c r="I68" s="313">
        <v>98550</v>
      </c>
      <c r="J68" s="313">
        <v>96738</v>
      </c>
      <c r="K68" s="314">
        <v>6000000</v>
      </c>
      <c r="L68" s="313">
        <v>7191200</v>
      </c>
      <c r="M68" s="313">
        <v>8080000</v>
      </c>
      <c r="N68" s="313">
        <v>98889</v>
      </c>
      <c r="O68" s="313">
        <v>99081</v>
      </c>
      <c r="P68" s="291"/>
      <c r="Q68" s="292">
        <f t="shared" si="0"/>
        <v>2429045</v>
      </c>
      <c r="R68" s="292">
        <f t="shared" si="1"/>
        <v>408332</v>
      </c>
      <c r="S68" s="292">
        <f t="shared" si="2"/>
        <v>99081</v>
      </c>
      <c r="T68" s="172" cm="1">
        <f t="array" ref="T68">ROUND(AVERAGE(SMALL((G68,H68,I68,J68,K68,L68,M68,N68,O68),{2;3;4;5;6;7;8})),0)</f>
        <v>1955065</v>
      </c>
      <c r="U68" s="152"/>
      <c r="V68" s="172">
        <f t="shared" si="4"/>
        <v>2054773</v>
      </c>
    </row>
    <row r="69" spans="1:22" ht="57.6">
      <c r="A69" s="368" t="s">
        <v>749</v>
      </c>
      <c r="B69" s="369"/>
      <c r="C69" s="372" t="s">
        <v>750</v>
      </c>
      <c r="D69" s="373" t="s">
        <v>391</v>
      </c>
      <c r="E69" s="374">
        <v>1</v>
      </c>
      <c r="F69" s="374" t="s">
        <v>570</v>
      </c>
      <c r="G69" s="312">
        <v>157500</v>
      </c>
      <c r="H69" s="313">
        <v>149625</v>
      </c>
      <c r="I69" s="313">
        <v>153650</v>
      </c>
      <c r="J69" s="313">
        <v>150854</v>
      </c>
      <c r="K69" s="314">
        <v>8000000</v>
      </c>
      <c r="L69" s="313">
        <v>1401750</v>
      </c>
      <c r="M69" s="313">
        <v>1575000</v>
      </c>
      <c r="N69" s="313">
        <v>154343</v>
      </c>
      <c r="O69" s="313">
        <v>154507.5</v>
      </c>
      <c r="P69" s="291"/>
      <c r="Q69" s="292">
        <f t="shared" si="0"/>
        <v>1321914</v>
      </c>
      <c r="R69" s="292">
        <f t="shared" si="1"/>
        <v>394241</v>
      </c>
      <c r="S69" s="292">
        <f t="shared" si="2"/>
        <v>154508</v>
      </c>
      <c r="T69" s="172" cm="1">
        <f t="array" ref="T69">ROUND(AVERAGE(SMALL((G69,H69,I69,J69,K69,L69,M69,N69,O69),{2;3;4;5;6;7;8})),0)</f>
        <v>535372</v>
      </c>
      <c r="U69" s="152"/>
      <c r="V69" s="172">
        <f t="shared" si="4"/>
        <v>562676</v>
      </c>
    </row>
    <row r="70" spans="1:22" ht="43.2">
      <c r="A70" s="368" t="s">
        <v>751</v>
      </c>
      <c r="B70" s="369"/>
      <c r="C70" s="372" t="s">
        <v>752</v>
      </c>
      <c r="D70" s="373" t="s">
        <v>391</v>
      </c>
      <c r="E70" s="374">
        <v>1</v>
      </c>
      <c r="F70" s="374" t="s">
        <v>570</v>
      </c>
      <c r="G70" s="312">
        <v>390000</v>
      </c>
      <c r="H70" s="313">
        <v>370500</v>
      </c>
      <c r="I70" s="313">
        <v>380450</v>
      </c>
      <c r="J70" s="313">
        <v>373542</v>
      </c>
      <c r="K70" s="314">
        <v>4000000</v>
      </c>
      <c r="L70" s="313">
        <v>3471000</v>
      </c>
      <c r="M70" s="313">
        <v>3900000</v>
      </c>
      <c r="N70" s="313">
        <v>382109</v>
      </c>
      <c r="O70" s="313">
        <v>382590</v>
      </c>
      <c r="P70" s="291"/>
      <c r="Q70" s="292">
        <f t="shared" ref="Q70:Q106" si="5">ROUND(AVERAGE(G70,H70,I70,J70,K70,L70,M70,N70,O70),0)</f>
        <v>1516688</v>
      </c>
      <c r="R70" s="292">
        <f t="shared" ref="R70:R106" si="6">ROUND(GEOMEAN(G70,H70,I70,J70,K70,L70,M70,N70,O70),0)</f>
        <v>817207</v>
      </c>
      <c r="S70" s="292">
        <f t="shared" ref="S70:S106" si="7">ROUND(MEDIAN(G70,H70,I70,J70,K70,L70,M70,N70,O70),0)</f>
        <v>382590</v>
      </c>
      <c r="T70" s="172" cm="1">
        <f t="array" ref="T70">ROUND(AVERAGE(SMALL((G70,H70,I70,J70,K70,L70,M70,N70,O70),{2;3;4;5;6;7;8})),0)</f>
        <v>1325670</v>
      </c>
      <c r="U70" s="152"/>
      <c r="V70" s="172">
        <f t="shared" si="4"/>
        <v>1393279</v>
      </c>
    </row>
    <row r="71" spans="1:22">
      <c r="A71" s="284" t="s">
        <v>753</v>
      </c>
      <c r="B71" s="285"/>
      <c r="C71" s="379" t="s">
        <v>754</v>
      </c>
      <c r="D71" s="296" t="s">
        <v>24</v>
      </c>
      <c r="E71" s="380">
        <v>10</v>
      </c>
      <c r="F71" s="377" t="s">
        <v>570</v>
      </c>
      <c r="G71" s="288">
        <v>9000000</v>
      </c>
      <c r="H71" s="289">
        <v>9000000</v>
      </c>
      <c r="I71" s="289">
        <v>9000000</v>
      </c>
      <c r="J71" s="289">
        <v>9000000</v>
      </c>
      <c r="K71" s="290">
        <v>9000000</v>
      </c>
      <c r="L71" s="289">
        <v>90000000</v>
      </c>
      <c r="M71" s="289">
        <v>9000000</v>
      </c>
      <c r="N71" s="289">
        <v>9000000</v>
      </c>
      <c r="O71" s="289">
        <v>9000000</v>
      </c>
      <c r="P71" s="291"/>
      <c r="Q71" s="292">
        <f t="shared" si="5"/>
        <v>18000000</v>
      </c>
      <c r="R71" s="292">
        <f t="shared" si="6"/>
        <v>11623947</v>
      </c>
      <c r="S71" s="292">
        <f t="shared" si="7"/>
        <v>9000000</v>
      </c>
      <c r="T71" s="172" cm="1">
        <f t="array" ref="T71">ROUND(AVERAGE(SMALL((G71,H71,I71,J71,K71,L71,M71,N71,O71),{2;3;4;5;6;7;8})),0)</f>
        <v>9000000</v>
      </c>
      <c r="U71" s="152"/>
      <c r="V71" s="172">
        <f t="shared" si="4"/>
        <v>9459000</v>
      </c>
    </row>
    <row r="72" spans="1:22" ht="57.6">
      <c r="A72" s="368" t="s">
        <v>755</v>
      </c>
      <c r="B72" s="369"/>
      <c r="C72" s="381" t="s">
        <v>756</v>
      </c>
      <c r="D72" s="371" t="s">
        <v>24</v>
      </c>
      <c r="E72" s="382">
        <v>1</v>
      </c>
      <c r="F72" s="374" t="s">
        <v>570</v>
      </c>
      <c r="G72" s="312">
        <v>425000</v>
      </c>
      <c r="H72" s="313">
        <v>403750</v>
      </c>
      <c r="I72" s="313">
        <v>414600</v>
      </c>
      <c r="J72" s="313">
        <v>407065</v>
      </c>
      <c r="K72" s="314">
        <v>7000000</v>
      </c>
      <c r="L72" s="313">
        <v>3782500</v>
      </c>
      <c r="M72" s="313">
        <v>4250000</v>
      </c>
      <c r="N72" s="313">
        <v>416500</v>
      </c>
      <c r="O72" s="313">
        <v>416925</v>
      </c>
      <c r="P72" s="291"/>
      <c r="Q72" s="292">
        <f t="shared" si="5"/>
        <v>1946260</v>
      </c>
      <c r="R72" s="292">
        <f t="shared" si="6"/>
        <v>938698</v>
      </c>
      <c r="S72" s="292">
        <f t="shared" si="7"/>
        <v>416925</v>
      </c>
      <c r="T72" s="172" cm="1">
        <f t="array" ref="T72">ROUND(AVERAGE(SMALL((G72,H72,I72,J72,K72,L72,M72,N72,O72),{2;3;4;5;6;7;8})),0)</f>
        <v>1444656</v>
      </c>
      <c r="U72" s="152"/>
      <c r="V72" s="172">
        <f t="shared" si="4"/>
        <v>1518333</v>
      </c>
    </row>
    <row r="73" spans="1:22" ht="28.8">
      <c r="A73" s="368" t="s">
        <v>757</v>
      </c>
      <c r="B73" s="369"/>
      <c r="C73" s="381" t="s">
        <v>758</v>
      </c>
      <c r="D73" s="371" t="s">
        <v>24</v>
      </c>
      <c r="E73" s="382">
        <v>1</v>
      </c>
      <c r="F73" s="374" t="s">
        <v>570</v>
      </c>
      <c r="G73" s="312">
        <v>325000</v>
      </c>
      <c r="H73" s="313">
        <v>308750</v>
      </c>
      <c r="I73" s="313">
        <v>317050</v>
      </c>
      <c r="J73" s="313">
        <v>311285</v>
      </c>
      <c r="K73" s="314">
        <v>20000000</v>
      </c>
      <c r="L73" s="313">
        <v>2892500</v>
      </c>
      <c r="M73" s="313">
        <v>3250000</v>
      </c>
      <c r="N73" s="313">
        <v>318444</v>
      </c>
      <c r="O73" s="313">
        <v>318825</v>
      </c>
      <c r="P73" s="291"/>
      <c r="Q73" s="292">
        <f t="shared" si="5"/>
        <v>3115762</v>
      </c>
      <c r="R73" s="292">
        <f t="shared" si="6"/>
        <v>831030</v>
      </c>
      <c r="S73" s="292">
        <f t="shared" si="7"/>
        <v>318825</v>
      </c>
      <c r="T73" s="172" cm="1">
        <f t="array" ref="T73">ROUND(AVERAGE(SMALL((G73,H73,I73,J73,K73,L73,M73,N73,O73),{2;3;4;5;6;7;8})),0)</f>
        <v>1104729</v>
      </c>
      <c r="U73" s="152"/>
      <c r="V73" s="172">
        <f t="shared" si="4"/>
        <v>1161070</v>
      </c>
    </row>
    <row r="74" spans="1:22" ht="28.8">
      <c r="A74" s="368" t="s">
        <v>759</v>
      </c>
      <c r="B74" s="369"/>
      <c r="C74" s="370" t="s">
        <v>760</v>
      </c>
      <c r="D74" s="371" t="s">
        <v>24</v>
      </c>
      <c r="E74" s="382">
        <v>1</v>
      </c>
      <c r="F74" s="374" t="s">
        <v>570</v>
      </c>
      <c r="G74" s="312">
        <v>900000</v>
      </c>
      <c r="H74" s="313">
        <v>855000</v>
      </c>
      <c r="I74" s="313">
        <v>877950</v>
      </c>
      <c r="J74" s="313">
        <v>862020</v>
      </c>
      <c r="K74" s="314">
        <v>12000000</v>
      </c>
      <c r="L74" s="313">
        <v>8010000</v>
      </c>
      <c r="M74" s="313">
        <v>9000000</v>
      </c>
      <c r="N74" s="313">
        <v>881909</v>
      </c>
      <c r="O74" s="313">
        <v>882900</v>
      </c>
      <c r="P74" s="291"/>
      <c r="Q74" s="292">
        <f t="shared" si="5"/>
        <v>3807753</v>
      </c>
      <c r="R74" s="292">
        <f t="shared" si="6"/>
        <v>1941674</v>
      </c>
      <c r="S74" s="292">
        <f t="shared" si="7"/>
        <v>882900</v>
      </c>
      <c r="T74" s="172" cm="1">
        <f t="array" ref="T74">ROUND(AVERAGE(SMALL((G74,H74,I74,J74,K74,L74,M74,N74,O74),{2;3;4;5;6;7;8})),0)</f>
        <v>3059254</v>
      </c>
      <c r="U74" s="152"/>
      <c r="V74" s="172">
        <f t="shared" si="4"/>
        <v>3215276</v>
      </c>
    </row>
    <row r="75" spans="1:22" ht="28.8">
      <c r="A75" s="368" t="s">
        <v>761</v>
      </c>
      <c r="B75" s="369"/>
      <c r="C75" s="370" t="s">
        <v>762</v>
      </c>
      <c r="D75" s="371" t="s">
        <v>701</v>
      </c>
      <c r="E75" s="371">
        <v>1</v>
      </c>
      <c r="F75" s="374" t="s">
        <v>570</v>
      </c>
      <c r="G75" s="312">
        <v>3284000</v>
      </c>
      <c r="H75" s="313">
        <v>3119800</v>
      </c>
      <c r="I75" s="313">
        <v>3203550</v>
      </c>
      <c r="J75" s="313">
        <v>3145415</v>
      </c>
      <c r="K75" s="314">
        <v>5500000</v>
      </c>
      <c r="L75" s="313">
        <v>2922760</v>
      </c>
      <c r="M75" s="313">
        <v>3284000</v>
      </c>
      <c r="N75" s="313">
        <v>3218236</v>
      </c>
      <c r="O75" s="313">
        <v>3221604</v>
      </c>
      <c r="P75" s="291"/>
      <c r="Q75" s="292">
        <f t="shared" si="5"/>
        <v>3433263</v>
      </c>
      <c r="R75" s="292">
        <f t="shared" si="6"/>
        <v>3372949</v>
      </c>
      <c r="S75" s="292">
        <f t="shared" si="7"/>
        <v>3218236</v>
      </c>
      <c r="T75" s="172" cm="1">
        <f t="array" ref="T75">ROUND(AVERAGE(SMALL((G75,H75,I75,J75,K75,L75,M75,N75,O75),{2;3;4;5;6;7;8})),0)</f>
        <v>3210944</v>
      </c>
      <c r="U75" s="152"/>
      <c r="V75" s="172">
        <f t="shared" si="4"/>
        <v>3374702</v>
      </c>
    </row>
    <row r="76" spans="1:22">
      <c r="A76" s="368" t="s">
        <v>763</v>
      </c>
      <c r="B76" s="369"/>
      <c r="C76" s="370" t="s">
        <v>764</v>
      </c>
      <c r="D76" s="371" t="s">
        <v>24</v>
      </c>
      <c r="E76" s="371">
        <v>1</v>
      </c>
      <c r="F76" s="374" t="s">
        <v>570</v>
      </c>
      <c r="G76" s="312">
        <v>9850</v>
      </c>
      <c r="H76" s="313">
        <v>9357.5</v>
      </c>
      <c r="I76" s="313">
        <v>9600</v>
      </c>
      <c r="J76" s="313">
        <v>9434</v>
      </c>
      <c r="K76" s="314">
        <v>1500000</v>
      </c>
      <c r="L76" s="313">
        <v>87665</v>
      </c>
      <c r="M76" s="313">
        <v>98500</v>
      </c>
      <c r="N76" s="313">
        <v>9639</v>
      </c>
      <c r="O76" s="313">
        <v>9662.85</v>
      </c>
      <c r="P76" s="291"/>
      <c r="Q76" s="292">
        <f t="shared" si="5"/>
        <v>193745</v>
      </c>
      <c r="R76" s="292">
        <f t="shared" si="6"/>
        <v>27847</v>
      </c>
      <c r="S76" s="292">
        <f t="shared" si="7"/>
        <v>9663</v>
      </c>
      <c r="T76" s="172" cm="1">
        <f t="array" ref="T76">ROUND(AVERAGE(SMALL((G76,H76,I76,J76,K76,L76,M76,N76,O76),{2;3;4;5;6;7;8})),0)</f>
        <v>33479</v>
      </c>
      <c r="U76" s="152"/>
      <c r="V76" s="172">
        <f t="shared" si="4"/>
        <v>35186</v>
      </c>
    </row>
    <row r="77" spans="1:22">
      <c r="A77" s="368" t="s">
        <v>765</v>
      </c>
      <c r="B77" s="369"/>
      <c r="C77" s="370" t="s">
        <v>766</v>
      </c>
      <c r="D77" s="371" t="s">
        <v>24</v>
      </c>
      <c r="E77" s="371">
        <v>1</v>
      </c>
      <c r="F77" s="374" t="s">
        <v>570</v>
      </c>
      <c r="G77" s="312">
        <v>300000</v>
      </c>
      <c r="H77" s="313">
        <v>285000</v>
      </c>
      <c r="I77" s="313">
        <v>292650</v>
      </c>
      <c r="J77" s="313">
        <v>287340</v>
      </c>
      <c r="K77" s="314">
        <v>450000</v>
      </c>
      <c r="L77" s="313">
        <v>801000</v>
      </c>
      <c r="M77" s="313">
        <v>900000</v>
      </c>
      <c r="N77" s="313">
        <v>293930</v>
      </c>
      <c r="O77" s="313">
        <v>294300</v>
      </c>
      <c r="P77" s="291"/>
      <c r="Q77" s="292">
        <f t="shared" si="5"/>
        <v>433802</v>
      </c>
      <c r="R77" s="292">
        <f t="shared" si="6"/>
        <v>388531</v>
      </c>
      <c r="S77" s="292">
        <f t="shared" si="7"/>
        <v>294300</v>
      </c>
      <c r="T77" s="172" cm="1">
        <f t="array" ref="T77">ROUND(AVERAGE(SMALL((G77,H77,I77,J77,K77,L77,M77,N77,O77),{2;3;4;5;6;7;8})),0)</f>
        <v>388460</v>
      </c>
      <c r="U77" s="152"/>
      <c r="V77" s="172">
        <f t="shared" si="4"/>
        <v>408271</v>
      </c>
    </row>
    <row r="78" spans="1:22" ht="28.8">
      <c r="A78" s="368" t="s">
        <v>767</v>
      </c>
      <c r="B78" s="369"/>
      <c r="C78" s="370" t="s">
        <v>768</v>
      </c>
      <c r="D78" s="371" t="s">
        <v>695</v>
      </c>
      <c r="E78" s="371">
        <v>1</v>
      </c>
      <c r="F78" s="374" t="s">
        <v>570</v>
      </c>
      <c r="G78" s="312">
        <v>1250000</v>
      </c>
      <c r="H78" s="313">
        <v>1187500</v>
      </c>
      <c r="I78" s="313">
        <v>1219400</v>
      </c>
      <c r="J78" s="313">
        <v>1197250</v>
      </c>
      <c r="K78" s="314">
        <v>800000</v>
      </c>
      <c r="L78" s="313">
        <v>1112500</v>
      </c>
      <c r="M78" s="313">
        <v>1250000</v>
      </c>
      <c r="N78" s="313">
        <v>1224986</v>
      </c>
      <c r="O78" s="313">
        <v>1226250</v>
      </c>
      <c r="P78" s="291"/>
      <c r="Q78" s="292">
        <f t="shared" si="5"/>
        <v>1163098</v>
      </c>
      <c r="R78" s="292">
        <f t="shared" si="6"/>
        <v>1153714</v>
      </c>
      <c r="S78" s="292">
        <f t="shared" si="7"/>
        <v>1219400</v>
      </c>
      <c r="T78" s="172" cm="1">
        <f t="array" ref="T78">ROUND(AVERAGE(SMALL((G78,H78,I78,J78,K78,L78,M78,N78,O78),{2;3;4;5;6;7;8})),0)</f>
        <v>1202555</v>
      </c>
      <c r="U78" s="152"/>
      <c r="V78" s="172">
        <f t="shared" si="4"/>
        <v>1263885</v>
      </c>
    </row>
    <row r="79" spans="1:22" ht="86.4">
      <c r="A79" s="383" t="s">
        <v>769</v>
      </c>
      <c r="B79" s="384"/>
      <c r="C79" s="385" t="s">
        <v>770</v>
      </c>
      <c r="D79" s="386" t="s">
        <v>24</v>
      </c>
      <c r="E79" s="386">
        <v>1</v>
      </c>
      <c r="F79" s="386" t="s">
        <v>570</v>
      </c>
      <c r="G79" s="351">
        <v>34510</v>
      </c>
      <c r="H79" s="352">
        <v>32784.5</v>
      </c>
      <c r="I79" s="352">
        <v>33650</v>
      </c>
      <c r="J79" s="352">
        <v>33054</v>
      </c>
      <c r="K79" s="353">
        <v>15000000</v>
      </c>
      <c r="L79" s="352">
        <v>1228556</v>
      </c>
      <c r="M79" s="352">
        <v>1380400</v>
      </c>
      <c r="N79" s="352">
        <v>33796</v>
      </c>
      <c r="O79" s="352">
        <v>33854.31</v>
      </c>
      <c r="P79" s="291"/>
      <c r="Q79" s="292">
        <f t="shared" si="5"/>
        <v>1978956</v>
      </c>
      <c r="R79" s="292">
        <f t="shared" si="6"/>
        <v>149195</v>
      </c>
      <c r="S79" s="292">
        <f t="shared" si="7"/>
        <v>33854</v>
      </c>
      <c r="T79" s="172" cm="1">
        <f t="array" ref="T79">ROUND(AVERAGE(SMALL((G79,H79,I79,J79,K79,L79,M79,N79,O79),{2;3;4;5;6;7;8})),0)</f>
        <v>396831</v>
      </c>
      <c r="U79" s="152"/>
      <c r="V79" s="172">
        <f t="shared" si="4"/>
        <v>417069</v>
      </c>
    </row>
    <row r="80" spans="1:22" ht="57.6">
      <c r="A80" s="368" t="s">
        <v>771</v>
      </c>
      <c r="B80" s="369"/>
      <c r="C80" s="370" t="s">
        <v>772</v>
      </c>
      <c r="D80" s="371" t="s">
        <v>391</v>
      </c>
      <c r="E80" s="371">
        <v>1</v>
      </c>
      <c r="F80" s="374" t="s">
        <v>570</v>
      </c>
      <c r="G80" s="312">
        <v>1350000</v>
      </c>
      <c r="H80" s="313">
        <v>1282500</v>
      </c>
      <c r="I80" s="313">
        <v>1316950</v>
      </c>
      <c r="J80" s="313">
        <v>1293030</v>
      </c>
      <c r="K80" s="314">
        <v>7500000</v>
      </c>
      <c r="L80" s="313">
        <v>1201500</v>
      </c>
      <c r="M80" s="313">
        <v>1350000</v>
      </c>
      <c r="N80" s="313">
        <v>1322923</v>
      </c>
      <c r="O80" s="313">
        <v>1324350</v>
      </c>
      <c r="P80" s="291"/>
      <c r="Q80" s="292">
        <f t="shared" si="5"/>
        <v>1993473</v>
      </c>
      <c r="R80" s="292">
        <f t="shared" si="6"/>
        <v>1584174</v>
      </c>
      <c r="S80" s="292">
        <f t="shared" si="7"/>
        <v>1322923</v>
      </c>
      <c r="T80" s="172" cm="1">
        <f t="array" ref="T80">ROUND(AVERAGE(SMALL((G80,H80,I80,J80,K80,L80,M80,N80,O80),{2;3;4;5;6;7;8})),0)</f>
        <v>1319965</v>
      </c>
      <c r="U80" s="152"/>
      <c r="V80" s="172">
        <f t="shared" si="4"/>
        <v>1387283</v>
      </c>
    </row>
    <row r="81" spans="1:22">
      <c r="A81" s="368" t="s">
        <v>773</v>
      </c>
      <c r="B81" s="369"/>
      <c r="C81" s="370" t="s">
        <v>774</v>
      </c>
      <c r="D81" s="371" t="s">
        <v>695</v>
      </c>
      <c r="E81" s="371">
        <v>1</v>
      </c>
      <c r="F81" s="374" t="s">
        <v>570</v>
      </c>
      <c r="G81" s="312">
        <v>220000</v>
      </c>
      <c r="H81" s="313">
        <v>209000</v>
      </c>
      <c r="I81" s="313">
        <v>214600</v>
      </c>
      <c r="J81" s="313">
        <v>210716</v>
      </c>
      <c r="K81" s="314">
        <v>1500000</v>
      </c>
      <c r="L81" s="313">
        <v>391600</v>
      </c>
      <c r="M81" s="313">
        <v>440000</v>
      </c>
      <c r="N81" s="313">
        <v>215509</v>
      </c>
      <c r="O81" s="313">
        <v>215820</v>
      </c>
      <c r="P81" s="291"/>
      <c r="Q81" s="292">
        <f t="shared" si="5"/>
        <v>401916</v>
      </c>
      <c r="R81" s="292">
        <f t="shared" si="6"/>
        <v>308070</v>
      </c>
      <c r="S81" s="292">
        <f t="shared" si="7"/>
        <v>215820</v>
      </c>
      <c r="T81" s="172" cm="1">
        <f t="array" ref="T81">ROUND(AVERAGE(SMALL((G81,H81,I81,J81,K81,L81,M81,N81,O81),{2;3;4;5;6;7;8})),0)</f>
        <v>272606</v>
      </c>
      <c r="U81" s="152"/>
      <c r="V81" s="172">
        <f t="shared" si="4"/>
        <v>286509</v>
      </c>
    </row>
    <row r="82" spans="1:22">
      <c r="A82" s="387" t="s">
        <v>775</v>
      </c>
      <c r="B82" s="388"/>
      <c r="C82" s="388"/>
      <c r="D82" s="388"/>
      <c r="E82" s="388"/>
      <c r="F82" s="389"/>
      <c r="G82" s="324"/>
      <c r="H82" s="325"/>
      <c r="I82" s="325"/>
      <c r="J82" s="325"/>
      <c r="K82" s="326"/>
      <c r="L82" s="325">
        <v>283823710.39999998</v>
      </c>
      <c r="M82" s="325"/>
      <c r="N82" s="325"/>
      <c r="O82" s="325"/>
      <c r="P82" s="291"/>
      <c r="Q82" s="292"/>
      <c r="R82" s="292"/>
      <c r="S82" s="292"/>
      <c r="T82" s="172"/>
      <c r="U82" s="152"/>
      <c r="V82" s="172"/>
    </row>
    <row r="83" spans="1:22">
      <c r="A83" s="390" t="s">
        <v>776</v>
      </c>
      <c r="B83" s="391"/>
      <c r="C83" s="391"/>
      <c r="D83" s="391"/>
      <c r="E83" s="391"/>
      <c r="F83" s="391"/>
      <c r="G83" s="392"/>
      <c r="H83" s="392"/>
      <c r="I83" s="392"/>
      <c r="J83" s="392"/>
      <c r="K83" s="393"/>
      <c r="L83" s="392"/>
      <c r="M83" s="392"/>
      <c r="N83" s="392"/>
      <c r="O83" s="392"/>
      <c r="P83" s="291"/>
      <c r="Q83" s="292"/>
      <c r="R83" s="292"/>
      <c r="S83" s="292"/>
      <c r="T83" s="172"/>
      <c r="U83" s="152"/>
      <c r="V83" s="172"/>
    </row>
    <row r="84" spans="1:22" ht="43.2">
      <c r="A84" s="394" t="s">
        <v>777</v>
      </c>
      <c r="B84" s="395"/>
      <c r="C84" s="396" t="s">
        <v>778</v>
      </c>
      <c r="D84" s="397" t="s">
        <v>21</v>
      </c>
      <c r="E84" s="397">
        <v>1</v>
      </c>
      <c r="F84" s="397" t="s">
        <v>570</v>
      </c>
      <c r="G84" s="312">
        <v>7000000</v>
      </c>
      <c r="H84" s="313">
        <v>10212500</v>
      </c>
      <c r="I84" s="313">
        <v>10486650</v>
      </c>
      <c r="J84" s="313">
        <v>10296350</v>
      </c>
      <c r="K84" s="314">
        <v>12000000</v>
      </c>
      <c r="L84" s="313">
        <v>9567500</v>
      </c>
      <c r="M84" s="313">
        <v>10750000</v>
      </c>
      <c r="N84" s="313">
        <v>10534951</v>
      </c>
      <c r="O84" s="313">
        <v>10545750</v>
      </c>
      <c r="P84" s="291"/>
      <c r="Q84" s="292">
        <f t="shared" si="5"/>
        <v>10154856</v>
      </c>
      <c r="R84" s="292">
        <f t="shared" si="6"/>
        <v>10063260</v>
      </c>
      <c r="S84" s="292">
        <f t="shared" si="7"/>
        <v>10486650</v>
      </c>
      <c r="T84" s="172" cm="1">
        <f t="array" ref="T84">ROUND(AVERAGE(SMALL((G84,H84,I84,J84,K84,L84,M84,N84,O84),{2;3;4;5;6;7;8})),0)</f>
        <v>10341957</v>
      </c>
      <c r="U84" s="152"/>
      <c r="V84" s="172">
        <f t="shared" ref="V84:V106" si="8">ROUND(T84*AA,0)</f>
        <v>10869397</v>
      </c>
    </row>
    <row r="85" spans="1:22">
      <c r="A85" s="394" t="s">
        <v>779</v>
      </c>
      <c r="B85" s="395"/>
      <c r="C85" s="396" t="s">
        <v>780</v>
      </c>
      <c r="D85" s="398" t="s">
        <v>24</v>
      </c>
      <c r="E85" s="398">
        <v>1</v>
      </c>
      <c r="F85" s="397" t="s">
        <v>570</v>
      </c>
      <c r="G85" s="312">
        <v>155000</v>
      </c>
      <c r="H85" s="313">
        <v>147250</v>
      </c>
      <c r="I85" s="313">
        <v>151200</v>
      </c>
      <c r="J85" s="313">
        <v>148459</v>
      </c>
      <c r="K85" s="314">
        <v>25000000</v>
      </c>
      <c r="L85" s="313">
        <v>137950</v>
      </c>
      <c r="M85" s="313">
        <v>12400000</v>
      </c>
      <c r="N85" s="313">
        <v>151844</v>
      </c>
      <c r="O85" s="313">
        <v>152055</v>
      </c>
      <c r="P85" s="291"/>
      <c r="Q85" s="292">
        <f t="shared" si="5"/>
        <v>4271529</v>
      </c>
      <c r="R85" s="292">
        <f t="shared" si="6"/>
        <v>430309</v>
      </c>
      <c r="S85" s="292">
        <f t="shared" si="7"/>
        <v>151844</v>
      </c>
      <c r="T85" s="172" cm="1">
        <f t="array" ref="T85">ROUND(AVERAGE(SMALL((G85,H85,I85,J85,K85,L85,M85,N85,O85),{2;3;4;5;6;7;8})),0)</f>
        <v>1900830</v>
      </c>
      <c r="U85" s="152"/>
      <c r="V85" s="172">
        <f t="shared" si="8"/>
        <v>1997772</v>
      </c>
    </row>
    <row r="86" spans="1:22" ht="86.4">
      <c r="A86" s="399" t="s">
        <v>781</v>
      </c>
      <c r="B86" s="400"/>
      <c r="C86" s="401" t="s">
        <v>715</v>
      </c>
      <c r="D86" s="402" t="s">
        <v>24</v>
      </c>
      <c r="E86" s="402">
        <v>1</v>
      </c>
      <c r="F86" s="403" t="s">
        <v>570</v>
      </c>
      <c r="G86" s="351">
        <v>20000</v>
      </c>
      <c r="H86" s="352">
        <v>19000</v>
      </c>
      <c r="I86" s="352">
        <v>19500</v>
      </c>
      <c r="J86" s="352">
        <v>19156</v>
      </c>
      <c r="K86" s="353">
        <v>44280000</v>
      </c>
      <c r="L86" s="404">
        <v>29370000</v>
      </c>
      <c r="M86" s="313">
        <v>33000000</v>
      </c>
      <c r="N86" s="352">
        <v>19516</v>
      </c>
      <c r="O86" s="352">
        <v>19620</v>
      </c>
      <c r="P86" s="291"/>
      <c r="Q86" s="292">
        <f t="shared" si="5"/>
        <v>11862977</v>
      </c>
      <c r="R86" s="292">
        <f t="shared" si="6"/>
        <v>236703</v>
      </c>
      <c r="S86" s="292">
        <f t="shared" si="7"/>
        <v>19620</v>
      </c>
      <c r="T86" s="172" cm="1">
        <f t="array" ref="T86">ROUND(AVERAGE(SMALL((G86,H86,I86,J86,K86,L86,M86,N86,O86),{2;3;4;5;6;7;8})),0)</f>
        <v>8923970</v>
      </c>
      <c r="U86" s="152"/>
      <c r="V86" s="172">
        <f t="shared" si="8"/>
        <v>9379092</v>
      </c>
    </row>
    <row r="87" spans="1:22" ht="28.8">
      <c r="A87" s="405" t="s">
        <v>782</v>
      </c>
      <c r="B87" s="406"/>
      <c r="C87" s="396" t="s">
        <v>783</v>
      </c>
      <c r="D87" s="398" t="s">
        <v>506</v>
      </c>
      <c r="E87" s="398">
        <v>1</v>
      </c>
      <c r="F87" s="397">
        <v>3</v>
      </c>
      <c r="G87" s="312">
        <v>450000</v>
      </c>
      <c r="H87" s="313">
        <v>427500</v>
      </c>
      <c r="I87" s="313">
        <v>438950</v>
      </c>
      <c r="J87" s="313">
        <v>431010</v>
      </c>
      <c r="K87" s="314">
        <v>16142831</v>
      </c>
      <c r="L87" s="313">
        <v>10800000</v>
      </c>
      <c r="M87" s="313">
        <v>10800000</v>
      </c>
      <c r="N87" s="313">
        <v>440895</v>
      </c>
      <c r="O87" s="313">
        <v>441450</v>
      </c>
      <c r="P87" s="291"/>
      <c r="Q87" s="292">
        <f t="shared" si="5"/>
        <v>4485848</v>
      </c>
      <c r="R87" s="292">
        <f t="shared" si="6"/>
        <v>1333554</v>
      </c>
      <c r="S87" s="292">
        <f t="shared" si="7"/>
        <v>441450</v>
      </c>
      <c r="T87" s="172" cm="1">
        <f t="array" ref="T87">ROUND(AVERAGE(SMALL((G87,H87,I87,J87,K87,L87,M87,N87,O87),{2;3;4;5;6;7;8})),0)</f>
        <v>3400329</v>
      </c>
      <c r="U87" s="152"/>
      <c r="V87" s="172">
        <f t="shared" si="8"/>
        <v>3573746</v>
      </c>
    </row>
    <row r="88" spans="1:22">
      <c r="A88" s="407"/>
      <c r="B88" s="408"/>
      <c r="C88" s="396" t="s">
        <v>784</v>
      </c>
      <c r="D88" s="398" t="s">
        <v>506</v>
      </c>
      <c r="E88" s="398">
        <v>1</v>
      </c>
      <c r="F88" s="397">
        <v>3</v>
      </c>
      <c r="G88" s="312">
        <v>450000</v>
      </c>
      <c r="H88" s="313">
        <v>427500</v>
      </c>
      <c r="I88" s="313">
        <v>438950</v>
      </c>
      <c r="J88" s="313">
        <v>431010</v>
      </c>
      <c r="K88" s="314">
        <v>16142831</v>
      </c>
      <c r="L88" s="313">
        <v>27000000</v>
      </c>
      <c r="M88" s="313">
        <v>27000000</v>
      </c>
      <c r="N88" s="313">
        <v>440895</v>
      </c>
      <c r="O88" s="313">
        <v>441450</v>
      </c>
      <c r="P88" s="291"/>
      <c r="Q88" s="292">
        <f t="shared" si="5"/>
        <v>8085848</v>
      </c>
      <c r="R88" s="292">
        <f t="shared" si="6"/>
        <v>1634714</v>
      </c>
      <c r="S88" s="292">
        <f t="shared" si="7"/>
        <v>441450</v>
      </c>
      <c r="T88" s="172" cm="1">
        <f t="array" ref="T88">ROUND(AVERAGE(SMALL((G88,H88,I88,J88,K88,L88,M88,N88,O88),{2;3;4;5;6;7;8})),0)</f>
        <v>6477877</v>
      </c>
      <c r="U88" s="152"/>
      <c r="V88" s="172">
        <f t="shared" si="8"/>
        <v>6808249</v>
      </c>
    </row>
    <row r="89" spans="1:22">
      <c r="A89" s="407"/>
      <c r="B89" s="408"/>
      <c r="C89" s="396" t="s">
        <v>785</v>
      </c>
      <c r="D89" s="398" t="s">
        <v>506</v>
      </c>
      <c r="E89" s="398">
        <v>1</v>
      </c>
      <c r="F89" s="397">
        <v>3</v>
      </c>
      <c r="G89" s="312">
        <v>450000</v>
      </c>
      <c r="H89" s="313">
        <v>427500</v>
      </c>
      <c r="I89" s="313">
        <v>438950</v>
      </c>
      <c r="J89" s="313">
        <v>431010</v>
      </c>
      <c r="K89" s="314">
        <v>16142831</v>
      </c>
      <c r="L89" s="313">
        <v>16200000</v>
      </c>
      <c r="M89" s="313">
        <v>16200000</v>
      </c>
      <c r="N89" s="313">
        <v>440895</v>
      </c>
      <c r="O89" s="313">
        <v>441450</v>
      </c>
      <c r="P89" s="291"/>
      <c r="Q89" s="292">
        <f t="shared" si="5"/>
        <v>5685848</v>
      </c>
      <c r="R89" s="292">
        <f t="shared" si="6"/>
        <v>1459291</v>
      </c>
      <c r="S89" s="292">
        <f t="shared" si="7"/>
        <v>441450</v>
      </c>
      <c r="T89" s="172" cm="1">
        <f t="array" ref="T89">ROUND(AVERAGE(SMALL((G89,H89,I89,J89,K89,L89,M89,N89,O89),{2;3;4;5;6;7;8})),0)</f>
        <v>4935019</v>
      </c>
      <c r="U89" s="152"/>
      <c r="V89" s="172">
        <f t="shared" si="8"/>
        <v>5186705</v>
      </c>
    </row>
    <row r="90" spans="1:22">
      <c r="A90" s="407"/>
      <c r="B90" s="408"/>
      <c r="C90" s="396" t="s">
        <v>786</v>
      </c>
      <c r="D90" s="398" t="s">
        <v>506</v>
      </c>
      <c r="E90" s="398">
        <v>1</v>
      </c>
      <c r="F90" s="397">
        <v>3</v>
      </c>
      <c r="G90" s="312">
        <v>450000</v>
      </c>
      <c r="H90" s="313">
        <v>427500</v>
      </c>
      <c r="I90" s="313">
        <v>438950</v>
      </c>
      <c r="J90" s="313">
        <v>431010</v>
      </c>
      <c r="K90" s="314">
        <v>16142824</v>
      </c>
      <c r="L90" s="313">
        <v>81000000</v>
      </c>
      <c r="M90" s="313">
        <v>81000000</v>
      </c>
      <c r="N90" s="313">
        <v>440895</v>
      </c>
      <c r="O90" s="313">
        <v>441450</v>
      </c>
      <c r="P90" s="291"/>
      <c r="Q90" s="292">
        <f t="shared" si="5"/>
        <v>20085848</v>
      </c>
      <c r="R90" s="292">
        <f t="shared" si="6"/>
        <v>2086741</v>
      </c>
      <c r="S90" s="292">
        <f t="shared" si="7"/>
        <v>441450</v>
      </c>
      <c r="T90" s="172" cm="1">
        <f t="array" ref="T90">ROUND(AVERAGE(SMALL((G90,H90,I90,J90,K90,L90,M90,N90,O90),{2;3;4;5;6;7;8})),0)</f>
        <v>14192161</v>
      </c>
      <c r="U90" s="152"/>
      <c r="V90" s="172">
        <f t="shared" si="8"/>
        <v>14915961</v>
      </c>
    </row>
    <row r="91" spans="1:22">
      <c r="A91" s="407"/>
      <c r="B91" s="408"/>
      <c r="C91" s="396" t="s">
        <v>787</v>
      </c>
      <c r="D91" s="397" t="s">
        <v>506</v>
      </c>
      <c r="E91" s="397">
        <v>1</v>
      </c>
      <c r="F91" s="397">
        <v>3</v>
      </c>
      <c r="G91" s="312">
        <v>450000</v>
      </c>
      <c r="H91" s="313">
        <v>427500</v>
      </c>
      <c r="I91" s="313">
        <v>438950</v>
      </c>
      <c r="J91" s="313">
        <v>431010</v>
      </c>
      <c r="K91" s="314">
        <v>15800000</v>
      </c>
      <c r="L91" s="313">
        <v>86400000</v>
      </c>
      <c r="M91" s="313">
        <v>86400000</v>
      </c>
      <c r="N91" s="313">
        <v>440895</v>
      </c>
      <c r="O91" s="313">
        <v>441450</v>
      </c>
      <c r="P91" s="291"/>
      <c r="Q91" s="292">
        <f t="shared" si="5"/>
        <v>21247756</v>
      </c>
      <c r="R91" s="292">
        <f t="shared" si="6"/>
        <v>2111842</v>
      </c>
      <c r="S91" s="292">
        <f t="shared" si="7"/>
        <v>441450</v>
      </c>
      <c r="T91" s="172" cm="1">
        <f t="array" ref="T91">ROUND(AVERAGE(SMALL((G91,H91,I91,J91,K91,L91,M91,N91,O91),{2;3;4;5;6;7;8})),0)</f>
        <v>14914615</v>
      </c>
      <c r="U91" s="152"/>
      <c r="V91" s="172">
        <f t="shared" si="8"/>
        <v>15675260</v>
      </c>
    </row>
    <row r="92" spans="1:22">
      <c r="A92" s="407"/>
      <c r="B92" s="408"/>
      <c r="C92" s="396" t="s">
        <v>788</v>
      </c>
      <c r="D92" s="397" t="s">
        <v>506</v>
      </c>
      <c r="E92" s="397">
        <v>1</v>
      </c>
      <c r="F92" s="397">
        <v>1</v>
      </c>
      <c r="G92" s="312">
        <v>450000</v>
      </c>
      <c r="H92" s="313">
        <v>427500</v>
      </c>
      <c r="I92" s="313">
        <v>438950</v>
      </c>
      <c r="J92" s="313">
        <v>431010</v>
      </c>
      <c r="K92" s="314">
        <v>15800000</v>
      </c>
      <c r="L92" s="313">
        <v>5400000</v>
      </c>
      <c r="M92" s="313">
        <v>5400000</v>
      </c>
      <c r="N92" s="313">
        <v>440895</v>
      </c>
      <c r="O92" s="313">
        <v>441450</v>
      </c>
      <c r="P92" s="291"/>
      <c r="Q92" s="292">
        <f t="shared" si="5"/>
        <v>3247756</v>
      </c>
      <c r="R92" s="292">
        <f t="shared" si="6"/>
        <v>1140458</v>
      </c>
      <c r="S92" s="292">
        <f t="shared" si="7"/>
        <v>441450</v>
      </c>
      <c r="T92" s="172" cm="1">
        <f t="array" ref="T92">ROUND(AVERAGE(SMALL((G92,H92,I92,J92,K92,L92,M92,N92,O92),{2;3;4;5;6;7;8})),0)</f>
        <v>1857472</v>
      </c>
      <c r="U92" s="152"/>
      <c r="V92" s="172">
        <f t="shared" si="8"/>
        <v>1952203</v>
      </c>
    </row>
    <row r="93" spans="1:22">
      <c r="A93" s="407"/>
      <c r="B93" s="408"/>
      <c r="C93" s="396" t="s">
        <v>789</v>
      </c>
      <c r="D93" s="397" t="s">
        <v>506</v>
      </c>
      <c r="E93" s="397">
        <v>1</v>
      </c>
      <c r="F93" s="397">
        <v>1</v>
      </c>
      <c r="G93" s="312">
        <v>450000</v>
      </c>
      <c r="H93" s="313">
        <v>427500</v>
      </c>
      <c r="I93" s="313">
        <v>438950</v>
      </c>
      <c r="J93" s="313">
        <v>431010</v>
      </c>
      <c r="K93" s="314">
        <v>15800000</v>
      </c>
      <c r="L93" s="313">
        <v>5400000</v>
      </c>
      <c r="M93" s="313">
        <v>5400000</v>
      </c>
      <c r="N93" s="313">
        <v>440895</v>
      </c>
      <c r="O93" s="313">
        <v>441450</v>
      </c>
      <c r="P93" s="291"/>
      <c r="Q93" s="292">
        <f t="shared" si="5"/>
        <v>3247756</v>
      </c>
      <c r="R93" s="292">
        <f t="shared" si="6"/>
        <v>1140458</v>
      </c>
      <c r="S93" s="292">
        <f t="shared" si="7"/>
        <v>441450</v>
      </c>
      <c r="T93" s="172" cm="1">
        <f t="array" ref="T93">ROUND(AVERAGE(SMALL((G93,H93,I93,J93,K93,L93,M93,N93,O93),{2;3;4;5;6;7;8})),0)</f>
        <v>1857472</v>
      </c>
      <c r="U93" s="152"/>
      <c r="V93" s="172">
        <f t="shared" si="8"/>
        <v>1952203</v>
      </c>
    </row>
    <row r="94" spans="1:22">
      <c r="A94" s="409"/>
      <c r="B94" s="410"/>
      <c r="C94" s="396" t="s">
        <v>790</v>
      </c>
      <c r="D94" s="397" t="s">
        <v>506</v>
      </c>
      <c r="E94" s="397">
        <v>1</v>
      </c>
      <c r="F94" s="397">
        <v>1</v>
      </c>
      <c r="G94" s="312">
        <v>450000</v>
      </c>
      <c r="H94" s="313">
        <v>427500</v>
      </c>
      <c r="I94" s="313">
        <v>438950</v>
      </c>
      <c r="J94" s="313">
        <v>431010</v>
      </c>
      <c r="K94" s="314">
        <v>15800000</v>
      </c>
      <c r="L94" s="313">
        <v>5400000</v>
      </c>
      <c r="M94" s="313">
        <v>5400000</v>
      </c>
      <c r="N94" s="313">
        <v>440895</v>
      </c>
      <c r="O94" s="313">
        <v>441450</v>
      </c>
      <c r="P94" s="291"/>
      <c r="Q94" s="292">
        <f t="shared" si="5"/>
        <v>3247756</v>
      </c>
      <c r="R94" s="292">
        <f t="shared" si="6"/>
        <v>1140458</v>
      </c>
      <c r="S94" s="292">
        <f t="shared" si="7"/>
        <v>441450</v>
      </c>
      <c r="T94" s="172" cm="1">
        <f t="array" ref="T94">ROUND(AVERAGE(SMALL((G94,H94,I94,J94,K94,L94,M94,N94,O94),{2;3;4;5;6;7;8})),0)</f>
        <v>1857472</v>
      </c>
      <c r="U94" s="152"/>
      <c r="V94" s="172">
        <f t="shared" si="8"/>
        <v>1952203</v>
      </c>
    </row>
    <row r="95" spans="1:22" ht="43.2">
      <c r="A95" s="394" t="s">
        <v>791</v>
      </c>
      <c r="B95" s="395"/>
      <c r="C95" s="396" t="s">
        <v>792</v>
      </c>
      <c r="D95" s="397" t="s">
        <v>400</v>
      </c>
      <c r="E95" s="397">
        <v>1</v>
      </c>
      <c r="F95" s="397">
        <v>3</v>
      </c>
      <c r="G95" s="312">
        <v>1000000</v>
      </c>
      <c r="H95" s="313">
        <v>950000</v>
      </c>
      <c r="I95" s="313">
        <v>975500</v>
      </c>
      <c r="J95" s="313">
        <v>957800</v>
      </c>
      <c r="K95" s="314">
        <v>4500000</v>
      </c>
      <c r="L95" s="313">
        <v>12000000</v>
      </c>
      <c r="M95" s="313">
        <v>12000000</v>
      </c>
      <c r="N95" s="313">
        <v>979965</v>
      </c>
      <c r="O95" s="313">
        <v>981000</v>
      </c>
      <c r="P95" s="291"/>
      <c r="Q95" s="292">
        <f t="shared" si="5"/>
        <v>3816029</v>
      </c>
      <c r="R95" s="292">
        <f t="shared" si="6"/>
        <v>2017169</v>
      </c>
      <c r="S95" s="292">
        <f t="shared" si="7"/>
        <v>981000</v>
      </c>
      <c r="T95" s="172" cm="1">
        <f t="array" ref="T95">ROUND(AVERAGE(SMALL((G95,H95,I95,J95,K95,L95,M95,N95,O95),{2;3;4;5;6;7;8})),0)</f>
        <v>3056324</v>
      </c>
      <c r="U95" s="152"/>
      <c r="V95" s="172">
        <f t="shared" si="8"/>
        <v>3212197</v>
      </c>
    </row>
    <row r="96" spans="1:22">
      <c r="A96" s="411" t="s">
        <v>793</v>
      </c>
      <c r="B96" s="412"/>
      <c r="C96" s="396" t="s">
        <v>794</v>
      </c>
      <c r="D96" s="397" t="s">
        <v>24</v>
      </c>
      <c r="E96" s="397">
        <v>1</v>
      </c>
      <c r="F96" s="397" t="s">
        <v>570</v>
      </c>
      <c r="G96" s="312">
        <v>2500000</v>
      </c>
      <c r="H96" s="313">
        <v>3125500</v>
      </c>
      <c r="I96" s="313">
        <v>3209400</v>
      </c>
      <c r="J96" s="313">
        <v>3151162</v>
      </c>
      <c r="K96" s="314">
        <v>3000000</v>
      </c>
      <c r="L96" s="313">
        <v>6218100</v>
      </c>
      <c r="M96" s="313">
        <v>6580000</v>
      </c>
      <c r="N96" s="313">
        <v>3224186</v>
      </c>
      <c r="O96" s="313">
        <v>3227490</v>
      </c>
      <c r="P96" s="291"/>
      <c r="Q96" s="292">
        <f t="shared" si="5"/>
        <v>3803982</v>
      </c>
      <c r="R96" s="292">
        <f t="shared" si="6"/>
        <v>3597534</v>
      </c>
      <c r="S96" s="292">
        <f t="shared" si="7"/>
        <v>3209400</v>
      </c>
      <c r="T96" s="172" cm="1">
        <f t="array" ref="T96">ROUND(AVERAGE(SMALL((G96,H96,I96,J96,K96,L96,M96,N96,O96),{2;3;4;5;6;7;8})),0)</f>
        <v>3593691</v>
      </c>
      <c r="U96" s="152"/>
      <c r="V96" s="172">
        <f t="shared" si="8"/>
        <v>3776969</v>
      </c>
    </row>
    <row r="97" spans="1:75" ht="72">
      <c r="A97" s="411" t="s">
        <v>795</v>
      </c>
      <c r="B97" s="412"/>
      <c r="C97" s="396" t="s">
        <v>796</v>
      </c>
      <c r="D97" s="397" t="s">
        <v>24</v>
      </c>
      <c r="E97" s="397">
        <v>1</v>
      </c>
      <c r="F97" s="397" t="s">
        <v>570</v>
      </c>
      <c r="G97" s="312">
        <v>22000</v>
      </c>
      <c r="H97" s="313">
        <v>20900</v>
      </c>
      <c r="I97" s="313">
        <v>21450</v>
      </c>
      <c r="J97" s="313">
        <v>21072</v>
      </c>
      <c r="K97" s="314">
        <v>3500000</v>
      </c>
      <c r="L97" s="313">
        <v>1663200</v>
      </c>
      <c r="M97" s="355">
        <v>1760000</v>
      </c>
      <c r="N97" s="313">
        <v>21539</v>
      </c>
      <c r="O97" s="313">
        <v>21582</v>
      </c>
      <c r="P97" s="291"/>
      <c r="Q97" s="292">
        <f t="shared" si="5"/>
        <v>783527</v>
      </c>
      <c r="R97" s="292">
        <f t="shared" si="6"/>
        <v>99886</v>
      </c>
      <c r="S97" s="292">
        <f t="shared" si="7"/>
        <v>21582</v>
      </c>
      <c r="T97" s="172" cm="1">
        <f t="array" ref="T97">ROUND(AVERAGE(SMALL((G97,H97,I97,J97,K97,L97,M97,N97,O97),{2;3;4;5;6;7;8})),0)</f>
        <v>504406</v>
      </c>
      <c r="U97" s="152"/>
      <c r="V97" s="172">
        <f t="shared" si="8"/>
        <v>530131</v>
      </c>
    </row>
    <row r="98" spans="1:75" ht="28.8">
      <c r="A98" s="413" t="s">
        <v>797</v>
      </c>
      <c r="B98" s="414"/>
      <c r="C98" s="294" t="s">
        <v>798</v>
      </c>
      <c r="D98" s="296" t="s">
        <v>24</v>
      </c>
      <c r="E98" s="296">
        <v>80</v>
      </c>
      <c r="F98" s="296" t="s">
        <v>570</v>
      </c>
      <c r="G98" s="288">
        <v>500000</v>
      </c>
      <c r="H98" s="289">
        <v>500000</v>
      </c>
      <c r="I98" s="289">
        <v>500000</v>
      </c>
      <c r="J98" s="289">
        <v>500000</v>
      </c>
      <c r="K98" s="290">
        <v>500000</v>
      </c>
      <c r="L98" s="289">
        <v>500000</v>
      </c>
      <c r="M98" s="289">
        <v>500000</v>
      </c>
      <c r="N98" s="289">
        <v>500000</v>
      </c>
      <c r="O98" s="289">
        <v>500000</v>
      </c>
      <c r="P98" s="356"/>
      <c r="Q98" s="292">
        <f t="shared" si="5"/>
        <v>500000</v>
      </c>
      <c r="R98" s="292">
        <f t="shared" si="6"/>
        <v>500000</v>
      </c>
      <c r="S98" s="292">
        <f t="shared" si="7"/>
        <v>500000</v>
      </c>
      <c r="T98" s="172" cm="1">
        <f t="array" ref="T98">ROUND(AVERAGE(SMALL((G98,H98,I98,J98,K98,L98,M98,N98,O98),{2;3;4;5;6;7;8})),0)</f>
        <v>500000</v>
      </c>
      <c r="U98" s="152"/>
      <c r="V98" s="172">
        <f t="shared" si="8"/>
        <v>525500</v>
      </c>
      <c r="W98" s="357"/>
      <c r="X98" s="357"/>
      <c r="Y98" s="357"/>
      <c r="Z98" s="357"/>
      <c r="AA98" s="357"/>
      <c r="AB98" s="357"/>
      <c r="AC98" s="357"/>
      <c r="AD98" s="357"/>
      <c r="AE98" s="357"/>
      <c r="AF98" s="357"/>
      <c r="AG98" s="357"/>
      <c r="AH98" s="357"/>
      <c r="AI98" s="357"/>
      <c r="AJ98" s="357"/>
      <c r="AK98" s="357"/>
      <c r="AL98" s="357"/>
      <c r="AM98" s="357"/>
      <c r="AN98" s="357"/>
      <c r="AO98" s="357"/>
      <c r="AP98" s="357"/>
      <c r="AQ98" s="357"/>
      <c r="AR98" s="357"/>
      <c r="AS98" s="357"/>
      <c r="AT98" s="357"/>
      <c r="AU98" s="357"/>
      <c r="AV98" s="357"/>
      <c r="AW98" s="357"/>
      <c r="AX98" s="357"/>
      <c r="AY98" s="357"/>
      <c r="AZ98" s="357"/>
      <c r="BA98" s="357"/>
      <c r="BB98" s="357"/>
      <c r="BC98" s="357"/>
      <c r="BD98" s="357"/>
      <c r="BE98" s="357"/>
      <c r="BF98" s="357"/>
      <c r="BG98" s="357"/>
      <c r="BH98" s="357"/>
      <c r="BI98" s="357"/>
      <c r="BJ98" s="357"/>
      <c r="BK98" s="357"/>
      <c r="BL98" s="357"/>
      <c r="BM98" s="357"/>
      <c r="BN98" s="357"/>
      <c r="BO98" s="357"/>
      <c r="BP98" s="357"/>
      <c r="BQ98" s="357"/>
      <c r="BR98" s="357"/>
      <c r="BS98" s="357"/>
      <c r="BT98" s="357"/>
      <c r="BU98" s="357"/>
      <c r="BV98" s="357"/>
      <c r="BW98" s="357"/>
    </row>
    <row r="99" spans="1:75">
      <c r="A99" s="394" t="s">
        <v>799</v>
      </c>
      <c r="B99" s="395"/>
      <c r="C99" s="396" t="s">
        <v>800</v>
      </c>
      <c r="D99" s="397" t="s">
        <v>21</v>
      </c>
      <c r="E99" s="397">
        <v>1</v>
      </c>
      <c r="F99" s="415" t="s">
        <v>570</v>
      </c>
      <c r="G99" s="312">
        <v>8850000</v>
      </c>
      <c r="H99" s="313">
        <v>8407500</v>
      </c>
      <c r="I99" s="313">
        <v>8633200</v>
      </c>
      <c r="J99" s="313">
        <v>8476530</v>
      </c>
      <c r="K99" s="314">
        <v>28000000</v>
      </c>
      <c r="L99" s="352">
        <v>7876500</v>
      </c>
      <c r="M99" s="352">
        <v>8850000</v>
      </c>
      <c r="N99" s="313">
        <v>8672958</v>
      </c>
      <c r="O99" s="313">
        <v>8681850</v>
      </c>
      <c r="P99" s="318"/>
      <c r="Q99" s="292">
        <f t="shared" si="5"/>
        <v>10716504</v>
      </c>
      <c r="R99" s="292">
        <f t="shared" si="6"/>
        <v>9755421</v>
      </c>
      <c r="S99" s="292">
        <f t="shared" si="7"/>
        <v>8672958</v>
      </c>
      <c r="T99" s="172" cm="1">
        <f t="array" ref="T99">ROUND(AVERAGE(SMALL((G99,H99,I99,J99,K99,L99,M99,N99,O99),{2;3;4;5;6;7;8})),0)</f>
        <v>8653148</v>
      </c>
      <c r="U99" s="152"/>
      <c r="V99" s="172">
        <f t="shared" si="8"/>
        <v>9094459</v>
      </c>
      <c r="W99" s="278"/>
      <c r="X99" s="278"/>
      <c r="Y99" s="278"/>
      <c r="Z99" s="278"/>
      <c r="AA99" s="278"/>
      <c r="AB99" s="278"/>
      <c r="AC99" s="278"/>
      <c r="AD99" s="278"/>
      <c r="AE99" s="278"/>
      <c r="AF99" s="278"/>
      <c r="AG99" s="278"/>
      <c r="AH99" s="278"/>
      <c r="AI99" s="278"/>
      <c r="AJ99" s="278"/>
      <c r="AK99" s="278"/>
      <c r="AL99" s="278"/>
      <c r="AM99" s="278"/>
      <c r="AN99" s="278"/>
      <c r="AO99" s="278"/>
      <c r="AP99" s="278"/>
      <c r="AQ99" s="278"/>
      <c r="AR99" s="278"/>
      <c r="AS99" s="278"/>
      <c r="AT99" s="278"/>
      <c r="AU99" s="278"/>
      <c r="AV99" s="278"/>
      <c r="AW99" s="278"/>
      <c r="AX99" s="278"/>
      <c r="AY99" s="278"/>
      <c r="AZ99" s="278"/>
      <c r="BA99" s="278"/>
      <c r="BB99" s="278"/>
      <c r="BC99" s="278"/>
      <c r="BD99" s="278"/>
      <c r="BE99" s="278"/>
      <c r="BF99" s="278"/>
      <c r="BG99" s="278"/>
      <c r="BH99" s="278"/>
      <c r="BI99" s="278"/>
      <c r="BJ99" s="278"/>
      <c r="BK99" s="278"/>
      <c r="BL99" s="278"/>
      <c r="BM99" s="278"/>
      <c r="BN99" s="278"/>
      <c r="BO99" s="278"/>
      <c r="BP99" s="278"/>
      <c r="BQ99" s="278"/>
      <c r="BR99" s="278"/>
      <c r="BS99" s="278"/>
      <c r="BT99" s="278"/>
      <c r="BU99" s="278"/>
      <c r="BV99" s="278"/>
      <c r="BW99" s="278"/>
    </row>
    <row r="100" spans="1:75" ht="43.2">
      <c r="A100" s="399" t="s">
        <v>801</v>
      </c>
      <c r="B100" s="400"/>
      <c r="C100" s="401" t="s">
        <v>802</v>
      </c>
      <c r="D100" s="403" t="s">
        <v>391</v>
      </c>
      <c r="E100" s="403">
        <v>1</v>
      </c>
      <c r="F100" s="416" t="s">
        <v>570</v>
      </c>
      <c r="G100" s="351">
        <v>1391000</v>
      </c>
      <c r="H100" s="352">
        <v>1321450</v>
      </c>
      <c r="I100" s="352">
        <v>1356900</v>
      </c>
      <c r="J100" s="352">
        <v>1332300</v>
      </c>
      <c r="K100" s="353">
        <v>1500000</v>
      </c>
      <c r="L100" s="313">
        <v>1237990</v>
      </c>
      <c r="M100" s="313">
        <v>1391000</v>
      </c>
      <c r="N100" s="352">
        <v>1363145</v>
      </c>
      <c r="O100" s="352">
        <v>1364571</v>
      </c>
      <c r="P100" s="365"/>
      <c r="Q100" s="292">
        <f t="shared" si="5"/>
        <v>1362040</v>
      </c>
      <c r="R100" s="292">
        <f t="shared" si="6"/>
        <v>1360470</v>
      </c>
      <c r="S100" s="292">
        <f t="shared" si="7"/>
        <v>1363145</v>
      </c>
      <c r="T100" s="172" cm="1">
        <f t="array" ref="T100">ROUND(AVERAGE(SMALL((G100,H100,I100,J100,K100,L100,M100,N100,O100),{2;3;4;5;6;7;8})),0)</f>
        <v>1360052</v>
      </c>
      <c r="U100" s="152"/>
      <c r="V100" s="172">
        <f t="shared" si="8"/>
        <v>1429415</v>
      </c>
      <c r="W100" s="366"/>
      <c r="X100" s="366"/>
      <c r="Y100" s="366"/>
      <c r="Z100" s="366"/>
      <c r="AA100" s="366"/>
      <c r="AB100" s="366"/>
      <c r="AC100" s="366"/>
      <c r="AD100" s="366"/>
      <c r="AE100" s="366"/>
      <c r="AF100" s="366"/>
      <c r="AG100" s="366"/>
      <c r="AH100" s="366"/>
      <c r="AI100" s="366"/>
      <c r="AJ100" s="366"/>
      <c r="AK100" s="366"/>
      <c r="AL100" s="366"/>
      <c r="AM100" s="366"/>
      <c r="AN100" s="366"/>
      <c r="AO100" s="366"/>
      <c r="AP100" s="366"/>
      <c r="AQ100" s="366"/>
      <c r="AR100" s="366"/>
      <c r="AS100" s="366"/>
      <c r="AT100" s="366"/>
      <c r="AU100" s="366"/>
      <c r="AV100" s="366"/>
      <c r="AW100" s="366"/>
      <c r="AX100" s="366"/>
      <c r="AY100" s="366"/>
      <c r="AZ100" s="366"/>
      <c r="BA100" s="366"/>
      <c r="BB100" s="366"/>
      <c r="BC100" s="366"/>
      <c r="BD100" s="366"/>
      <c r="BE100" s="366"/>
      <c r="BF100" s="366"/>
      <c r="BG100" s="366"/>
      <c r="BH100" s="366"/>
      <c r="BI100" s="366"/>
      <c r="BJ100" s="366"/>
      <c r="BK100" s="366"/>
      <c r="BL100" s="366"/>
      <c r="BM100" s="366"/>
      <c r="BN100" s="366"/>
      <c r="BO100" s="366"/>
      <c r="BP100" s="366"/>
      <c r="BQ100" s="366"/>
      <c r="BR100" s="366"/>
      <c r="BS100" s="366"/>
      <c r="BT100" s="366"/>
      <c r="BU100" s="366"/>
      <c r="BV100" s="366"/>
      <c r="BW100" s="366"/>
    </row>
    <row r="101" spans="1:75" ht="28.8">
      <c r="A101" s="394" t="s">
        <v>761</v>
      </c>
      <c r="B101" s="395"/>
      <c r="C101" s="396" t="s">
        <v>803</v>
      </c>
      <c r="D101" s="398" t="s">
        <v>804</v>
      </c>
      <c r="E101" s="397">
        <v>1</v>
      </c>
      <c r="F101" s="397" t="s">
        <v>570</v>
      </c>
      <c r="G101" s="312">
        <v>3000000</v>
      </c>
      <c r="H101" s="313">
        <v>2850000</v>
      </c>
      <c r="I101" s="313">
        <v>2926500</v>
      </c>
      <c r="J101" s="313">
        <v>2873400</v>
      </c>
      <c r="K101" s="314">
        <v>8500000</v>
      </c>
      <c r="L101" s="313">
        <v>2670000</v>
      </c>
      <c r="M101" s="313">
        <v>3000000</v>
      </c>
      <c r="N101" s="313">
        <v>2939895</v>
      </c>
      <c r="O101" s="313">
        <v>2943000</v>
      </c>
      <c r="P101" s="291"/>
      <c r="Q101" s="292">
        <f t="shared" si="5"/>
        <v>3522533</v>
      </c>
      <c r="R101" s="292">
        <f t="shared" si="6"/>
        <v>3266617</v>
      </c>
      <c r="S101" s="292">
        <f t="shared" si="7"/>
        <v>2939895</v>
      </c>
      <c r="T101" s="172" cm="1">
        <f t="array" ref="T101">ROUND(AVERAGE(SMALL((G101,H101,I101,J101,K101,L101,M101,N101,O101),{2;3;4;5;6;7;8})),0)</f>
        <v>2933256</v>
      </c>
      <c r="U101" s="152"/>
      <c r="V101" s="172">
        <f t="shared" si="8"/>
        <v>3082852</v>
      </c>
    </row>
    <row r="102" spans="1:75" ht="28.8">
      <c r="A102" s="394" t="s">
        <v>767</v>
      </c>
      <c r="B102" s="395"/>
      <c r="C102" s="396" t="s">
        <v>805</v>
      </c>
      <c r="D102" s="398" t="s">
        <v>695</v>
      </c>
      <c r="E102" s="397">
        <v>1</v>
      </c>
      <c r="F102" s="397" t="s">
        <v>570</v>
      </c>
      <c r="G102" s="312">
        <v>1200000</v>
      </c>
      <c r="H102" s="313">
        <v>1140000</v>
      </c>
      <c r="I102" s="313">
        <v>1170600</v>
      </c>
      <c r="J102" s="313">
        <v>1149360</v>
      </c>
      <c r="K102" s="314">
        <v>1200000</v>
      </c>
      <c r="L102" s="313">
        <v>1068000</v>
      </c>
      <c r="M102" s="313">
        <v>1200000</v>
      </c>
      <c r="N102" s="313">
        <v>1175958</v>
      </c>
      <c r="O102" s="313">
        <v>1177200</v>
      </c>
      <c r="P102" s="291"/>
      <c r="Q102" s="292">
        <f t="shared" si="5"/>
        <v>1164569</v>
      </c>
      <c r="R102" s="292">
        <f t="shared" si="6"/>
        <v>1163866</v>
      </c>
      <c r="S102" s="292">
        <f t="shared" si="7"/>
        <v>1175958</v>
      </c>
      <c r="T102" s="172" cm="1">
        <f t="array" ref="T102">ROUND(AVERAGE(SMALL((G102,H102,I102,J102,K102,L102,M102,N102,O102),{2;3;4;5;6;7;8})),0)</f>
        <v>1173303</v>
      </c>
      <c r="U102" s="152"/>
      <c r="V102" s="172">
        <f t="shared" si="8"/>
        <v>1233141</v>
      </c>
    </row>
    <row r="103" spans="1:75">
      <c r="A103" s="394" t="s">
        <v>763</v>
      </c>
      <c r="B103" s="395"/>
      <c r="C103" s="396" t="s">
        <v>806</v>
      </c>
      <c r="D103" s="397" t="s">
        <v>24</v>
      </c>
      <c r="E103" s="397">
        <v>1</v>
      </c>
      <c r="F103" s="397" t="s">
        <v>570</v>
      </c>
      <c r="G103" s="312">
        <v>9750</v>
      </c>
      <c r="H103" s="313">
        <v>9262.5</v>
      </c>
      <c r="I103" s="313">
        <v>9500</v>
      </c>
      <c r="J103" s="313">
        <v>9339</v>
      </c>
      <c r="K103" s="314">
        <v>800000</v>
      </c>
      <c r="L103" s="313">
        <v>694200</v>
      </c>
      <c r="M103" s="313">
        <v>780000</v>
      </c>
      <c r="N103" s="313">
        <v>9520</v>
      </c>
      <c r="O103" s="313">
        <v>9564.75</v>
      </c>
      <c r="P103" s="356"/>
      <c r="Q103" s="292">
        <f t="shared" si="5"/>
        <v>259015</v>
      </c>
      <c r="R103" s="292">
        <f t="shared" si="6"/>
        <v>40840</v>
      </c>
      <c r="S103" s="292">
        <f t="shared" si="7"/>
        <v>9565</v>
      </c>
      <c r="T103" s="172" cm="1">
        <f t="array" ref="T103">ROUND(AVERAGE(SMALL((G103,H103,I103,J103,K103,L103,M103,N103,O103),{2;3;4;5;6;7;8})),0)</f>
        <v>217411</v>
      </c>
      <c r="U103" s="152"/>
      <c r="V103" s="172">
        <f t="shared" si="8"/>
        <v>228499</v>
      </c>
      <c r="W103" s="357"/>
      <c r="X103" s="357"/>
      <c r="Y103" s="357"/>
      <c r="Z103" s="357"/>
      <c r="AA103" s="357"/>
      <c r="AB103" s="357"/>
      <c r="AC103" s="357"/>
      <c r="AD103" s="357"/>
      <c r="AE103" s="357"/>
      <c r="AF103" s="357"/>
      <c r="AG103" s="357"/>
      <c r="AH103" s="357"/>
      <c r="AI103" s="357"/>
      <c r="AJ103" s="357"/>
      <c r="AK103" s="357"/>
      <c r="AL103" s="357"/>
      <c r="AM103" s="357"/>
      <c r="AN103" s="357"/>
      <c r="AO103" s="357"/>
      <c r="AP103" s="357"/>
      <c r="AQ103" s="357"/>
      <c r="AR103" s="357"/>
      <c r="AS103" s="357"/>
      <c r="AT103" s="357"/>
      <c r="AU103" s="357"/>
      <c r="AV103" s="357"/>
      <c r="AW103" s="357"/>
      <c r="AX103" s="357"/>
      <c r="AY103" s="357"/>
      <c r="AZ103" s="357"/>
      <c r="BA103" s="357"/>
      <c r="BB103" s="357"/>
      <c r="BC103" s="357"/>
      <c r="BD103" s="357"/>
      <c r="BE103" s="357"/>
      <c r="BF103" s="357"/>
      <c r="BG103" s="357"/>
      <c r="BH103" s="357"/>
      <c r="BI103" s="357"/>
      <c r="BJ103" s="357"/>
      <c r="BK103" s="357"/>
      <c r="BL103" s="357"/>
      <c r="BM103" s="357"/>
      <c r="BN103" s="357"/>
      <c r="BO103" s="357"/>
      <c r="BP103" s="357"/>
      <c r="BQ103" s="357"/>
      <c r="BR103" s="357"/>
      <c r="BS103" s="357"/>
      <c r="BT103" s="357"/>
      <c r="BU103" s="357"/>
      <c r="BV103" s="357"/>
      <c r="BW103" s="357"/>
    </row>
    <row r="104" spans="1:75" ht="57.6">
      <c r="A104" s="394" t="s">
        <v>771</v>
      </c>
      <c r="B104" s="395"/>
      <c r="C104" s="417" t="s">
        <v>807</v>
      </c>
      <c r="D104" s="398" t="s">
        <v>391</v>
      </c>
      <c r="E104" s="398">
        <v>1</v>
      </c>
      <c r="F104" s="397" t="s">
        <v>570</v>
      </c>
      <c r="G104" s="312">
        <v>1391000</v>
      </c>
      <c r="H104" s="313">
        <v>1321450</v>
      </c>
      <c r="I104" s="313">
        <v>1356900</v>
      </c>
      <c r="J104" s="313">
        <v>1332300</v>
      </c>
      <c r="K104" s="314">
        <v>5750000</v>
      </c>
      <c r="L104" s="352">
        <v>1237990</v>
      </c>
      <c r="M104" s="352">
        <v>1391000</v>
      </c>
      <c r="N104" s="313">
        <v>1363145</v>
      </c>
      <c r="O104" s="313">
        <v>1364571</v>
      </c>
      <c r="P104" s="291"/>
      <c r="Q104" s="292">
        <f t="shared" si="5"/>
        <v>1834262</v>
      </c>
      <c r="R104" s="292">
        <f t="shared" si="6"/>
        <v>1579541</v>
      </c>
      <c r="S104" s="292">
        <f t="shared" si="7"/>
        <v>1363145</v>
      </c>
      <c r="T104" s="172" cm="1">
        <f t="array" ref="T104">ROUND(AVERAGE(SMALL((G104,H104,I104,J104,K104,L104,M104,N104,O104),{2;3;4;5;6;7;8})),0)</f>
        <v>1360052</v>
      </c>
      <c r="U104" s="152"/>
      <c r="V104" s="172">
        <f t="shared" si="8"/>
        <v>1429415</v>
      </c>
    </row>
    <row r="105" spans="1:75" ht="72">
      <c r="A105" s="399" t="s">
        <v>808</v>
      </c>
      <c r="B105" s="400"/>
      <c r="C105" s="401" t="s">
        <v>809</v>
      </c>
      <c r="D105" s="402" t="s">
        <v>24</v>
      </c>
      <c r="E105" s="402">
        <v>1</v>
      </c>
      <c r="F105" s="403" t="s">
        <v>570</v>
      </c>
      <c r="G105" s="351">
        <v>20000</v>
      </c>
      <c r="H105" s="352">
        <v>19000</v>
      </c>
      <c r="I105" s="352">
        <v>19500</v>
      </c>
      <c r="J105" s="352">
        <v>19156</v>
      </c>
      <c r="K105" s="353">
        <v>8000000</v>
      </c>
      <c r="L105" s="418">
        <v>1424000</v>
      </c>
      <c r="M105" s="418">
        <v>1600000</v>
      </c>
      <c r="N105" s="352">
        <v>0</v>
      </c>
      <c r="O105" s="352">
        <v>19620</v>
      </c>
      <c r="P105" s="291"/>
      <c r="Q105" s="292">
        <f t="shared" si="5"/>
        <v>1235697</v>
      </c>
      <c r="R105" s="292" t="e">
        <f t="shared" si="6"/>
        <v>#NUM!</v>
      </c>
      <c r="S105" s="292">
        <f t="shared" si="7"/>
        <v>19620</v>
      </c>
      <c r="T105" s="172" cm="1">
        <f t="array" ref="T105">ROUND(AVERAGE(SMALL((G105,H105,I105,J105,K105,L105,M105,N105,O105),{2;3;4;5;6;7;8})),0)</f>
        <v>445897</v>
      </c>
      <c r="U105" s="152"/>
      <c r="V105" s="172">
        <f t="shared" si="8"/>
        <v>468638</v>
      </c>
    </row>
    <row r="106" spans="1:75" ht="43.8" thickBot="1">
      <c r="A106" s="419" t="s">
        <v>773</v>
      </c>
      <c r="B106" s="420"/>
      <c r="C106" s="421" t="s">
        <v>810</v>
      </c>
      <c r="D106" s="422" t="s">
        <v>695</v>
      </c>
      <c r="E106" s="422">
        <v>1</v>
      </c>
      <c r="F106" s="397" t="s">
        <v>570</v>
      </c>
      <c r="G106" s="312">
        <v>210000</v>
      </c>
      <c r="H106" s="313">
        <v>199500</v>
      </c>
      <c r="I106" s="313">
        <v>204850</v>
      </c>
      <c r="J106" s="313">
        <v>201137</v>
      </c>
      <c r="K106" s="314">
        <v>2000000</v>
      </c>
      <c r="L106" s="313">
        <v>747600</v>
      </c>
      <c r="M106" s="313">
        <v>840000</v>
      </c>
      <c r="N106" s="313">
        <v>19516</v>
      </c>
      <c r="O106" s="313">
        <v>206010</v>
      </c>
      <c r="P106" s="318"/>
      <c r="Q106" s="292">
        <f t="shared" si="5"/>
        <v>514290</v>
      </c>
      <c r="R106" s="292">
        <f t="shared" si="6"/>
        <v>274042</v>
      </c>
      <c r="S106" s="292">
        <f t="shared" si="7"/>
        <v>206010</v>
      </c>
      <c r="T106" s="172" cm="1">
        <f t="array" ref="T106">ROUND(AVERAGE(SMALL((G106,H106,I106,J106,K106,L106,M106,N106,O106),{2;3;4;5;6;7;8})),0)</f>
        <v>372728</v>
      </c>
      <c r="U106" s="152"/>
      <c r="V106" s="172">
        <f t="shared" si="8"/>
        <v>391737</v>
      </c>
      <c r="W106" s="278"/>
      <c r="X106" s="278"/>
      <c r="Y106" s="278"/>
      <c r="Z106" s="278"/>
      <c r="AA106" s="278"/>
      <c r="AB106" s="278"/>
      <c r="AC106" s="278"/>
      <c r="AD106" s="278"/>
      <c r="AE106" s="278"/>
      <c r="AF106" s="278"/>
      <c r="AG106" s="278"/>
      <c r="AH106" s="278"/>
      <c r="AI106" s="278"/>
      <c r="AJ106" s="278"/>
      <c r="AK106" s="278"/>
      <c r="AL106" s="278"/>
      <c r="AM106" s="278"/>
      <c r="AN106" s="278"/>
      <c r="AO106" s="278"/>
      <c r="AP106" s="278"/>
      <c r="AQ106" s="278"/>
      <c r="AR106" s="278"/>
      <c r="AS106" s="278"/>
      <c r="AT106" s="278"/>
      <c r="AU106" s="278"/>
      <c r="AV106" s="278"/>
      <c r="AW106" s="278"/>
      <c r="AX106" s="278"/>
      <c r="AY106" s="278"/>
      <c r="AZ106" s="278"/>
      <c r="BA106" s="278"/>
      <c r="BB106" s="278"/>
      <c r="BC106" s="278"/>
      <c r="BD106" s="278"/>
      <c r="BE106" s="278"/>
      <c r="BF106" s="278"/>
      <c r="BG106" s="278"/>
      <c r="BH106" s="278"/>
      <c r="BI106" s="278"/>
      <c r="BJ106" s="278"/>
      <c r="BK106" s="278"/>
      <c r="BL106" s="278"/>
      <c r="BM106" s="278"/>
      <c r="BN106" s="278"/>
      <c r="BO106" s="278"/>
      <c r="BP106" s="278"/>
      <c r="BQ106" s="278"/>
      <c r="BR106" s="278"/>
      <c r="BS106" s="278"/>
      <c r="BT106" s="278"/>
      <c r="BU106" s="278"/>
      <c r="BV106" s="278"/>
      <c r="BW106" s="278"/>
    </row>
    <row r="107" spans="1:75">
      <c r="A107" s="423" t="s">
        <v>811</v>
      </c>
      <c r="B107" s="424"/>
      <c r="C107" s="424"/>
      <c r="D107" s="424"/>
      <c r="E107" s="424"/>
      <c r="F107" s="425"/>
      <c r="G107" s="426"/>
      <c r="H107" s="426"/>
      <c r="J107" s="426"/>
      <c r="K107" s="427"/>
    </row>
    <row r="108" spans="1:75">
      <c r="A108" s="428"/>
      <c r="B108" s="428"/>
      <c r="C108" s="428"/>
      <c r="D108" s="428"/>
      <c r="E108" s="428"/>
      <c r="F108" s="428"/>
      <c r="G108" s="428"/>
      <c r="H108" s="428"/>
      <c r="I108" s="429"/>
      <c r="J108" s="278"/>
      <c r="K108" s="278"/>
      <c r="L108" s="278"/>
      <c r="M108" s="278"/>
      <c r="N108" s="278"/>
      <c r="O108" s="278"/>
      <c r="P108" s="278"/>
    </row>
    <row r="109" spans="1:75">
      <c r="G109" s="366"/>
      <c r="I109" s="429"/>
      <c r="J109" s="430"/>
      <c r="K109" s="429"/>
      <c r="L109" s="429"/>
      <c r="M109" s="429"/>
      <c r="N109" s="429"/>
      <c r="O109" s="429"/>
      <c r="P109" s="429"/>
    </row>
    <row r="110" spans="1:75">
      <c r="A110" s="431" t="s">
        <v>812</v>
      </c>
      <c r="B110" s="431"/>
      <c r="C110" s="431"/>
      <c r="D110" s="431"/>
      <c r="E110" s="431"/>
      <c r="F110" s="431"/>
      <c r="G110" s="431"/>
      <c r="I110" s="429"/>
      <c r="J110" s="430"/>
      <c r="K110" s="429"/>
      <c r="L110" s="429"/>
      <c r="M110" s="429"/>
      <c r="N110" s="429"/>
      <c r="O110" s="429"/>
      <c r="P110" s="429"/>
    </row>
    <row r="111" spans="1:75">
      <c r="I111" s="429"/>
      <c r="J111" s="430"/>
      <c r="K111" s="429"/>
      <c r="L111" s="429"/>
      <c r="M111" s="429"/>
      <c r="N111" s="429"/>
      <c r="O111" s="429"/>
      <c r="P111" s="429"/>
    </row>
    <row r="112" spans="1:75">
      <c r="I112" s="429"/>
      <c r="J112" s="430"/>
      <c r="K112" s="429"/>
      <c r="L112" s="429"/>
      <c r="M112" s="429"/>
      <c r="N112" s="429"/>
      <c r="O112" s="429"/>
      <c r="P112" s="429"/>
    </row>
    <row r="113" spans="1:16">
      <c r="I113" s="429"/>
      <c r="J113" s="430"/>
      <c r="K113" s="429"/>
      <c r="L113" s="429"/>
      <c r="M113" s="429"/>
      <c r="N113" s="429"/>
      <c r="O113" s="429"/>
      <c r="P113" s="429"/>
    </row>
    <row r="117" spans="1:16">
      <c r="A117" s="278"/>
    </row>
    <row r="118" spans="1:16">
      <c r="A118" s="366" t="s">
        <v>813</v>
      </c>
      <c r="B118" s="366"/>
      <c r="C118" s="432" t="s">
        <v>814</v>
      </c>
    </row>
    <row r="119" spans="1:16">
      <c r="A119" s="366" t="s">
        <v>815</v>
      </c>
      <c r="B119" s="366"/>
      <c r="C119" s="432" t="s">
        <v>816</v>
      </c>
    </row>
    <row r="120" spans="1:16">
      <c r="A120" s="366" t="s">
        <v>817</v>
      </c>
      <c r="B120" s="366"/>
      <c r="C120" s="432">
        <v>900270491</v>
      </c>
    </row>
  </sheetData>
  <autoFilter ref="Q3:V106" xr:uid="{1F0EDF4F-FE80-4ACA-BFB4-7D40DDB7523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B5379-0784-47D6-A647-250F44A47395}">
  <dimension ref="A2:U312"/>
  <sheetViews>
    <sheetView topLeftCell="A150" zoomScale="60" zoomScaleNormal="60" workbookViewId="0">
      <selection activeCell="C152" sqref="C152"/>
    </sheetView>
  </sheetViews>
  <sheetFormatPr baseColWidth="10" defaultColWidth="11.44140625" defaultRowHeight="14.4" outlineLevelCol="1"/>
  <cols>
    <col min="1" max="1" width="7.33203125" style="433" customWidth="1"/>
    <col min="2" max="2" width="47.88671875" style="433" customWidth="1"/>
    <col min="3" max="3" width="104.109375" style="433" customWidth="1"/>
    <col min="4" max="4" width="18.44140625" style="433" customWidth="1"/>
    <col min="5" max="5" width="18.109375" style="433" customWidth="1"/>
    <col min="6" max="14" width="31.5546875" style="434" hidden="1" customWidth="1" outlineLevel="1"/>
    <col min="15" max="15" width="0" style="433" hidden="1" customWidth="1" outlineLevel="1"/>
    <col min="16" max="16" width="26.77734375" style="433" hidden="1" customWidth="1" collapsed="1"/>
    <col min="17" max="18" width="26.77734375" style="433" hidden="1" customWidth="1"/>
    <col min="19" max="19" width="23.109375" style="433" hidden="1" customWidth="1"/>
    <col min="20" max="20" width="11.5546875" style="433" hidden="1" customWidth="1"/>
    <col min="21" max="21" width="25.77734375" style="433" customWidth="1"/>
    <col min="22" max="16384" width="11.44140625" style="433"/>
  </cols>
  <sheetData>
    <row r="2" spans="1:21">
      <c r="A2" s="435"/>
      <c r="B2" s="435"/>
      <c r="C2" s="435"/>
      <c r="D2" s="435"/>
      <c r="E2" s="435"/>
      <c r="F2" s="435"/>
      <c r="G2" s="435"/>
      <c r="H2" s="435"/>
      <c r="I2" s="435"/>
      <c r="J2" s="435"/>
      <c r="K2" s="435"/>
      <c r="L2" s="435"/>
      <c r="M2" s="435"/>
      <c r="N2" s="435"/>
    </row>
    <row r="3" spans="1:21">
      <c r="A3" s="435"/>
      <c r="B3" s="435"/>
      <c r="C3" s="435"/>
      <c r="D3" s="435"/>
      <c r="E3" s="435"/>
      <c r="F3" s="435"/>
      <c r="G3" s="435"/>
      <c r="H3" s="435"/>
      <c r="I3" s="435"/>
      <c r="J3" s="435"/>
      <c r="K3" s="435"/>
      <c r="L3" s="435"/>
      <c r="M3" s="435"/>
      <c r="N3" s="435"/>
      <c r="S3" s="152"/>
      <c r="T3" s="152">
        <v>1.0509999999999999</v>
      </c>
      <c r="U3" s="153" t="s">
        <v>1393</v>
      </c>
    </row>
    <row r="4" spans="1:21" ht="28.8">
      <c r="A4" s="473"/>
      <c r="B4" s="473"/>
      <c r="C4" s="473"/>
      <c r="D4" s="473"/>
      <c r="E4" s="473"/>
      <c r="F4" s="436" t="s">
        <v>355</v>
      </c>
      <c r="G4" s="436" t="s">
        <v>818</v>
      </c>
      <c r="H4" s="436" t="s">
        <v>819</v>
      </c>
      <c r="I4" s="436" t="s">
        <v>820</v>
      </c>
      <c r="J4" s="436" t="s">
        <v>821</v>
      </c>
      <c r="K4" s="436" t="s">
        <v>822</v>
      </c>
      <c r="L4" s="436" t="s">
        <v>823</v>
      </c>
      <c r="M4" s="437" t="s">
        <v>824</v>
      </c>
      <c r="N4" s="436" t="s">
        <v>825</v>
      </c>
      <c r="P4" s="477" t="s">
        <v>7</v>
      </c>
      <c r="Q4" s="477" t="s">
        <v>8</v>
      </c>
      <c r="R4" s="477" t="s">
        <v>9</v>
      </c>
      <c r="S4" s="164" t="s">
        <v>1394</v>
      </c>
      <c r="T4" s="154"/>
      <c r="U4" s="164" t="s">
        <v>1395</v>
      </c>
    </row>
    <row r="5" spans="1:21" ht="57" customHeight="1" thickBot="1">
      <c r="A5" s="438" t="s">
        <v>826</v>
      </c>
      <c r="B5" s="439" t="s">
        <v>11</v>
      </c>
      <c r="C5" s="439" t="s">
        <v>219</v>
      </c>
      <c r="D5" s="439" t="s">
        <v>827</v>
      </c>
      <c r="E5" s="440" t="s">
        <v>221</v>
      </c>
      <c r="F5" s="441" t="s">
        <v>828</v>
      </c>
      <c r="G5" s="441" t="s">
        <v>828</v>
      </c>
      <c r="H5" s="441" t="s">
        <v>828</v>
      </c>
      <c r="I5" s="441" t="s">
        <v>828</v>
      </c>
      <c r="J5" s="441" t="s">
        <v>828</v>
      </c>
      <c r="K5" s="441" t="s">
        <v>828</v>
      </c>
      <c r="L5" s="441" t="s">
        <v>828</v>
      </c>
      <c r="M5" s="442" t="s">
        <v>828</v>
      </c>
      <c r="N5" s="443" t="s">
        <v>828</v>
      </c>
      <c r="P5" s="443" t="s">
        <v>828</v>
      </c>
      <c r="Q5" s="443" t="s">
        <v>828</v>
      </c>
      <c r="R5" s="443" t="s">
        <v>828</v>
      </c>
      <c r="S5" s="443" t="s">
        <v>828</v>
      </c>
      <c r="U5" s="443" t="s">
        <v>828</v>
      </c>
    </row>
    <row r="6" spans="1:21" ht="172.8">
      <c r="A6" s="444">
        <v>1</v>
      </c>
      <c r="B6" s="445" t="s">
        <v>829</v>
      </c>
      <c r="C6" s="446" t="s">
        <v>830</v>
      </c>
      <c r="D6" s="444" t="s">
        <v>603</v>
      </c>
      <c r="E6" s="447">
        <v>8</v>
      </c>
      <c r="F6" s="478">
        <v>7140000</v>
      </c>
      <c r="G6" s="478">
        <v>7675500</v>
      </c>
      <c r="H6" s="478">
        <v>7418739.6499999994</v>
      </c>
      <c r="I6" s="478">
        <v>7422209</v>
      </c>
      <c r="J6" s="478">
        <v>7368480</v>
      </c>
      <c r="K6" s="478">
        <v>7675500</v>
      </c>
      <c r="L6" s="478">
        <v>7330102.5</v>
      </c>
      <c r="M6" s="479">
        <v>7537341</v>
      </c>
      <c r="N6" s="480">
        <v>6984700</v>
      </c>
      <c r="O6" s="481"/>
      <c r="P6" s="482">
        <f>+AVERAGE(F6:N6)</f>
        <v>7394730.2388888886</v>
      </c>
      <c r="Q6" s="482">
        <f>+GEOMEAN(F6:N6)</f>
        <v>7391567.1716006007</v>
      </c>
      <c r="R6" s="482">
        <f>+MEDIAN(F6:N6)</f>
        <v>7418739.6499999994</v>
      </c>
      <c r="S6" s="172" cm="1">
        <f t="array" ref="S6">ROUND(AVERAGE(SMALL((F6,G6,H6,I6,J6,K6,L6,M6,N6),{2;3;4;5;6;7;8})),0)</f>
        <v>7413196</v>
      </c>
      <c r="T6" s="152"/>
      <c r="U6" s="172">
        <f>ROUND(S6*AA,0)</f>
        <v>7791269</v>
      </c>
    </row>
    <row r="7" spans="1:21" ht="28.8">
      <c r="A7" s="448">
        <v>2</v>
      </c>
      <c r="B7" s="449" t="s">
        <v>831</v>
      </c>
      <c r="C7" s="450" t="s">
        <v>832</v>
      </c>
      <c r="D7" s="448" t="s">
        <v>412</v>
      </c>
      <c r="E7" s="451">
        <v>1</v>
      </c>
      <c r="F7" s="478">
        <v>190400</v>
      </c>
      <c r="G7" s="478">
        <v>193698.68</v>
      </c>
      <c r="H7" s="478">
        <v>188721.91000000003</v>
      </c>
      <c r="I7" s="478">
        <v>187308</v>
      </c>
      <c r="J7" s="478">
        <v>185952</v>
      </c>
      <c r="K7" s="478">
        <v>193700</v>
      </c>
      <c r="L7" s="478">
        <v>184983.5</v>
      </c>
      <c r="M7" s="479">
        <v>190213</v>
      </c>
      <c r="N7" s="480">
        <v>176300</v>
      </c>
      <c r="O7" s="481"/>
      <c r="P7" s="482">
        <f t="shared" ref="P7:P70" si="0">+AVERAGE(F7:N7)</f>
        <v>187919.67666666667</v>
      </c>
      <c r="Q7" s="482">
        <f>+GEOMEAN(F7:N7)</f>
        <v>187851.31852449838</v>
      </c>
      <c r="R7" s="482">
        <f t="shared" ref="R7:R70" si="1">+MEDIAN(F7:N7)</f>
        <v>188721.91000000003</v>
      </c>
      <c r="S7" s="172" cm="1">
        <f t="array" ref="S7">ROUND(AVERAGE(SMALL((F7,G7,H7,I7,J7,K7,L7,M7,N7),{2;3;4;5;6;7;8})),0)</f>
        <v>188754</v>
      </c>
      <c r="T7" s="152"/>
      <c r="U7" s="172">
        <f>ROUND(S7*AA,0)</f>
        <v>198380</v>
      </c>
    </row>
    <row r="8" spans="1:21" ht="187.2">
      <c r="A8" s="472" t="s">
        <v>833</v>
      </c>
      <c r="B8" s="472"/>
      <c r="C8" s="472"/>
      <c r="D8" s="472"/>
      <c r="E8" s="472"/>
      <c r="F8" s="483"/>
      <c r="G8" s="484"/>
      <c r="H8" s="484"/>
      <c r="I8" s="484"/>
      <c r="J8" s="484"/>
      <c r="K8" s="484"/>
      <c r="L8" s="484"/>
      <c r="M8" s="485"/>
      <c r="N8" s="484"/>
      <c r="O8" s="481"/>
      <c r="P8" s="482"/>
      <c r="Q8" s="482"/>
      <c r="R8" s="482"/>
      <c r="S8" s="172"/>
      <c r="T8" s="152"/>
      <c r="U8" s="172"/>
    </row>
    <row r="9" spans="1:21" ht="57.6">
      <c r="A9" s="472" t="s">
        <v>834</v>
      </c>
      <c r="B9" s="472"/>
      <c r="C9" s="472"/>
      <c r="D9" s="472"/>
      <c r="E9" s="472"/>
      <c r="F9" s="483"/>
      <c r="G9" s="484"/>
      <c r="H9" s="484"/>
      <c r="I9" s="484"/>
      <c r="J9" s="484"/>
      <c r="K9" s="484"/>
      <c r="L9" s="484"/>
      <c r="M9" s="485"/>
      <c r="N9" s="484"/>
      <c r="O9" s="481"/>
      <c r="P9" s="482"/>
      <c r="Q9" s="482"/>
      <c r="R9" s="482"/>
      <c r="S9" s="172"/>
      <c r="T9" s="152"/>
      <c r="U9" s="172"/>
    </row>
    <row r="10" spans="1:21" ht="158.4">
      <c r="A10" s="448">
        <v>3</v>
      </c>
      <c r="B10" s="449" t="s">
        <v>835</v>
      </c>
      <c r="C10" s="450" t="s">
        <v>836</v>
      </c>
      <c r="D10" s="448" t="s">
        <v>124</v>
      </c>
      <c r="E10" s="451">
        <v>12</v>
      </c>
      <c r="F10" s="478">
        <v>184450</v>
      </c>
      <c r="G10" s="478">
        <v>186431.35</v>
      </c>
      <c r="H10" s="478">
        <v>179261.67189999993</v>
      </c>
      <c r="I10" s="478">
        <v>180281</v>
      </c>
      <c r="J10" s="478">
        <v>178975</v>
      </c>
      <c r="K10" s="478">
        <v>186433</v>
      </c>
      <c r="L10" s="478">
        <v>178043.51500000001</v>
      </c>
      <c r="M10" s="479">
        <v>183077</v>
      </c>
      <c r="N10" s="480">
        <v>169700</v>
      </c>
      <c r="O10" s="481"/>
      <c r="P10" s="482">
        <f t="shared" si="0"/>
        <v>180739.17076666668</v>
      </c>
      <c r="Q10" s="482">
        <f t="shared" ref="Q10:Q73" si="2">+GEOMEAN(F10:N10)</f>
        <v>180670.81132818892</v>
      </c>
      <c r="R10" s="482">
        <f t="shared" si="1"/>
        <v>180281</v>
      </c>
      <c r="S10" s="172" cm="1">
        <f t="array" ref="S10">ROUND(AVERAGE(SMALL((F10,G10,H10,I10,J10,K10,L10,M10,N10),{2;3;4;5;6;7;8})),0)</f>
        <v>181503</v>
      </c>
      <c r="T10" s="152"/>
      <c r="U10" s="172">
        <f>ROUND(S10*AA,0)</f>
        <v>190760</v>
      </c>
    </row>
    <row r="11" spans="1:21" ht="115.2">
      <c r="A11" s="448">
        <v>4</v>
      </c>
      <c r="B11" s="449" t="s">
        <v>837</v>
      </c>
      <c r="C11" s="450" t="s">
        <v>838</v>
      </c>
      <c r="D11" s="448" t="s">
        <v>124</v>
      </c>
      <c r="E11" s="451">
        <v>12</v>
      </c>
      <c r="F11" s="478">
        <v>184450</v>
      </c>
      <c r="G11" s="478">
        <v>186431.35</v>
      </c>
      <c r="H11" s="478">
        <v>179261.67189999993</v>
      </c>
      <c r="I11" s="478">
        <v>180281</v>
      </c>
      <c r="J11" s="478">
        <v>178975</v>
      </c>
      <c r="K11" s="478">
        <v>186433</v>
      </c>
      <c r="L11" s="478">
        <v>178043.51500000001</v>
      </c>
      <c r="M11" s="479">
        <v>183077</v>
      </c>
      <c r="N11" s="480">
        <v>169700</v>
      </c>
      <c r="O11" s="481"/>
      <c r="P11" s="482">
        <f t="shared" si="0"/>
        <v>180739.17076666668</v>
      </c>
      <c r="Q11" s="482">
        <f t="shared" si="2"/>
        <v>180670.81132818892</v>
      </c>
      <c r="R11" s="482">
        <f t="shared" si="1"/>
        <v>180281</v>
      </c>
      <c r="S11" s="172" cm="1">
        <f t="array" ref="S11">ROUND(AVERAGE(SMALL((F11,G11,H11,I11,J11,K11,L11,M11,N11),{2;3;4;5;6;7;8})),0)</f>
        <v>181503</v>
      </c>
      <c r="T11" s="152"/>
      <c r="U11" s="172">
        <f>ROUND(S11*AA,0)</f>
        <v>190760</v>
      </c>
    </row>
    <row r="12" spans="1:21" ht="144">
      <c r="A12" s="448">
        <v>5</v>
      </c>
      <c r="B12" s="449" t="s">
        <v>839</v>
      </c>
      <c r="C12" s="452" t="s">
        <v>840</v>
      </c>
      <c r="D12" s="448" t="s">
        <v>841</v>
      </c>
      <c r="E12" s="448">
        <v>1</v>
      </c>
      <c r="F12" s="478">
        <v>166600</v>
      </c>
      <c r="G12" s="478">
        <v>170565.08000000002</v>
      </c>
      <c r="H12" s="478">
        <v>166183.42810000002</v>
      </c>
      <c r="I12" s="478">
        <v>164938</v>
      </c>
      <c r="J12" s="478">
        <v>163744</v>
      </c>
      <c r="K12" s="478">
        <v>170567</v>
      </c>
      <c r="L12" s="478">
        <v>162891.48499999999</v>
      </c>
      <c r="M12" s="479">
        <v>167497</v>
      </c>
      <c r="N12" s="480">
        <v>155200</v>
      </c>
      <c r="O12" s="481"/>
      <c r="P12" s="482">
        <f t="shared" si="0"/>
        <v>165353.99923333334</v>
      </c>
      <c r="Q12" s="482">
        <f t="shared" si="2"/>
        <v>165294.73121964544</v>
      </c>
      <c r="R12" s="482">
        <f t="shared" si="1"/>
        <v>166183.42810000002</v>
      </c>
      <c r="S12" s="172" cm="1">
        <f t="array" ref="S12">ROUND(AVERAGE(SMALL((F12,G12,H12,I12,J12,K12,L12,M12,N12),{2;3;4;5;6;7;8})),0)</f>
        <v>166060</v>
      </c>
      <c r="T12" s="152"/>
      <c r="U12" s="172">
        <f>ROUND(S12*AA,0)</f>
        <v>174529</v>
      </c>
    </row>
    <row r="13" spans="1:21" ht="187.2">
      <c r="A13" s="448">
        <v>6</v>
      </c>
      <c r="B13" s="449" t="s">
        <v>842</v>
      </c>
      <c r="C13" s="450" t="s">
        <v>843</v>
      </c>
      <c r="D13" s="448" t="s">
        <v>841</v>
      </c>
      <c r="E13" s="448">
        <v>25</v>
      </c>
      <c r="F13" s="478">
        <v>232050</v>
      </c>
      <c r="G13" s="478">
        <v>245931.35</v>
      </c>
      <c r="H13" s="478">
        <v>239612.52190000002</v>
      </c>
      <c r="I13" s="478">
        <v>237817</v>
      </c>
      <c r="J13" s="478">
        <v>236095</v>
      </c>
      <c r="K13" s="478">
        <v>245933</v>
      </c>
      <c r="L13" s="478">
        <v>234866.01500000001</v>
      </c>
      <c r="M13" s="479">
        <v>241506</v>
      </c>
      <c r="N13" s="480">
        <v>223800</v>
      </c>
      <c r="O13" s="481"/>
      <c r="P13" s="482">
        <f t="shared" si="0"/>
        <v>237512.3207666667</v>
      </c>
      <c r="Q13" s="482">
        <f t="shared" si="2"/>
        <v>237420.2399636835</v>
      </c>
      <c r="R13" s="482">
        <f t="shared" si="1"/>
        <v>237817</v>
      </c>
      <c r="S13" s="172" cm="1">
        <f t="array" ref="S13">ROUND(AVERAGE(SMALL((F13,G13,H13,I13,J13,K13,L13,M13,N13),{2;3;4;5;6;7;8})),0)</f>
        <v>238268</v>
      </c>
      <c r="T13" s="152"/>
      <c r="U13" s="172">
        <f>ROUND(S13*AA,0)</f>
        <v>250420</v>
      </c>
    </row>
    <row r="14" spans="1:21" ht="28.8">
      <c r="A14" s="472" t="s">
        <v>844</v>
      </c>
      <c r="B14" s="472"/>
      <c r="C14" s="472"/>
      <c r="D14" s="472"/>
      <c r="E14" s="472"/>
      <c r="F14" s="483"/>
      <c r="G14" s="484"/>
      <c r="H14" s="484"/>
      <c r="I14" s="484"/>
      <c r="J14" s="484"/>
      <c r="K14" s="484"/>
      <c r="L14" s="484"/>
      <c r="M14" s="485"/>
      <c r="N14" s="484"/>
      <c r="O14" s="481"/>
      <c r="P14" s="482"/>
      <c r="Q14" s="482"/>
      <c r="R14" s="482"/>
      <c r="S14" s="172"/>
      <c r="T14" s="152"/>
      <c r="U14" s="172"/>
    </row>
    <row r="15" spans="1:21" ht="43.2">
      <c r="A15" s="448">
        <v>7</v>
      </c>
      <c r="B15" s="449" t="s">
        <v>845</v>
      </c>
      <c r="C15" s="450" t="s">
        <v>846</v>
      </c>
      <c r="D15" s="448" t="s">
        <v>827</v>
      </c>
      <c r="E15" s="448">
        <v>2</v>
      </c>
      <c r="F15" s="478">
        <v>3367700</v>
      </c>
      <c r="G15" s="478">
        <v>3127454.47</v>
      </c>
      <c r="H15" s="478">
        <v>3354580.1781000001</v>
      </c>
      <c r="I15" s="478">
        <v>3329446</v>
      </c>
      <c r="J15" s="478">
        <v>3305344</v>
      </c>
      <c r="K15" s="478">
        <v>3443067</v>
      </c>
      <c r="L15" s="478">
        <v>3288128.9849999999</v>
      </c>
      <c r="M15" s="479">
        <v>3381092</v>
      </c>
      <c r="N15" s="480">
        <v>3133200</v>
      </c>
      <c r="O15" s="481"/>
      <c r="P15" s="482">
        <f t="shared" si="0"/>
        <v>3303334.7370111109</v>
      </c>
      <c r="Q15" s="482">
        <f t="shared" si="2"/>
        <v>3301744.0500739012</v>
      </c>
      <c r="R15" s="482">
        <f t="shared" si="1"/>
        <v>3329446</v>
      </c>
      <c r="S15" s="172" cm="1">
        <f t="array" ref="S15">ROUND(AVERAGE(SMALL((F15,G15,H15,I15,J15,K15,L15,M15,N15),{2;3;4;5;6;7;8})),0)</f>
        <v>3308499</v>
      </c>
      <c r="T15" s="152"/>
      <c r="U15" s="172">
        <f t="shared" ref="U15:U29" si="3">ROUND(S15*AA,0)</f>
        <v>3477232</v>
      </c>
    </row>
    <row r="16" spans="1:21" ht="43.2">
      <c r="A16" s="448">
        <v>8</v>
      </c>
      <c r="B16" s="449" t="s">
        <v>847</v>
      </c>
      <c r="C16" s="450" t="s">
        <v>848</v>
      </c>
      <c r="D16" s="448" t="s">
        <v>827</v>
      </c>
      <c r="E16" s="448">
        <v>2</v>
      </c>
      <c r="F16" s="478">
        <v>761600</v>
      </c>
      <c r="G16" s="478">
        <v>765565.08</v>
      </c>
      <c r="H16" s="478">
        <v>733991.92810000002</v>
      </c>
      <c r="I16" s="478">
        <v>740303</v>
      </c>
      <c r="J16" s="478">
        <v>734944</v>
      </c>
      <c r="K16" s="478">
        <v>765567</v>
      </c>
      <c r="L16" s="478">
        <v>731116.48499999999</v>
      </c>
      <c r="M16" s="479">
        <v>751787</v>
      </c>
      <c r="N16" s="480">
        <v>696700</v>
      </c>
      <c r="O16" s="481"/>
      <c r="P16" s="482">
        <f t="shared" si="0"/>
        <v>742397.16590000002</v>
      </c>
      <c r="Q16" s="482">
        <f t="shared" si="2"/>
        <v>742102.39449769561</v>
      </c>
      <c r="R16" s="482">
        <f t="shared" si="1"/>
        <v>740303</v>
      </c>
      <c r="S16" s="172" cm="1">
        <f t="array" ref="S16">ROUND(AVERAGE(SMALL((F16,G16,H16,I16,J16,K16,L16,M16,N16),{2;3;4;5;6;7;8})),0)</f>
        <v>745615</v>
      </c>
      <c r="T16" s="152"/>
      <c r="U16" s="172">
        <f t="shared" si="3"/>
        <v>783641</v>
      </c>
    </row>
    <row r="17" spans="1:21" ht="57.6">
      <c r="A17" s="448">
        <v>9</v>
      </c>
      <c r="B17" s="449" t="s">
        <v>849</v>
      </c>
      <c r="C17" s="450" t="s">
        <v>850</v>
      </c>
      <c r="D17" s="448" t="s">
        <v>827</v>
      </c>
      <c r="E17" s="448">
        <v>2</v>
      </c>
      <c r="F17" s="478">
        <v>987700</v>
      </c>
      <c r="G17" s="478">
        <v>999600</v>
      </c>
      <c r="H17" s="478">
        <v>962010.27999999991</v>
      </c>
      <c r="I17" s="478">
        <v>966613</v>
      </c>
      <c r="J17" s="478">
        <v>959616</v>
      </c>
      <c r="K17" s="478">
        <v>999600</v>
      </c>
      <c r="L17" s="478">
        <v>954618</v>
      </c>
      <c r="M17" s="479">
        <v>981607</v>
      </c>
      <c r="N17" s="480">
        <v>909600</v>
      </c>
      <c r="O17" s="481"/>
      <c r="P17" s="482">
        <f t="shared" si="0"/>
        <v>968996.03111111105</v>
      </c>
      <c r="Q17" s="482">
        <f t="shared" si="2"/>
        <v>968630.95407047914</v>
      </c>
      <c r="R17" s="482">
        <f t="shared" si="1"/>
        <v>966613</v>
      </c>
      <c r="S17" s="172" cm="1">
        <f t="array" ref="S17">ROUND(AVERAGE(SMALL((F17,G17,H17,I17,J17,K17,L17,M17,N17),{2;3;4;5;6;7;8})),0)</f>
        <v>973109</v>
      </c>
      <c r="T17" s="152"/>
      <c r="U17" s="172">
        <f t="shared" si="3"/>
        <v>1022738</v>
      </c>
    </row>
    <row r="18" spans="1:21" ht="57.6">
      <c r="A18" s="448">
        <v>10</v>
      </c>
      <c r="B18" s="449" t="s">
        <v>851</v>
      </c>
      <c r="C18" s="450" t="s">
        <v>852</v>
      </c>
      <c r="D18" s="448" t="s">
        <v>827</v>
      </c>
      <c r="E18" s="448">
        <v>2</v>
      </c>
      <c r="F18" s="478">
        <v>376040</v>
      </c>
      <c r="G18" s="478">
        <v>376831.35</v>
      </c>
      <c r="H18" s="478">
        <v>361198.39189999987</v>
      </c>
      <c r="I18" s="478">
        <v>364398</v>
      </c>
      <c r="J18" s="478">
        <v>361759</v>
      </c>
      <c r="K18" s="478">
        <v>376833</v>
      </c>
      <c r="L18" s="478">
        <v>359875.51500000001</v>
      </c>
      <c r="M18" s="479">
        <v>370050</v>
      </c>
      <c r="N18" s="480">
        <v>342900</v>
      </c>
      <c r="O18" s="481"/>
      <c r="P18" s="482">
        <f t="shared" si="0"/>
        <v>365542.80632222223</v>
      </c>
      <c r="Q18" s="482">
        <f t="shared" si="2"/>
        <v>365393.87128904503</v>
      </c>
      <c r="R18" s="482">
        <f t="shared" si="1"/>
        <v>364398</v>
      </c>
      <c r="S18" s="172" cm="1">
        <f t="array" ref="S18">ROUND(AVERAGE(SMALL((F18,G18,H18,I18,J18,K18,L18,M18,N18),{2;3;4;5;6;7;8})),0)</f>
        <v>367165</v>
      </c>
      <c r="T18" s="152"/>
      <c r="U18" s="172">
        <f t="shared" si="3"/>
        <v>385890</v>
      </c>
    </row>
    <row r="19" spans="1:21">
      <c r="A19" s="448">
        <v>11</v>
      </c>
      <c r="B19" s="453" t="s">
        <v>853</v>
      </c>
      <c r="C19" s="450" t="s">
        <v>854</v>
      </c>
      <c r="D19" s="448" t="s">
        <v>827</v>
      </c>
      <c r="E19" s="448">
        <v>50</v>
      </c>
      <c r="F19" s="478">
        <v>13685</v>
      </c>
      <c r="G19" s="478">
        <v>14185.99</v>
      </c>
      <c r="H19" s="478">
        <v>13823.368400000001</v>
      </c>
      <c r="I19" s="478">
        <v>13720</v>
      </c>
      <c r="J19" s="478">
        <v>13620</v>
      </c>
      <c r="K19" s="478">
        <v>14188</v>
      </c>
      <c r="L19" s="478">
        <v>13549.54</v>
      </c>
      <c r="M19" s="479">
        <v>13933</v>
      </c>
      <c r="N19" s="480">
        <v>12900</v>
      </c>
      <c r="O19" s="481"/>
      <c r="P19" s="482">
        <f t="shared" si="0"/>
        <v>13733.8776</v>
      </c>
      <c r="Q19" s="482">
        <f t="shared" si="2"/>
        <v>13728.927944772468</v>
      </c>
      <c r="R19" s="482">
        <f t="shared" si="1"/>
        <v>13720</v>
      </c>
      <c r="S19" s="172" cm="1">
        <f t="array" ref="S19">ROUND(AVERAGE(SMALL((F19,G19,H19,I19,J19,K19,L19,M19,N19),{2;3;4;5;6;7;8})),0)</f>
        <v>13788</v>
      </c>
      <c r="T19" s="152"/>
      <c r="U19" s="172">
        <f t="shared" si="3"/>
        <v>14491</v>
      </c>
    </row>
    <row r="20" spans="1:21">
      <c r="A20" s="448">
        <v>12</v>
      </c>
      <c r="B20" s="449" t="s">
        <v>855</v>
      </c>
      <c r="C20" s="450" t="s">
        <v>856</v>
      </c>
      <c r="D20" s="448" t="s">
        <v>827</v>
      </c>
      <c r="E20" s="448">
        <v>50</v>
      </c>
      <c r="F20" s="478">
        <v>11305</v>
      </c>
      <c r="G20" s="478">
        <v>11364.5</v>
      </c>
      <c r="H20" s="478">
        <v>11073.8938</v>
      </c>
      <c r="I20" s="478">
        <v>10991</v>
      </c>
      <c r="J20" s="478">
        <v>10911</v>
      </c>
      <c r="K20" s="478">
        <v>11366</v>
      </c>
      <c r="L20" s="478">
        <v>10854.53</v>
      </c>
      <c r="M20" s="479">
        <v>11161</v>
      </c>
      <c r="N20" s="480">
        <v>10300</v>
      </c>
      <c r="O20" s="481"/>
      <c r="P20" s="482">
        <f t="shared" si="0"/>
        <v>11036.324866666666</v>
      </c>
      <c r="Q20" s="482">
        <f t="shared" si="2"/>
        <v>11031.700109168838</v>
      </c>
      <c r="R20" s="482">
        <f t="shared" si="1"/>
        <v>11073.8938</v>
      </c>
      <c r="S20" s="172" cm="1">
        <f t="array" ref="S20">ROUND(AVERAGE(SMALL((F20,G20,H20,I20,J20,K20,L20,M20,N20),{2;3;4;5;6;7;8})),0)</f>
        <v>11094</v>
      </c>
      <c r="T20" s="152"/>
      <c r="U20" s="172">
        <f t="shared" si="3"/>
        <v>11660</v>
      </c>
    </row>
    <row r="21" spans="1:21">
      <c r="A21" s="448">
        <v>13</v>
      </c>
      <c r="B21" s="449" t="s">
        <v>857</v>
      </c>
      <c r="C21" s="450" t="s">
        <v>858</v>
      </c>
      <c r="D21" s="448" t="s">
        <v>827</v>
      </c>
      <c r="E21" s="448">
        <v>50</v>
      </c>
      <c r="F21" s="478">
        <v>13447</v>
      </c>
      <c r="G21" s="478">
        <v>13685</v>
      </c>
      <c r="H21" s="478">
        <v>13333.2955</v>
      </c>
      <c r="I21" s="478">
        <v>13233</v>
      </c>
      <c r="J21" s="478">
        <v>13137</v>
      </c>
      <c r="K21" s="478">
        <v>13685</v>
      </c>
      <c r="L21" s="478">
        <v>13069.174999999999</v>
      </c>
      <c r="M21" s="479">
        <v>13439</v>
      </c>
      <c r="N21" s="480">
        <v>12500</v>
      </c>
      <c r="O21" s="481"/>
      <c r="P21" s="482">
        <f t="shared" si="0"/>
        <v>13280.941166666667</v>
      </c>
      <c r="Q21" s="482">
        <f t="shared" si="2"/>
        <v>13276.431275197856</v>
      </c>
      <c r="R21" s="482">
        <f t="shared" si="1"/>
        <v>13333.2955</v>
      </c>
      <c r="S21" s="172" cm="1">
        <f t="array" ref="S21">ROUND(AVERAGE(SMALL((F21,G21,H21,I21,J21,K21,L21,M21,N21),{2;3;4;5;6;7;8})),0)</f>
        <v>13335</v>
      </c>
      <c r="T21" s="152"/>
      <c r="U21" s="172">
        <f t="shared" si="3"/>
        <v>14015</v>
      </c>
    </row>
    <row r="22" spans="1:21" ht="57.6">
      <c r="A22" s="448">
        <v>14</v>
      </c>
      <c r="B22" s="449" t="s">
        <v>859</v>
      </c>
      <c r="C22" s="450" t="s">
        <v>860</v>
      </c>
      <c r="D22" s="448" t="s">
        <v>827</v>
      </c>
      <c r="E22" s="448">
        <v>200</v>
      </c>
      <c r="F22" s="478">
        <v>166600</v>
      </c>
      <c r="G22" s="478">
        <v>175525</v>
      </c>
      <c r="H22" s="478">
        <v>171014.00749999998</v>
      </c>
      <c r="I22" s="478">
        <v>169733</v>
      </c>
      <c r="J22" s="478">
        <v>168504</v>
      </c>
      <c r="K22" s="478">
        <v>150000</v>
      </c>
      <c r="L22" s="478">
        <v>167626.375</v>
      </c>
      <c r="M22" s="479">
        <v>172366</v>
      </c>
      <c r="N22" s="480">
        <v>159700</v>
      </c>
      <c r="O22" s="481"/>
      <c r="P22" s="482">
        <f t="shared" si="0"/>
        <v>166785.37583333332</v>
      </c>
      <c r="Q22" s="482">
        <f t="shared" si="2"/>
        <v>166622.90412528312</v>
      </c>
      <c r="R22" s="482">
        <f t="shared" si="1"/>
        <v>168504</v>
      </c>
      <c r="S22" s="172" cm="1">
        <f t="array" ref="S22">ROUND(AVERAGE(SMALL((F22,G22,H22,I22,J22,K22,L22,M22,N22),{2;3;4;5;6;7;8})),0)</f>
        <v>167935</v>
      </c>
      <c r="T22" s="152"/>
      <c r="U22" s="172">
        <f t="shared" si="3"/>
        <v>176500</v>
      </c>
    </row>
    <row r="23" spans="1:21" ht="28.8">
      <c r="A23" s="448">
        <v>15</v>
      </c>
      <c r="B23" s="449" t="s">
        <v>861</v>
      </c>
      <c r="C23" s="450" t="s">
        <v>862</v>
      </c>
      <c r="D23" s="448" t="s">
        <v>827</v>
      </c>
      <c r="E23" s="448">
        <v>1</v>
      </c>
      <c r="F23" s="478">
        <v>73780</v>
      </c>
      <c r="G23" s="478">
        <v>80325</v>
      </c>
      <c r="H23" s="478">
        <v>78260.647499999992</v>
      </c>
      <c r="I23" s="478">
        <v>77674</v>
      </c>
      <c r="J23" s="478">
        <v>77112</v>
      </c>
      <c r="K23" s="478">
        <v>80325</v>
      </c>
      <c r="L23" s="478">
        <v>76710.375</v>
      </c>
      <c r="M23" s="479">
        <v>78879</v>
      </c>
      <c r="N23" s="480">
        <v>73100</v>
      </c>
      <c r="O23" s="481"/>
      <c r="P23" s="482">
        <f t="shared" si="0"/>
        <v>77351.780277777769</v>
      </c>
      <c r="Q23" s="482">
        <f t="shared" si="2"/>
        <v>77313.81774916641</v>
      </c>
      <c r="R23" s="482">
        <f t="shared" si="1"/>
        <v>77674</v>
      </c>
      <c r="S23" s="172" cm="1">
        <f t="array" ref="S23">ROUND(AVERAGE(SMALL((F23,G23,H23,I23,J23,K23,L23,M23,N23),{2;3;4;5;6;7;8})),0)</f>
        <v>77534</v>
      </c>
      <c r="T23" s="152"/>
      <c r="U23" s="172">
        <f t="shared" si="3"/>
        <v>81488</v>
      </c>
    </row>
    <row r="24" spans="1:21" ht="28.8">
      <c r="A24" s="448">
        <v>16</v>
      </c>
      <c r="B24" s="449" t="s">
        <v>863</v>
      </c>
      <c r="C24" s="450" t="s">
        <v>864</v>
      </c>
      <c r="D24" s="448" t="s">
        <v>865</v>
      </c>
      <c r="E24" s="448">
        <v>1</v>
      </c>
      <c r="F24" s="478">
        <v>779450</v>
      </c>
      <c r="G24" s="478">
        <v>785400</v>
      </c>
      <c r="H24" s="478">
        <v>765215.22</v>
      </c>
      <c r="I24" s="478">
        <v>759482</v>
      </c>
      <c r="J24" s="478">
        <v>753984</v>
      </c>
      <c r="K24" s="478">
        <v>785400</v>
      </c>
      <c r="L24" s="478">
        <v>750057</v>
      </c>
      <c r="M24" s="479">
        <v>771263</v>
      </c>
      <c r="N24" s="480">
        <v>714700</v>
      </c>
      <c r="O24" s="481"/>
      <c r="P24" s="482">
        <f t="shared" si="0"/>
        <v>762772.35777777771</v>
      </c>
      <c r="Q24" s="482">
        <f t="shared" si="2"/>
        <v>762479.55312339577</v>
      </c>
      <c r="R24" s="482">
        <f t="shared" si="1"/>
        <v>765215.22</v>
      </c>
      <c r="S24" s="172" cm="1">
        <f t="array" ref="S24">ROUND(AVERAGE(SMALL((F24,G24,H24,I24,J24,K24,L24,M24,N24),{2;3;4;5;6;7;8})),0)</f>
        <v>766407</v>
      </c>
      <c r="T24" s="152"/>
      <c r="U24" s="172">
        <f t="shared" si="3"/>
        <v>805494</v>
      </c>
    </row>
    <row r="25" spans="1:21" ht="28.8">
      <c r="A25" s="448">
        <v>17</v>
      </c>
      <c r="B25" s="449" t="s">
        <v>863</v>
      </c>
      <c r="C25" s="450" t="s">
        <v>866</v>
      </c>
      <c r="D25" s="448" t="s">
        <v>865</v>
      </c>
      <c r="E25" s="448">
        <v>1</v>
      </c>
      <c r="F25" s="478">
        <v>1190000</v>
      </c>
      <c r="G25" s="478">
        <v>1253465.08</v>
      </c>
      <c r="H25" s="478">
        <v>1221252.8981000001</v>
      </c>
      <c r="I25" s="478">
        <v>1212103</v>
      </c>
      <c r="J25" s="478">
        <v>1203328</v>
      </c>
      <c r="K25" s="478">
        <v>1253467</v>
      </c>
      <c r="L25" s="478">
        <v>1197060.9850000001</v>
      </c>
      <c r="M25" s="479">
        <v>1230905</v>
      </c>
      <c r="N25" s="480">
        <v>1140700</v>
      </c>
      <c r="O25" s="481"/>
      <c r="P25" s="482">
        <f t="shared" si="0"/>
        <v>1211364.6625666665</v>
      </c>
      <c r="Q25" s="482">
        <f t="shared" si="2"/>
        <v>1210912.0830343266</v>
      </c>
      <c r="R25" s="482">
        <f t="shared" si="1"/>
        <v>1212103</v>
      </c>
      <c r="S25" s="172" cm="1">
        <f t="array" ref="S25">ROUND(AVERAGE(SMALL((F25,G25,H25,I25,J25,K25,L25,M25,N25),{2;3;4;5;6;7;8})),0)</f>
        <v>1215445</v>
      </c>
      <c r="T25" s="152"/>
      <c r="U25" s="172">
        <f t="shared" si="3"/>
        <v>1277433</v>
      </c>
    </row>
    <row r="26" spans="1:21">
      <c r="A26" s="448">
        <v>18</v>
      </c>
      <c r="B26" s="449" t="s">
        <v>867</v>
      </c>
      <c r="C26" s="450" t="s">
        <v>868</v>
      </c>
      <c r="D26" s="448" t="s">
        <v>827</v>
      </c>
      <c r="E26" s="448">
        <v>207</v>
      </c>
      <c r="F26" s="478">
        <v>66402</v>
      </c>
      <c r="G26" s="478">
        <v>67431.350000000006</v>
      </c>
      <c r="H26" s="478">
        <v>65699.971900000004</v>
      </c>
      <c r="I26" s="478">
        <v>65208</v>
      </c>
      <c r="J26" s="478">
        <v>64735</v>
      </c>
      <c r="K26" s="478">
        <v>50000</v>
      </c>
      <c r="L26" s="478">
        <v>67296</v>
      </c>
      <c r="M26" s="479">
        <v>66219</v>
      </c>
      <c r="N26" s="480">
        <v>61400</v>
      </c>
      <c r="O26" s="481"/>
      <c r="P26" s="482">
        <f t="shared" si="0"/>
        <v>63821.257988888887</v>
      </c>
      <c r="Q26" s="482">
        <f t="shared" si="2"/>
        <v>63584.453323847687</v>
      </c>
      <c r="R26" s="482">
        <f t="shared" si="1"/>
        <v>65699.971900000004</v>
      </c>
      <c r="S26" s="172" cm="1">
        <f t="array" ref="S26">ROUND(AVERAGE(SMALL((F26,G26,H26,I26,J26,K26,L26,M26,N26),{2;3;4;5;6;7;8})),0)</f>
        <v>65280</v>
      </c>
      <c r="T26" s="152"/>
      <c r="U26" s="172">
        <f t="shared" si="3"/>
        <v>68609</v>
      </c>
    </row>
    <row r="27" spans="1:21" ht="86.4">
      <c r="A27" s="448">
        <v>19</v>
      </c>
      <c r="B27" s="449" t="s">
        <v>502</v>
      </c>
      <c r="C27" s="450" t="s">
        <v>869</v>
      </c>
      <c r="D27" s="448" t="s">
        <v>827</v>
      </c>
      <c r="E27" s="448">
        <v>207</v>
      </c>
      <c r="F27" s="478">
        <v>15470</v>
      </c>
      <c r="G27" s="478">
        <v>16827.79</v>
      </c>
      <c r="H27" s="478">
        <v>16396.494699999999</v>
      </c>
      <c r="I27" s="478">
        <v>16274</v>
      </c>
      <c r="J27" s="478">
        <v>16155</v>
      </c>
      <c r="K27" s="478">
        <v>16829</v>
      </c>
      <c r="L27" s="478">
        <v>16071.695</v>
      </c>
      <c r="M27" s="479">
        <v>16526</v>
      </c>
      <c r="N27" s="480">
        <v>15300</v>
      </c>
      <c r="O27" s="481"/>
      <c r="P27" s="482">
        <f t="shared" si="0"/>
        <v>16205.5533</v>
      </c>
      <c r="Q27" s="482">
        <f t="shared" si="2"/>
        <v>16197.570276290957</v>
      </c>
      <c r="R27" s="482">
        <f t="shared" si="1"/>
        <v>16274</v>
      </c>
      <c r="S27" s="172" cm="1">
        <f t="array" ref="S27">ROUND(AVERAGE(SMALL((F27,G27,H27,I27,J27,K27,L27,M27,N27),{2;3;4;5;6;7;8})),0)</f>
        <v>16246</v>
      </c>
      <c r="T27" s="152"/>
      <c r="U27" s="172">
        <f t="shared" si="3"/>
        <v>17075</v>
      </c>
    </row>
    <row r="28" spans="1:21" ht="244.8">
      <c r="A28" s="448">
        <v>20</v>
      </c>
      <c r="B28" s="449" t="s">
        <v>870</v>
      </c>
      <c r="C28" s="450" t="s">
        <v>871</v>
      </c>
      <c r="D28" s="448" t="s">
        <v>827</v>
      </c>
      <c r="E28" s="448">
        <v>207</v>
      </c>
      <c r="F28" s="478">
        <v>36890</v>
      </c>
      <c r="G28" s="478">
        <v>40855.08</v>
      </c>
      <c r="H28" s="478">
        <v>39806.975100000011</v>
      </c>
      <c r="I28" s="478">
        <v>39509</v>
      </c>
      <c r="J28" s="478">
        <v>39222</v>
      </c>
      <c r="K28" s="478">
        <v>40857</v>
      </c>
      <c r="L28" s="478">
        <v>39018.434999999998</v>
      </c>
      <c r="M28" s="479">
        <v>40122</v>
      </c>
      <c r="N28" s="480">
        <v>37200</v>
      </c>
      <c r="O28" s="481"/>
      <c r="P28" s="482">
        <f t="shared" si="0"/>
        <v>39275.610011111108</v>
      </c>
      <c r="Q28" s="482">
        <f t="shared" si="2"/>
        <v>39252.455856598906</v>
      </c>
      <c r="R28" s="482">
        <f t="shared" si="1"/>
        <v>39509</v>
      </c>
      <c r="S28" s="172" cm="1">
        <f t="array" ref="S28">ROUND(AVERAGE(SMALL((F28,G28,H28,I28,J28,K28,L28,M28,N28),{2;3;4;5;6;7;8})),0)</f>
        <v>39390</v>
      </c>
      <c r="T28" s="152"/>
      <c r="U28" s="172">
        <f t="shared" si="3"/>
        <v>41399</v>
      </c>
    </row>
    <row r="29" spans="1:21" ht="86.4">
      <c r="A29" s="448">
        <v>21</v>
      </c>
      <c r="B29" s="449" t="s">
        <v>872</v>
      </c>
      <c r="C29" s="450" t="s">
        <v>873</v>
      </c>
      <c r="D29" s="448" t="s">
        <v>827</v>
      </c>
      <c r="E29" s="448">
        <v>1</v>
      </c>
      <c r="F29" s="478">
        <v>571200</v>
      </c>
      <c r="G29" s="478">
        <v>595000</v>
      </c>
      <c r="H29" s="478">
        <v>579708.5</v>
      </c>
      <c r="I29" s="478">
        <v>575365</v>
      </c>
      <c r="J29" s="478">
        <v>571200</v>
      </c>
      <c r="K29" s="478">
        <v>595000</v>
      </c>
      <c r="L29" s="478">
        <v>568225</v>
      </c>
      <c r="M29" s="479">
        <v>584290</v>
      </c>
      <c r="N29" s="480">
        <v>541500</v>
      </c>
      <c r="O29" s="481"/>
      <c r="P29" s="482">
        <f t="shared" si="0"/>
        <v>575720.9444444445</v>
      </c>
      <c r="Q29" s="482">
        <f t="shared" si="2"/>
        <v>575515.12696687877</v>
      </c>
      <c r="R29" s="482">
        <f t="shared" si="1"/>
        <v>575365</v>
      </c>
      <c r="S29" s="172" cm="1">
        <f t="array" ref="S29">ROUND(AVERAGE(SMALL((F29,G29,H29,I29,J29,K29,L29,M29,N29),{2;3;4;5;6;7;8})),0)</f>
        <v>577856</v>
      </c>
      <c r="T29" s="152"/>
      <c r="U29" s="172">
        <f t="shared" si="3"/>
        <v>607327</v>
      </c>
    </row>
    <row r="30" spans="1:21" ht="115.2">
      <c r="A30" s="472" t="s">
        <v>874</v>
      </c>
      <c r="B30" s="472"/>
      <c r="C30" s="472"/>
      <c r="D30" s="472"/>
      <c r="E30" s="472"/>
      <c r="F30" s="483"/>
      <c r="G30" s="484"/>
      <c r="H30" s="484"/>
      <c r="I30" s="484"/>
      <c r="J30" s="484"/>
      <c r="K30" s="484"/>
      <c r="L30" s="484"/>
      <c r="M30" s="485"/>
      <c r="N30" s="484"/>
      <c r="O30" s="481"/>
      <c r="P30" s="482"/>
      <c r="Q30" s="482"/>
      <c r="R30" s="482"/>
      <c r="S30" s="172"/>
      <c r="T30" s="152"/>
      <c r="U30" s="172"/>
    </row>
    <row r="31" spans="1:21" ht="57.6">
      <c r="A31" s="472" t="s">
        <v>834</v>
      </c>
      <c r="B31" s="472"/>
      <c r="C31" s="472"/>
      <c r="D31" s="472"/>
      <c r="E31" s="472"/>
      <c r="F31" s="483"/>
      <c r="G31" s="484"/>
      <c r="H31" s="484"/>
      <c r="I31" s="484"/>
      <c r="J31" s="484"/>
      <c r="K31" s="484"/>
      <c r="L31" s="484"/>
      <c r="M31" s="485"/>
      <c r="N31" s="484"/>
      <c r="O31" s="481"/>
      <c r="P31" s="482"/>
      <c r="Q31" s="482"/>
      <c r="R31" s="482"/>
      <c r="S31" s="172"/>
      <c r="T31" s="152"/>
      <c r="U31" s="172"/>
    </row>
    <row r="32" spans="1:21" ht="115.2">
      <c r="A32" s="448">
        <v>22</v>
      </c>
      <c r="B32" s="449" t="s">
        <v>875</v>
      </c>
      <c r="C32" s="450" t="s">
        <v>876</v>
      </c>
      <c r="D32" s="448" t="s">
        <v>841</v>
      </c>
      <c r="E32" s="448">
        <v>1</v>
      </c>
      <c r="F32" s="478">
        <v>166600</v>
      </c>
      <c r="G32" s="478">
        <v>170565.08000000002</v>
      </c>
      <c r="H32" s="478">
        <v>166183.42810000002</v>
      </c>
      <c r="I32" s="478">
        <v>164938</v>
      </c>
      <c r="J32" s="478">
        <v>163744</v>
      </c>
      <c r="K32" s="478">
        <v>170567</v>
      </c>
      <c r="L32" s="478">
        <v>162891.48499999999</v>
      </c>
      <c r="M32" s="479">
        <v>167497</v>
      </c>
      <c r="N32" s="480">
        <v>155200</v>
      </c>
      <c r="O32" s="481"/>
      <c r="P32" s="482">
        <f t="shared" si="0"/>
        <v>165353.99923333334</v>
      </c>
      <c r="Q32" s="482">
        <f t="shared" si="2"/>
        <v>165294.73121964544</v>
      </c>
      <c r="R32" s="482">
        <f t="shared" si="1"/>
        <v>166183.42810000002</v>
      </c>
      <c r="S32" s="172" cm="1">
        <f t="array" ref="S32">ROUND(AVERAGE(SMALL((F32,G32,H32,I32,J32,K32,L32,M32,N32),{2;3;4;5;6;7;8})),0)</f>
        <v>166060</v>
      </c>
      <c r="T32" s="152"/>
      <c r="U32" s="172">
        <f>ROUND(S32*AA,0)</f>
        <v>174529</v>
      </c>
    </row>
    <row r="33" spans="1:21" ht="72">
      <c r="A33" s="448">
        <v>23</v>
      </c>
      <c r="B33" s="449" t="s">
        <v>877</v>
      </c>
      <c r="C33" s="450" t="s">
        <v>878</v>
      </c>
      <c r="D33" s="448" t="s">
        <v>603</v>
      </c>
      <c r="E33" s="448">
        <v>2</v>
      </c>
      <c r="F33" s="478">
        <v>2856000</v>
      </c>
      <c r="G33" s="478">
        <v>2895998.2800000003</v>
      </c>
      <c r="H33" s="478">
        <v>2821572.8</v>
      </c>
      <c r="I33" s="478">
        <v>2800432</v>
      </c>
      <c r="J33" s="478">
        <v>2780160</v>
      </c>
      <c r="K33" s="478">
        <v>2896000</v>
      </c>
      <c r="L33" s="478">
        <v>2765680</v>
      </c>
      <c r="M33" s="479">
        <v>2843872</v>
      </c>
      <c r="N33" s="480">
        <v>2635400</v>
      </c>
      <c r="O33" s="481"/>
      <c r="P33" s="482">
        <f t="shared" si="0"/>
        <v>2810568.3422222221</v>
      </c>
      <c r="Q33" s="482">
        <f t="shared" si="2"/>
        <v>2809527.5518051884</v>
      </c>
      <c r="R33" s="482">
        <f t="shared" si="1"/>
        <v>2821572.8</v>
      </c>
      <c r="S33" s="172" cm="1">
        <f t="array" ref="S33">ROUND(AVERAGE(SMALL((F33,G33,H33,I33,J33,K33,L33,M33,N33),{2;3;4;5;6;7;8})),0)</f>
        <v>2823388</v>
      </c>
      <c r="T33" s="152"/>
      <c r="U33" s="172">
        <f>ROUND(S33*AA,0)</f>
        <v>2967381</v>
      </c>
    </row>
    <row r="34" spans="1:21" ht="28.8">
      <c r="A34" s="448">
        <v>24</v>
      </c>
      <c r="B34" s="449" t="s">
        <v>879</v>
      </c>
      <c r="C34" s="450" t="s">
        <v>880</v>
      </c>
      <c r="D34" s="448" t="s">
        <v>841</v>
      </c>
      <c r="E34" s="448">
        <v>6</v>
      </c>
      <c r="F34" s="478">
        <v>416500</v>
      </c>
      <c r="G34" s="478">
        <v>428400</v>
      </c>
      <c r="H34" s="478">
        <v>417390.12</v>
      </c>
      <c r="I34" s="478">
        <v>414263</v>
      </c>
      <c r="J34" s="478">
        <v>411264</v>
      </c>
      <c r="K34" s="478">
        <v>428400</v>
      </c>
      <c r="L34" s="478">
        <v>409122</v>
      </c>
      <c r="M34" s="479">
        <v>420689</v>
      </c>
      <c r="N34" s="480">
        <v>389800</v>
      </c>
      <c r="O34" s="481"/>
      <c r="P34" s="482">
        <f t="shared" si="0"/>
        <v>415092.01333333337</v>
      </c>
      <c r="Q34" s="482">
        <f t="shared" si="2"/>
        <v>414944.35652299464</v>
      </c>
      <c r="R34" s="482">
        <f t="shared" si="1"/>
        <v>416500</v>
      </c>
      <c r="S34" s="172" cm="1">
        <f t="array" ref="S34">ROUND(AVERAGE(SMALL((F34,G34,H34,I34,J34,K34,L34,M34,N34),{2;3;4;5;6;7;8})),0)</f>
        <v>416804</v>
      </c>
      <c r="T34" s="152"/>
      <c r="U34" s="172">
        <f>ROUND(S34*AA,0)</f>
        <v>438061</v>
      </c>
    </row>
    <row r="35" spans="1:21" ht="187.2">
      <c r="A35" s="448">
        <v>25</v>
      </c>
      <c r="B35" s="449" t="s">
        <v>842</v>
      </c>
      <c r="C35" s="450" t="s">
        <v>881</v>
      </c>
      <c r="D35" s="448" t="s">
        <v>841</v>
      </c>
      <c r="E35" s="448">
        <v>6</v>
      </c>
      <c r="F35" s="478">
        <v>232050</v>
      </c>
      <c r="G35" s="478">
        <v>245931.35</v>
      </c>
      <c r="H35" s="478">
        <v>239612.52190000002</v>
      </c>
      <c r="I35" s="478">
        <v>237817</v>
      </c>
      <c r="J35" s="478">
        <v>236095</v>
      </c>
      <c r="K35" s="478">
        <v>245933</v>
      </c>
      <c r="L35" s="478">
        <v>234866.01500000001</v>
      </c>
      <c r="M35" s="479">
        <v>241506</v>
      </c>
      <c r="N35" s="480">
        <v>223800</v>
      </c>
      <c r="O35" s="481"/>
      <c r="P35" s="482">
        <f t="shared" si="0"/>
        <v>237512.3207666667</v>
      </c>
      <c r="Q35" s="482">
        <f t="shared" si="2"/>
        <v>237420.2399636835</v>
      </c>
      <c r="R35" s="482">
        <f t="shared" si="1"/>
        <v>237817</v>
      </c>
      <c r="S35" s="172" cm="1">
        <f t="array" ref="S35">ROUND(AVERAGE(SMALL((F35,G35,H35,I35,J35,K35,L35,M35,N35),{2;3;4;5;6;7;8})),0)</f>
        <v>238268</v>
      </c>
      <c r="T35" s="152"/>
      <c r="U35" s="172">
        <f>ROUND(S35*AA,0)</f>
        <v>250420</v>
      </c>
    </row>
    <row r="36" spans="1:21" ht="28.8">
      <c r="A36" s="472" t="s">
        <v>882</v>
      </c>
      <c r="B36" s="472"/>
      <c r="C36" s="472"/>
      <c r="D36" s="472"/>
      <c r="E36" s="472"/>
      <c r="F36" s="483"/>
      <c r="G36" s="484"/>
      <c r="H36" s="484"/>
      <c r="I36" s="484"/>
      <c r="J36" s="484"/>
      <c r="K36" s="484"/>
      <c r="L36" s="484"/>
      <c r="M36" s="485"/>
      <c r="N36" s="484"/>
      <c r="O36" s="481"/>
      <c r="P36" s="482"/>
      <c r="Q36" s="482"/>
      <c r="R36" s="482"/>
      <c r="S36" s="172"/>
      <c r="T36" s="152"/>
      <c r="U36" s="172"/>
    </row>
    <row r="37" spans="1:21" ht="72">
      <c r="A37" s="448">
        <v>26</v>
      </c>
      <c r="B37" s="449" t="s">
        <v>883</v>
      </c>
      <c r="C37" s="450" t="s">
        <v>884</v>
      </c>
      <c r="D37" s="448" t="s">
        <v>24</v>
      </c>
      <c r="E37" s="448">
        <v>1</v>
      </c>
      <c r="F37" s="478">
        <v>99960</v>
      </c>
      <c r="G37" s="478">
        <v>101150</v>
      </c>
      <c r="H37" s="478">
        <v>98550.444999999992</v>
      </c>
      <c r="I37" s="478">
        <v>97812</v>
      </c>
      <c r="J37" s="478">
        <v>97104</v>
      </c>
      <c r="K37" s="478">
        <v>101150</v>
      </c>
      <c r="L37" s="478">
        <v>96598.25</v>
      </c>
      <c r="M37" s="479">
        <v>99329</v>
      </c>
      <c r="N37" s="480">
        <v>92000</v>
      </c>
      <c r="O37" s="481"/>
      <c r="P37" s="482">
        <f t="shared" si="0"/>
        <v>98183.743888888901</v>
      </c>
      <c r="Q37" s="482">
        <f t="shared" si="2"/>
        <v>98146.642331045354</v>
      </c>
      <c r="R37" s="482">
        <f t="shared" si="1"/>
        <v>98550.444999999992</v>
      </c>
      <c r="S37" s="172" cm="1">
        <f t="array" ref="S37">ROUND(AVERAGE(SMALL((F37,G37,H37,I37,J37,K37,L37,M37,N37),{2;3;4;5;6;7;8})),0)</f>
        <v>98643</v>
      </c>
      <c r="T37" s="152"/>
      <c r="U37" s="172">
        <f t="shared" ref="U37:U45" si="4">ROUND(S37*AA,0)</f>
        <v>103674</v>
      </c>
    </row>
    <row r="38" spans="1:21" ht="72">
      <c r="A38" s="448">
        <v>27</v>
      </c>
      <c r="B38" s="449" t="s">
        <v>885</v>
      </c>
      <c r="C38" s="450" t="s">
        <v>886</v>
      </c>
      <c r="D38" s="448" t="s">
        <v>24</v>
      </c>
      <c r="E38" s="448">
        <v>5</v>
      </c>
      <c r="F38" s="478">
        <v>164220</v>
      </c>
      <c r="G38" s="478">
        <v>165862.20000000001</v>
      </c>
      <c r="H38" s="478">
        <v>161600.32090000002</v>
      </c>
      <c r="I38" s="478">
        <v>160390</v>
      </c>
      <c r="J38" s="478">
        <v>159228</v>
      </c>
      <c r="K38" s="478">
        <v>165863</v>
      </c>
      <c r="L38" s="478">
        <v>158399.16500000001</v>
      </c>
      <c r="M38" s="479">
        <v>162877</v>
      </c>
      <c r="N38" s="480">
        <v>150900</v>
      </c>
      <c r="O38" s="481"/>
      <c r="P38" s="482">
        <f t="shared" si="0"/>
        <v>161037.74287777778</v>
      </c>
      <c r="Q38" s="482">
        <f t="shared" si="2"/>
        <v>160976.56160715991</v>
      </c>
      <c r="R38" s="482">
        <f t="shared" si="1"/>
        <v>161600.32090000002</v>
      </c>
      <c r="S38" s="172" cm="1">
        <f t="array" ref="S38">ROUND(AVERAGE(SMALL((F38,G38,H38,I38,J38,K38,L38,M38,N38),{2;3;4;5;6;7;8})),0)</f>
        <v>161797</v>
      </c>
      <c r="T38" s="152"/>
      <c r="U38" s="172">
        <f t="shared" si="4"/>
        <v>170049</v>
      </c>
    </row>
    <row r="39" spans="1:21" ht="28.8">
      <c r="A39" s="448">
        <v>28</v>
      </c>
      <c r="B39" s="449" t="s">
        <v>887</v>
      </c>
      <c r="C39" s="450" t="s">
        <v>888</v>
      </c>
      <c r="D39" s="448" t="s">
        <v>24</v>
      </c>
      <c r="E39" s="448">
        <v>5</v>
      </c>
      <c r="F39" s="478">
        <v>380800</v>
      </c>
      <c r="G39" s="478">
        <v>382400.55</v>
      </c>
      <c r="H39" s="478">
        <v>372574.26860000007</v>
      </c>
      <c r="I39" s="478">
        <v>369783</v>
      </c>
      <c r="J39" s="478">
        <v>367105</v>
      </c>
      <c r="K39" s="478">
        <v>382402</v>
      </c>
      <c r="L39" s="478">
        <v>365193.91</v>
      </c>
      <c r="M39" s="479">
        <v>375519</v>
      </c>
      <c r="N39" s="480">
        <v>348000</v>
      </c>
      <c r="O39" s="481"/>
      <c r="P39" s="482">
        <f t="shared" si="0"/>
        <v>371530.85873333336</v>
      </c>
      <c r="Q39" s="482">
        <f t="shared" si="2"/>
        <v>371385.11003079085</v>
      </c>
      <c r="R39" s="482">
        <f t="shared" si="1"/>
        <v>372574.26860000007</v>
      </c>
      <c r="S39" s="172" cm="1">
        <f t="array" ref="S39">ROUND(AVERAGE(SMALL((F39,G39,H39,I39,J39,K39,L39,M39,N39),{2;3;4;5;6;7;8})),0)</f>
        <v>373339</v>
      </c>
      <c r="T39" s="152"/>
      <c r="U39" s="172">
        <f t="shared" si="4"/>
        <v>392379</v>
      </c>
    </row>
    <row r="40" spans="1:21">
      <c r="A40" s="448">
        <v>29</v>
      </c>
      <c r="B40" s="449" t="s">
        <v>889</v>
      </c>
      <c r="C40" s="450" t="s">
        <v>890</v>
      </c>
      <c r="D40" s="448" t="s">
        <v>24</v>
      </c>
      <c r="E40" s="448">
        <v>1</v>
      </c>
      <c r="F40" s="478">
        <v>3213</v>
      </c>
      <c r="G40" s="478">
        <v>3237.99</v>
      </c>
      <c r="H40" s="478">
        <v>3154.7834000000003</v>
      </c>
      <c r="I40" s="478">
        <v>3131</v>
      </c>
      <c r="J40" s="478">
        <v>3108</v>
      </c>
      <c r="K40" s="478">
        <v>3238</v>
      </c>
      <c r="L40" s="478">
        <v>3092.29</v>
      </c>
      <c r="M40" s="479">
        <v>3180</v>
      </c>
      <c r="N40" s="480">
        <v>2900</v>
      </c>
      <c r="O40" s="481"/>
      <c r="P40" s="482">
        <f t="shared" si="0"/>
        <v>3139.4514888888889</v>
      </c>
      <c r="Q40" s="482">
        <f t="shared" si="2"/>
        <v>3137.8599714813663</v>
      </c>
      <c r="R40" s="482">
        <f t="shared" si="1"/>
        <v>3154.7834000000003</v>
      </c>
      <c r="S40" s="172" cm="1">
        <f t="array" ref="S40">ROUND(AVERAGE(SMALL((F40,G40,H40,I40,J40,K40,L40,M40,N40),{2;3;4;5;6;7;8})),0)</f>
        <v>3160</v>
      </c>
      <c r="T40" s="152"/>
      <c r="U40" s="172">
        <f t="shared" si="4"/>
        <v>3321</v>
      </c>
    </row>
    <row r="41" spans="1:21">
      <c r="A41" s="454">
        <v>30</v>
      </c>
      <c r="B41" s="455" t="s">
        <v>891</v>
      </c>
      <c r="C41" s="456" t="s">
        <v>891</v>
      </c>
      <c r="D41" s="454" t="s">
        <v>24</v>
      </c>
      <c r="E41" s="454">
        <v>5</v>
      </c>
      <c r="F41" s="486">
        <v>3000000</v>
      </c>
      <c r="G41" s="486">
        <v>3000000</v>
      </c>
      <c r="H41" s="486">
        <v>3000000</v>
      </c>
      <c r="I41" s="486">
        <v>3000000</v>
      </c>
      <c r="J41" s="486">
        <v>3000000</v>
      </c>
      <c r="K41" s="486">
        <v>3000000</v>
      </c>
      <c r="L41" s="486">
        <v>3000000</v>
      </c>
      <c r="M41" s="487">
        <v>3000000</v>
      </c>
      <c r="N41" s="486">
        <v>3000000</v>
      </c>
      <c r="O41" s="481"/>
      <c r="P41" s="482">
        <f t="shared" si="0"/>
        <v>3000000</v>
      </c>
      <c r="Q41" s="482">
        <f t="shared" si="2"/>
        <v>3000000</v>
      </c>
      <c r="R41" s="482">
        <f t="shared" si="1"/>
        <v>3000000</v>
      </c>
      <c r="S41" s="172" cm="1">
        <f t="array" ref="S41">ROUND(AVERAGE(SMALL((F41,G41,H41,I41,J41,K41,L41,M41,N41),{2;3;4;5;6;7;8})),0)</f>
        <v>3000000</v>
      </c>
      <c r="T41" s="152"/>
      <c r="U41" s="172">
        <f t="shared" si="4"/>
        <v>3153000</v>
      </c>
    </row>
    <row r="42" spans="1:21">
      <c r="A42" s="454">
        <v>31</v>
      </c>
      <c r="B42" s="455" t="s">
        <v>892</v>
      </c>
      <c r="C42" s="456" t="s">
        <v>892</v>
      </c>
      <c r="D42" s="454" t="s">
        <v>24</v>
      </c>
      <c r="E42" s="454">
        <v>5</v>
      </c>
      <c r="F42" s="488">
        <v>2000000</v>
      </c>
      <c r="G42" s="488">
        <v>2000000</v>
      </c>
      <c r="H42" s="488">
        <v>2000000</v>
      </c>
      <c r="I42" s="488">
        <v>2000000</v>
      </c>
      <c r="J42" s="488">
        <v>2000000</v>
      </c>
      <c r="K42" s="488">
        <v>2000000</v>
      </c>
      <c r="L42" s="488">
        <v>2000000</v>
      </c>
      <c r="M42" s="489">
        <v>2000000</v>
      </c>
      <c r="N42" s="488">
        <v>2000000</v>
      </c>
      <c r="O42" s="481"/>
      <c r="P42" s="482">
        <f t="shared" si="0"/>
        <v>2000000</v>
      </c>
      <c r="Q42" s="482">
        <f t="shared" si="2"/>
        <v>2000000</v>
      </c>
      <c r="R42" s="482">
        <f t="shared" si="1"/>
        <v>2000000</v>
      </c>
      <c r="S42" s="172" cm="1">
        <f t="array" ref="S42">ROUND(AVERAGE(SMALL((F42,G42,H42,I42,J42,K42,L42,M42,N42),{2;3;4;5;6;7;8})),0)</f>
        <v>2000000</v>
      </c>
      <c r="T42" s="152"/>
      <c r="U42" s="172">
        <f t="shared" si="4"/>
        <v>2102000</v>
      </c>
    </row>
    <row r="43" spans="1:21">
      <c r="A43" s="454">
        <v>32</v>
      </c>
      <c r="B43" s="455" t="s">
        <v>893</v>
      </c>
      <c r="C43" s="456" t="s">
        <v>893</v>
      </c>
      <c r="D43" s="454" t="s">
        <v>24</v>
      </c>
      <c r="E43" s="454">
        <v>1</v>
      </c>
      <c r="F43" s="490">
        <v>5000000</v>
      </c>
      <c r="G43" s="490">
        <v>5000000</v>
      </c>
      <c r="H43" s="490">
        <v>5000000</v>
      </c>
      <c r="I43" s="490">
        <v>5000000</v>
      </c>
      <c r="J43" s="490">
        <v>5000000</v>
      </c>
      <c r="K43" s="490">
        <v>5000000</v>
      </c>
      <c r="L43" s="490">
        <v>5000000</v>
      </c>
      <c r="M43" s="491">
        <v>5000000</v>
      </c>
      <c r="N43" s="490">
        <v>5000000</v>
      </c>
      <c r="O43" s="481"/>
      <c r="P43" s="482">
        <f t="shared" si="0"/>
        <v>5000000</v>
      </c>
      <c r="Q43" s="482">
        <f t="shared" si="2"/>
        <v>5000000</v>
      </c>
      <c r="R43" s="482">
        <f t="shared" si="1"/>
        <v>5000000</v>
      </c>
      <c r="S43" s="172" cm="1">
        <f t="array" ref="S43">ROUND(AVERAGE(SMALL((F43,G43,H43,I43,J43,K43,L43,M43,N43),{2;3;4;5;6;7;8})),0)</f>
        <v>5000000</v>
      </c>
      <c r="T43" s="152"/>
      <c r="U43" s="172">
        <f t="shared" si="4"/>
        <v>5255000</v>
      </c>
    </row>
    <row r="44" spans="1:21">
      <c r="A44" s="454">
        <v>33</v>
      </c>
      <c r="B44" s="455" t="s">
        <v>894</v>
      </c>
      <c r="C44" s="456" t="s">
        <v>894</v>
      </c>
      <c r="D44" s="454" t="s">
        <v>24</v>
      </c>
      <c r="E44" s="454">
        <v>1</v>
      </c>
      <c r="F44" s="488">
        <v>2500000</v>
      </c>
      <c r="G44" s="488">
        <v>2500000</v>
      </c>
      <c r="H44" s="488">
        <v>2500000</v>
      </c>
      <c r="I44" s="488">
        <v>2500000</v>
      </c>
      <c r="J44" s="488">
        <v>2500000</v>
      </c>
      <c r="K44" s="488">
        <v>2500000</v>
      </c>
      <c r="L44" s="488">
        <v>2500000</v>
      </c>
      <c r="M44" s="489">
        <v>2500000</v>
      </c>
      <c r="N44" s="488">
        <v>2500000</v>
      </c>
      <c r="O44" s="481"/>
      <c r="P44" s="482">
        <f t="shared" si="0"/>
        <v>2500000</v>
      </c>
      <c r="Q44" s="482">
        <f t="shared" si="2"/>
        <v>2500000</v>
      </c>
      <c r="R44" s="482">
        <f t="shared" si="1"/>
        <v>2500000</v>
      </c>
      <c r="S44" s="172" cm="1">
        <f t="array" ref="S44">ROUND(AVERAGE(SMALL((F44,G44,H44,I44,J44,K44,L44,M44,N44),{2;3;4;5;6;7;8})),0)</f>
        <v>2500000</v>
      </c>
      <c r="T44" s="152"/>
      <c r="U44" s="172">
        <f t="shared" si="4"/>
        <v>2627500</v>
      </c>
    </row>
    <row r="45" spans="1:21" ht="15" thickBot="1">
      <c r="A45" s="457">
        <v>34</v>
      </c>
      <c r="B45" s="458" t="s">
        <v>895</v>
      </c>
      <c r="C45" s="459" t="s">
        <v>895</v>
      </c>
      <c r="D45" s="457" t="s">
        <v>24</v>
      </c>
      <c r="E45" s="457">
        <v>1</v>
      </c>
      <c r="F45" s="492">
        <v>1000000</v>
      </c>
      <c r="G45" s="492">
        <v>1000000</v>
      </c>
      <c r="H45" s="492">
        <v>1000000</v>
      </c>
      <c r="I45" s="492">
        <v>1000000</v>
      </c>
      <c r="J45" s="492">
        <v>1000000</v>
      </c>
      <c r="K45" s="492">
        <v>1000000</v>
      </c>
      <c r="L45" s="492">
        <v>1000000</v>
      </c>
      <c r="M45" s="493">
        <v>1000000</v>
      </c>
      <c r="N45" s="488">
        <v>1000000</v>
      </c>
      <c r="O45" s="481"/>
      <c r="P45" s="482">
        <f t="shared" si="0"/>
        <v>1000000</v>
      </c>
      <c r="Q45" s="482">
        <f t="shared" si="2"/>
        <v>1000000</v>
      </c>
      <c r="R45" s="482">
        <f t="shared" si="1"/>
        <v>1000000</v>
      </c>
      <c r="S45" s="172" cm="1">
        <f t="array" ref="S45">ROUND(AVERAGE(SMALL((F45,G45,H45,I45,J45,K45,L45,M45,N45),{2;3;4;5;6;7;8})),0)</f>
        <v>1000000</v>
      </c>
      <c r="T45" s="152"/>
      <c r="U45" s="172">
        <f t="shared" si="4"/>
        <v>1051000</v>
      </c>
    </row>
    <row r="46" spans="1:21" ht="29.4" thickBot="1">
      <c r="A46" s="474" t="s">
        <v>380</v>
      </c>
      <c r="B46" s="475"/>
      <c r="C46" s="475"/>
      <c r="D46" s="475"/>
      <c r="E46" s="475"/>
      <c r="F46" s="494"/>
      <c r="G46" s="495"/>
      <c r="H46" s="495"/>
      <c r="I46" s="495"/>
      <c r="J46" s="495"/>
      <c r="K46" s="495"/>
      <c r="L46" s="495"/>
      <c r="M46" s="495"/>
      <c r="N46" s="484"/>
      <c r="O46" s="481"/>
      <c r="P46" s="482"/>
      <c r="Q46" s="482"/>
      <c r="R46" s="482"/>
      <c r="S46" s="172"/>
      <c r="T46" s="152"/>
      <c r="U46" s="172"/>
    </row>
    <row r="47" spans="1:21" ht="172.8">
      <c r="A47" s="444">
        <v>35</v>
      </c>
      <c r="B47" s="445" t="s">
        <v>896</v>
      </c>
      <c r="C47" s="446" t="s">
        <v>897</v>
      </c>
      <c r="D47" s="444" t="s">
        <v>898</v>
      </c>
      <c r="E47" s="444">
        <v>200</v>
      </c>
      <c r="F47" s="478">
        <v>61880</v>
      </c>
      <c r="G47" s="478">
        <v>63861.35</v>
      </c>
      <c r="H47" s="478">
        <v>62221.720900000008</v>
      </c>
      <c r="I47" s="478">
        <v>61756</v>
      </c>
      <c r="J47" s="478">
        <v>61308</v>
      </c>
      <c r="K47" s="478">
        <v>63863</v>
      </c>
      <c r="L47" s="478">
        <v>60989.165000000001</v>
      </c>
      <c r="M47" s="479">
        <v>62713</v>
      </c>
      <c r="N47" s="480">
        <v>58100</v>
      </c>
      <c r="O47" s="481"/>
      <c r="P47" s="482">
        <f t="shared" si="0"/>
        <v>61854.692877777772</v>
      </c>
      <c r="Q47" s="482">
        <f t="shared" si="2"/>
        <v>61832.676904404085</v>
      </c>
      <c r="R47" s="482">
        <f t="shared" si="1"/>
        <v>61880</v>
      </c>
      <c r="S47" s="172" cm="1">
        <f t="array" ref="S47">ROUND(AVERAGE(SMALL((F47,G47,H47,I47,J47,K47,L47,M47,N47),{2;3;4;5;6;7;8})),0)</f>
        <v>62104</v>
      </c>
      <c r="T47" s="152"/>
      <c r="U47" s="172">
        <f>ROUND(S47*AA,0)</f>
        <v>65271</v>
      </c>
    </row>
    <row r="48" spans="1:21" ht="57.6">
      <c r="A48" s="448">
        <v>36</v>
      </c>
      <c r="B48" s="449" t="s">
        <v>899</v>
      </c>
      <c r="C48" s="450" t="s">
        <v>900</v>
      </c>
      <c r="D48" s="448" t="s">
        <v>901</v>
      </c>
      <c r="E48" s="448">
        <v>150</v>
      </c>
      <c r="F48" s="478">
        <v>51170</v>
      </c>
      <c r="G48" s="478">
        <v>54740</v>
      </c>
      <c r="H48" s="478">
        <v>53333.182000000001</v>
      </c>
      <c r="I48" s="478">
        <v>52934</v>
      </c>
      <c r="J48" s="478">
        <v>52550</v>
      </c>
      <c r="K48" s="478">
        <v>54740</v>
      </c>
      <c r="L48" s="478">
        <v>52276.7</v>
      </c>
      <c r="M48" s="479">
        <v>53755</v>
      </c>
      <c r="N48" s="480">
        <v>49800</v>
      </c>
      <c r="O48" s="481"/>
      <c r="P48" s="482">
        <f t="shared" si="0"/>
        <v>52810.986888888896</v>
      </c>
      <c r="Q48" s="482">
        <f t="shared" si="2"/>
        <v>52788.93773810572</v>
      </c>
      <c r="R48" s="482">
        <f t="shared" si="1"/>
        <v>52934</v>
      </c>
      <c r="S48" s="172" cm="1">
        <f t="array" ref="S48">ROUND(AVERAGE(SMALL((F48,G48,H48,I48,J48,K48,L48,M48,N48),{2;3;4;5;6;7;8})),0)</f>
        <v>52966</v>
      </c>
      <c r="T48" s="152"/>
      <c r="U48" s="172">
        <f>ROUND(S48*AA,0)</f>
        <v>55667</v>
      </c>
    </row>
    <row r="49" spans="1:21" ht="15" thickBot="1">
      <c r="A49" s="460">
        <v>37</v>
      </c>
      <c r="B49" s="461" t="s">
        <v>902</v>
      </c>
      <c r="C49" s="462" t="s">
        <v>902</v>
      </c>
      <c r="D49" s="460" t="s">
        <v>901</v>
      </c>
      <c r="E49" s="460">
        <v>150</v>
      </c>
      <c r="F49" s="478">
        <v>1963.5</v>
      </c>
      <c r="G49" s="478">
        <v>2023</v>
      </c>
      <c r="H49" s="478">
        <v>1971.0089</v>
      </c>
      <c r="I49" s="478">
        <v>1956</v>
      </c>
      <c r="J49" s="478">
        <v>1942</v>
      </c>
      <c r="K49" s="478">
        <v>2023</v>
      </c>
      <c r="L49" s="478">
        <v>1931.9649999999999</v>
      </c>
      <c r="M49" s="479">
        <v>1987</v>
      </c>
      <c r="N49" s="480">
        <v>1800</v>
      </c>
      <c r="O49" s="481"/>
      <c r="P49" s="482">
        <f t="shared" si="0"/>
        <v>1955.2748777777779</v>
      </c>
      <c r="Q49" s="482">
        <f t="shared" si="2"/>
        <v>1954.2389371555917</v>
      </c>
      <c r="R49" s="482">
        <f t="shared" si="1"/>
        <v>1963.5</v>
      </c>
      <c r="S49" s="172" cm="1">
        <f t="array" ref="S49">ROUND(AVERAGE(SMALL((F49,G49,H49,I49,J49,K49,L49,M49,N49),{2;3;4;5;6;7;8})),0)</f>
        <v>1968</v>
      </c>
      <c r="T49" s="152"/>
      <c r="U49" s="172">
        <f>ROUND(S49*AA,0)</f>
        <v>2068</v>
      </c>
    </row>
    <row r="50" spans="1:21" ht="274.2" thickBot="1">
      <c r="A50" s="474" t="s">
        <v>903</v>
      </c>
      <c r="B50" s="475"/>
      <c r="C50" s="475"/>
      <c r="D50" s="475"/>
      <c r="E50" s="475"/>
      <c r="F50" s="494"/>
      <c r="G50" s="495"/>
      <c r="H50" s="495"/>
      <c r="I50" s="495"/>
      <c r="J50" s="495"/>
      <c r="K50" s="495"/>
      <c r="L50" s="495"/>
      <c r="M50" s="495"/>
      <c r="N50" s="484"/>
      <c r="O50" s="481"/>
      <c r="P50" s="482"/>
      <c r="Q50" s="482"/>
      <c r="R50" s="482"/>
      <c r="S50" s="172"/>
      <c r="T50" s="152"/>
      <c r="U50" s="172"/>
    </row>
    <row r="51" spans="1:21" ht="72.599999999999994" thickBot="1">
      <c r="A51" s="474" t="s">
        <v>904</v>
      </c>
      <c r="B51" s="475"/>
      <c r="C51" s="475"/>
      <c r="D51" s="475"/>
      <c r="E51" s="475"/>
      <c r="F51" s="494"/>
      <c r="G51" s="495"/>
      <c r="H51" s="495"/>
      <c r="I51" s="495"/>
      <c r="J51" s="495"/>
      <c r="K51" s="495"/>
      <c r="L51" s="495"/>
      <c r="M51" s="495"/>
      <c r="N51" s="484"/>
      <c r="O51" s="481"/>
      <c r="P51" s="482"/>
      <c r="Q51" s="482"/>
      <c r="R51" s="482"/>
      <c r="S51" s="172"/>
      <c r="T51" s="152"/>
      <c r="U51" s="172"/>
    </row>
    <row r="52" spans="1:21">
      <c r="A52" s="444">
        <v>38</v>
      </c>
      <c r="B52" s="445" t="s">
        <v>905</v>
      </c>
      <c r="C52" s="446" t="s">
        <v>906</v>
      </c>
      <c r="D52" s="444" t="s">
        <v>907</v>
      </c>
      <c r="E52" s="444">
        <v>3</v>
      </c>
      <c r="F52" s="478">
        <v>1190000</v>
      </c>
      <c r="G52" s="478">
        <v>1261498.77</v>
      </c>
      <c r="H52" s="478">
        <v>1229079.4500000002</v>
      </c>
      <c r="I52" s="478">
        <v>1219871</v>
      </c>
      <c r="J52" s="478">
        <v>1211040</v>
      </c>
      <c r="K52" s="478">
        <v>1261500</v>
      </c>
      <c r="L52" s="478">
        <v>1204732.5</v>
      </c>
      <c r="M52" s="479">
        <v>1238793</v>
      </c>
      <c r="N52" s="480">
        <v>1148000</v>
      </c>
      <c r="O52" s="481"/>
      <c r="P52" s="482">
        <f t="shared" si="0"/>
        <v>1218279.4133333333</v>
      </c>
      <c r="Q52" s="482">
        <f t="shared" si="2"/>
        <v>1217806.5209444463</v>
      </c>
      <c r="R52" s="482">
        <f t="shared" si="1"/>
        <v>1219871</v>
      </c>
      <c r="S52" s="172" cm="1">
        <f t="array" ref="S52">ROUND(AVERAGE(SMALL((F52,G52,H52,I52,J52,K52,L52,M52,N52),{2;3;4;5;6;7;8})),0)</f>
        <v>1222145</v>
      </c>
      <c r="T52" s="152"/>
      <c r="U52" s="172">
        <f>ROUND(S52*AA,0)</f>
        <v>1284474</v>
      </c>
    </row>
    <row r="53" spans="1:21" ht="15" thickBot="1">
      <c r="A53" s="460">
        <v>39</v>
      </c>
      <c r="B53" s="461" t="s">
        <v>908</v>
      </c>
      <c r="C53" s="462" t="s">
        <v>909</v>
      </c>
      <c r="D53" s="460" t="s">
        <v>907</v>
      </c>
      <c r="E53" s="460">
        <v>1</v>
      </c>
      <c r="F53" s="478">
        <v>1190000</v>
      </c>
      <c r="G53" s="478">
        <v>1261498.77</v>
      </c>
      <c r="H53" s="478">
        <v>1229079.4500000002</v>
      </c>
      <c r="I53" s="478">
        <v>1219871</v>
      </c>
      <c r="J53" s="478">
        <v>1211040</v>
      </c>
      <c r="K53" s="478">
        <v>1261500</v>
      </c>
      <c r="L53" s="478">
        <v>1204732.5</v>
      </c>
      <c r="M53" s="479">
        <v>1238793</v>
      </c>
      <c r="N53" s="480">
        <v>1148000</v>
      </c>
      <c r="O53" s="481"/>
      <c r="P53" s="482">
        <f t="shared" si="0"/>
        <v>1218279.4133333333</v>
      </c>
      <c r="Q53" s="482">
        <f t="shared" si="2"/>
        <v>1217806.5209444463</v>
      </c>
      <c r="R53" s="482">
        <f t="shared" si="1"/>
        <v>1219871</v>
      </c>
      <c r="S53" s="172" cm="1">
        <f t="array" ref="S53">ROUND(AVERAGE(SMALL((F53,G53,H53,I53,J53,K53,L53,M53,N53),{2;3;4;5;6;7;8})),0)</f>
        <v>1222145</v>
      </c>
      <c r="T53" s="152"/>
      <c r="U53" s="172">
        <f>ROUND(S53*AA,0)</f>
        <v>1284474</v>
      </c>
    </row>
    <row r="54" spans="1:21" ht="58.2" thickBot="1">
      <c r="A54" s="474" t="s">
        <v>834</v>
      </c>
      <c r="B54" s="475"/>
      <c r="C54" s="475"/>
      <c r="D54" s="475"/>
      <c r="E54" s="475"/>
      <c r="F54" s="494"/>
      <c r="G54" s="495"/>
      <c r="H54" s="495"/>
      <c r="I54" s="495"/>
      <c r="J54" s="495"/>
      <c r="K54" s="495"/>
      <c r="L54" s="495"/>
      <c r="M54" s="495"/>
      <c r="N54" s="484"/>
      <c r="O54" s="481"/>
      <c r="P54" s="482"/>
      <c r="Q54" s="482"/>
      <c r="R54" s="482"/>
      <c r="S54" s="172"/>
      <c r="T54" s="152"/>
      <c r="U54" s="172"/>
    </row>
    <row r="55" spans="1:21" ht="57.6">
      <c r="A55" s="444">
        <v>40</v>
      </c>
      <c r="B55" s="445" t="s">
        <v>910</v>
      </c>
      <c r="C55" s="446" t="s">
        <v>911</v>
      </c>
      <c r="D55" s="444" t="s">
        <v>488</v>
      </c>
      <c r="E55" s="444">
        <v>2</v>
      </c>
      <c r="F55" s="478">
        <v>3570000</v>
      </c>
      <c r="G55" s="478">
        <v>3776664.92</v>
      </c>
      <c r="H55" s="478">
        <v>3620106.6580999983</v>
      </c>
      <c r="I55" s="478">
        <v>3652037</v>
      </c>
      <c r="J55" s="478">
        <v>3625600</v>
      </c>
      <c r="K55" s="478">
        <v>3776667</v>
      </c>
      <c r="L55" s="478">
        <v>3606716.9849999999</v>
      </c>
      <c r="M55" s="479">
        <v>3708687</v>
      </c>
      <c r="N55" s="480">
        <v>3436800</v>
      </c>
      <c r="O55" s="481"/>
      <c r="P55" s="482">
        <f t="shared" si="0"/>
        <v>3641475.5070111104</v>
      </c>
      <c r="Q55" s="482">
        <f t="shared" si="2"/>
        <v>3640089.2547240471</v>
      </c>
      <c r="R55" s="482">
        <f t="shared" si="1"/>
        <v>3625600</v>
      </c>
      <c r="S55" s="172" cm="1">
        <f t="array" ref="S55">ROUND(AVERAGE(SMALL((F55,G55,H55,I55,J55,K55,L55,M55,N55),{2;3;4;5;6;7;8})),0)</f>
        <v>3651402</v>
      </c>
      <c r="T55" s="152"/>
      <c r="U55" s="172">
        <f t="shared" ref="U55:U61" si="5">ROUND(S55*AA,0)</f>
        <v>3837624</v>
      </c>
    </row>
    <row r="56" spans="1:21" ht="28.8">
      <c r="A56" s="448">
        <v>41</v>
      </c>
      <c r="B56" s="449" t="s">
        <v>912</v>
      </c>
      <c r="C56" s="450" t="s">
        <v>913</v>
      </c>
      <c r="D56" s="448" t="s">
        <v>841</v>
      </c>
      <c r="E56" s="448">
        <v>16</v>
      </c>
      <c r="F56" s="478">
        <v>595000</v>
      </c>
      <c r="G56" s="478">
        <v>608997.97</v>
      </c>
      <c r="H56" s="478">
        <v>569548.70000000065</v>
      </c>
      <c r="I56" s="478">
        <v>588903</v>
      </c>
      <c r="J56" s="478">
        <v>584640</v>
      </c>
      <c r="K56" s="478">
        <v>609000</v>
      </c>
      <c r="L56" s="478">
        <v>581595</v>
      </c>
      <c r="M56" s="479">
        <v>598038</v>
      </c>
      <c r="N56" s="480">
        <v>554200</v>
      </c>
      <c r="O56" s="481"/>
      <c r="P56" s="482">
        <f t="shared" si="0"/>
        <v>587769.18555555562</v>
      </c>
      <c r="Q56" s="482">
        <f t="shared" si="2"/>
        <v>587523.8074440381</v>
      </c>
      <c r="R56" s="482">
        <f t="shared" si="1"/>
        <v>588903</v>
      </c>
      <c r="S56" s="172" cm="1">
        <f t="array" ref="S56">ROUND(AVERAGE(SMALL((F56,G56,H56,I56,J56,K56,L56,M56,N56),{2;3;4;5;6;7;8})),0)</f>
        <v>589532</v>
      </c>
      <c r="T56" s="152"/>
      <c r="U56" s="172">
        <f t="shared" si="5"/>
        <v>619598</v>
      </c>
    </row>
    <row r="57" spans="1:21" ht="28.8">
      <c r="A57" s="448">
        <v>42</v>
      </c>
      <c r="B57" s="449" t="s">
        <v>914</v>
      </c>
      <c r="C57" s="450" t="s">
        <v>915</v>
      </c>
      <c r="D57" s="448" t="s">
        <v>841</v>
      </c>
      <c r="E57" s="448">
        <v>16</v>
      </c>
      <c r="F57" s="478">
        <v>535500</v>
      </c>
      <c r="G57" s="478">
        <v>567332.5</v>
      </c>
      <c r="H57" s="478">
        <v>540852.54190000007</v>
      </c>
      <c r="I57" s="478">
        <v>548611</v>
      </c>
      <c r="J57" s="478">
        <v>544639</v>
      </c>
      <c r="K57" s="478">
        <v>567333</v>
      </c>
      <c r="L57" s="478">
        <v>541803.01500000001</v>
      </c>
      <c r="M57" s="479">
        <v>557121</v>
      </c>
      <c r="N57" s="480">
        <v>516300</v>
      </c>
      <c r="O57" s="481"/>
      <c r="P57" s="482">
        <f t="shared" si="0"/>
        <v>546610.22854444443</v>
      </c>
      <c r="Q57" s="482">
        <f t="shared" si="2"/>
        <v>546397.78605430853</v>
      </c>
      <c r="R57" s="482">
        <f t="shared" si="1"/>
        <v>544639</v>
      </c>
      <c r="S57" s="172" cm="1">
        <f t="array" ref="S57">ROUND(AVERAGE(SMALL((F57,G57,H57,I57,J57,K57,L57,M57,N57),{2;3;4;5;6;7;8})),0)</f>
        <v>547980</v>
      </c>
      <c r="T57" s="152"/>
      <c r="U57" s="172">
        <f t="shared" si="5"/>
        <v>575927</v>
      </c>
    </row>
    <row r="58" spans="1:21" ht="28.8">
      <c r="A58" s="448">
        <v>43</v>
      </c>
      <c r="B58" s="449" t="s">
        <v>916</v>
      </c>
      <c r="C58" s="450" t="s">
        <v>917</v>
      </c>
      <c r="D58" s="448" t="s">
        <v>841</v>
      </c>
      <c r="E58" s="448">
        <v>16</v>
      </c>
      <c r="F58" s="478">
        <v>238000</v>
      </c>
      <c r="G58" s="478">
        <v>252923.79</v>
      </c>
      <c r="H58" s="478">
        <v>246424.82750000001</v>
      </c>
      <c r="I58" s="478">
        <v>244578</v>
      </c>
      <c r="J58" s="478">
        <v>242808</v>
      </c>
      <c r="K58" s="478">
        <v>252925</v>
      </c>
      <c r="L58" s="478">
        <v>241543.375</v>
      </c>
      <c r="M58" s="479">
        <v>248372</v>
      </c>
      <c r="N58" s="480">
        <v>230200</v>
      </c>
      <c r="O58" s="481"/>
      <c r="P58" s="482">
        <f t="shared" si="0"/>
        <v>244197.22138888889</v>
      </c>
      <c r="Q58" s="482">
        <f t="shared" si="2"/>
        <v>244101.01846736146</v>
      </c>
      <c r="R58" s="482">
        <f t="shared" si="1"/>
        <v>244578</v>
      </c>
      <c r="S58" s="172" cm="1">
        <f t="array" ref="S58">ROUND(AVERAGE(SMALL((F58,G58,H58,I58,J58,K58,L58,M58,N58),{2;3;4;5;6;7;8})),0)</f>
        <v>244950</v>
      </c>
      <c r="T58" s="152"/>
      <c r="U58" s="172">
        <f t="shared" si="5"/>
        <v>257442</v>
      </c>
    </row>
    <row r="59" spans="1:21" ht="57.6">
      <c r="A59" s="448">
        <v>44</v>
      </c>
      <c r="B59" s="449" t="s">
        <v>918</v>
      </c>
      <c r="C59" s="450" t="s">
        <v>919</v>
      </c>
      <c r="D59" s="448" t="s">
        <v>841</v>
      </c>
      <c r="E59" s="448">
        <v>32</v>
      </c>
      <c r="F59" s="478">
        <v>238000</v>
      </c>
      <c r="G59" s="478">
        <v>255898.79</v>
      </c>
      <c r="H59" s="478">
        <v>249323.37000000002</v>
      </c>
      <c r="I59" s="478">
        <v>247455</v>
      </c>
      <c r="J59" s="478">
        <v>245664</v>
      </c>
      <c r="K59" s="478">
        <v>255900</v>
      </c>
      <c r="L59" s="478">
        <v>244384.5</v>
      </c>
      <c r="M59" s="479">
        <v>251294</v>
      </c>
      <c r="N59" s="480">
        <v>232900</v>
      </c>
      <c r="O59" s="481"/>
      <c r="P59" s="482">
        <f t="shared" si="0"/>
        <v>246757.74000000002</v>
      </c>
      <c r="Q59" s="482">
        <f t="shared" si="2"/>
        <v>246650.71958856983</v>
      </c>
      <c r="R59" s="482">
        <f t="shared" si="1"/>
        <v>247455</v>
      </c>
      <c r="S59" s="172" cm="1">
        <f t="array" ref="S59">ROUND(AVERAGE(SMALL((F59,G59,H59,I59,J59,K59,L59,M59,N59),{2;3;4;5;6;7;8})),0)</f>
        <v>247431</v>
      </c>
      <c r="T59" s="152"/>
      <c r="U59" s="172">
        <f t="shared" si="5"/>
        <v>260050</v>
      </c>
    </row>
    <row r="60" spans="1:21" ht="28.8">
      <c r="A60" s="448">
        <v>45</v>
      </c>
      <c r="B60" s="449" t="s">
        <v>920</v>
      </c>
      <c r="C60" s="450" t="s">
        <v>921</v>
      </c>
      <c r="D60" s="448" t="s">
        <v>865</v>
      </c>
      <c r="E60" s="448">
        <v>14</v>
      </c>
      <c r="F60" s="478">
        <v>119000</v>
      </c>
      <c r="G60" s="478">
        <v>128931.74</v>
      </c>
      <c r="H60" s="478">
        <v>125619.4219</v>
      </c>
      <c r="I60" s="478">
        <v>124678</v>
      </c>
      <c r="J60" s="478">
        <v>123775</v>
      </c>
      <c r="K60" s="478">
        <v>128933</v>
      </c>
      <c r="L60" s="478">
        <v>123131.015</v>
      </c>
      <c r="M60" s="479">
        <v>126612</v>
      </c>
      <c r="N60" s="480">
        <v>117300</v>
      </c>
      <c r="O60" s="481"/>
      <c r="P60" s="482">
        <f t="shared" si="0"/>
        <v>124220.01965555554</v>
      </c>
      <c r="Q60" s="482">
        <f t="shared" si="2"/>
        <v>124161.76143605224</v>
      </c>
      <c r="R60" s="482">
        <f t="shared" si="1"/>
        <v>124678</v>
      </c>
      <c r="S60" s="172" cm="1">
        <f t="array" ref="S60">ROUND(AVERAGE(SMALL((F60,G60,H60,I60,J60,K60,L60,M60,N60),{2;3;4;5;6;7;8})),0)</f>
        <v>124535</v>
      </c>
      <c r="T60" s="152"/>
      <c r="U60" s="172">
        <f t="shared" si="5"/>
        <v>130886</v>
      </c>
    </row>
    <row r="61" spans="1:21" ht="29.4" thickBot="1">
      <c r="A61" s="460">
        <v>46</v>
      </c>
      <c r="B61" s="461" t="s">
        <v>922</v>
      </c>
      <c r="C61" s="462" t="s">
        <v>923</v>
      </c>
      <c r="D61" s="460" t="s">
        <v>865</v>
      </c>
      <c r="E61" s="460">
        <v>14</v>
      </c>
      <c r="F61" s="478">
        <v>119000</v>
      </c>
      <c r="G61" s="478">
        <v>128931.74</v>
      </c>
      <c r="H61" s="478">
        <v>125619.4219</v>
      </c>
      <c r="I61" s="478">
        <v>124678</v>
      </c>
      <c r="J61" s="478">
        <v>123775</v>
      </c>
      <c r="K61" s="478">
        <v>128933</v>
      </c>
      <c r="L61" s="478">
        <v>123131.015</v>
      </c>
      <c r="M61" s="479">
        <v>126612</v>
      </c>
      <c r="N61" s="480">
        <v>117300</v>
      </c>
      <c r="O61" s="481"/>
      <c r="P61" s="482">
        <f t="shared" si="0"/>
        <v>124220.01965555554</v>
      </c>
      <c r="Q61" s="482">
        <f t="shared" si="2"/>
        <v>124161.76143605224</v>
      </c>
      <c r="R61" s="482">
        <f t="shared" si="1"/>
        <v>124678</v>
      </c>
      <c r="S61" s="172" cm="1">
        <f t="array" ref="S61">ROUND(AVERAGE(SMALL((F61,G61,H61,I61,J61,K61,L61,M61,N61),{2;3;4;5;6;7;8})),0)</f>
        <v>124535</v>
      </c>
      <c r="T61" s="152"/>
      <c r="U61" s="172">
        <f t="shared" si="5"/>
        <v>130886</v>
      </c>
    </row>
    <row r="62" spans="1:21" ht="29.4" thickBot="1">
      <c r="A62" s="474" t="s">
        <v>882</v>
      </c>
      <c r="B62" s="475"/>
      <c r="C62" s="475"/>
      <c r="D62" s="475"/>
      <c r="E62" s="475"/>
      <c r="F62" s="494"/>
      <c r="G62" s="495"/>
      <c r="H62" s="495"/>
      <c r="I62" s="495"/>
      <c r="J62" s="495"/>
      <c r="K62" s="495"/>
      <c r="L62" s="495"/>
      <c r="M62" s="495"/>
      <c r="N62" s="484"/>
      <c r="O62" s="481"/>
      <c r="P62" s="482"/>
      <c r="Q62" s="482"/>
      <c r="R62" s="482"/>
      <c r="S62" s="172"/>
      <c r="T62" s="152"/>
      <c r="U62" s="172"/>
    </row>
    <row r="63" spans="1:21">
      <c r="A63" s="444">
        <v>47</v>
      </c>
      <c r="B63" s="445" t="s">
        <v>924</v>
      </c>
      <c r="C63" s="446" t="s">
        <v>925</v>
      </c>
      <c r="D63" s="444" t="s">
        <v>15</v>
      </c>
      <c r="E63" s="444">
        <v>1</v>
      </c>
      <c r="F63" s="478">
        <v>220150</v>
      </c>
      <c r="G63" s="478">
        <v>223148.79999999999</v>
      </c>
      <c r="H63" s="478">
        <v>217415.04500000001</v>
      </c>
      <c r="I63" s="478">
        <v>215786</v>
      </c>
      <c r="J63" s="478">
        <v>214224</v>
      </c>
      <c r="K63" s="478">
        <v>223150</v>
      </c>
      <c r="L63" s="478">
        <v>213108.25</v>
      </c>
      <c r="M63" s="479">
        <v>219133</v>
      </c>
      <c r="N63" s="480">
        <v>203100</v>
      </c>
      <c r="O63" s="481"/>
      <c r="P63" s="482">
        <f t="shared" si="0"/>
        <v>216579.45499999999</v>
      </c>
      <c r="Q63" s="482">
        <f t="shared" si="2"/>
        <v>216499.33441503142</v>
      </c>
      <c r="R63" s="482">
        <f t="shared" si="1"/>
        <v>217415.04500000001</v>
      </c>
      <c r="S63" s="172" cm="1">
        <f t="array" ref="S63">ROUND(AVERAGE(SMALL((F63,G63,H63,I63,J63,K63,L63,M63,N63),{2;3;4;5;6;7;8})),0)</f>
        <v>217566</v>
      </c>
      <c r="T63" s="152"/>
      <c r="U63" s="172">
        <f t="shared" ref="U63:U89" si="6">ROUND(S63*AA,0)</f>
        <v>228662</v>
      </c>
    </row>
    <row r="64" spans="1:21">
      <c r="A64" s="448">
        <v>48</v>
      </c>
      <c r="B64" s="449" t="s">
        <v>926</v>
      </c>
      <c r="C64" s="450" t="s">
        <v>927</v>
      </c>
      <c r="D64" s="448" t="s">
        <v>15</v>
      </c>
      <c r="E64" s="448">
        <v>2</v>
      </c>
      <c r="F64" s="478">
        <v>57120</v>
      </c>
      <c r="G64" s="478">
        <v>57128.33</v>
      </c>
      <c r="H64" s="478">
        <v>55661.759000000005</v>
      </c>
      <c r="I64" s="478">
        <v>55245</v>
      </c>
      <c r="J64" s="478">
        <v>54844</v>
      </c>
      <c r="K64" s="478">
        <v>57130</v>
      </c>
      <c r="L64" s="478">
        <v>54559.15</v>
      </c>
      <c r="M64" s="479">
        <v>56102</v>
      </c>
      <c r="N64" s="480">
        <v>52000</v>
      </c>
      <c r="O64" s="481"/>
      <c r="P64" s="482">
        <f t="shared" si="0"/>
        <v>55532.248777777786</v>
      </c>
      <c r="Q64" s="482">
        <f t="shared" si="2"/>
        <v>55509.875243016482</v>
      </c>
      <c r="R64" s="482">
        <f t="shared" si="1"/>
        <v>55661.759000000005</v>
      </c>
      <c r="S64" s="172" cm="1">
        <f t="array" ref="S64">ROUND(AVERAGE(SMALL((F64,G64,H64,I64,J64,K64,L64,M64,N64),{2;3;4;5;6;7;8})),0)</f>
        <v>55809</v>
      </c>
      <c r="T64" s="152"/>
      <c r="U64" s="172">
        <f t="shared" si="6"/>
        <v>58655</v>
      </c>
    </row>
    <row r="65" spans="1:21">
      <c r="A65" s="448">
        <v>49</v>
      </c>
      <c r="B65" s="449" t="s">
        <v>928</v>
      </c>
      <c r="C65" s="450" t="s">
        <v>929</v>
      </c>
      <c r="D65" s="448" t="s">
        <v>15</v>
      </c>
      <c r="E65" s="448">
        <v>20</v>
      </c>
      <c r="F65" s="478">
        <v>11900</v>
      </c>
      <c r="G65" s="478">
        <v>11998.77</v>
      </c>
      <c r="H65" s="478">
        <v>11691.6</v>
      </c>
      <c r="I65" s="478">
        <v>11604</v>
      </c>
      <c r="J65" s="478">
        <v>11520</v>
      </c>
      <c r="K65" s="478">
        <v>12000</v>
      </c>
      <c r="L65" s="478">
        <v>11460</v>
      </c>
      <c r="M65" s="479">
        <v>11784</v>
      </c>
      <c r="N65" s="480">
        <v>10900</v>
      </c>
      <c r="O65" s="481"/>
      <c r="P65" s="482">
        <f t="shared" si="0"/>
        <v>11650.93</v>
      </c>
      <c r="Q65" s="482">
        <f t="shared" si="2"/>
        <v>11646.333300545662</v>
      </c>
      <c r="R65" s="482">
        <f t="shared" si="1"/>
        <v>11691.6</v>
      </c>
      <c r="S65" s="172" cm="1">
        <f t="array" ref="S65">ROUND(AVERAGE(SMALL((F65,G65,H65,I65,J65,K65,L65,M65,N65),{2;3;4;5;6;7;8})),0)</f>
        <v>11708</v>
      </c>
      <c r="T65" s="152"/>
      <c r="U65" s="172">
        <f t="shared" si="6"/>
        <v>12305</v>
      </c>
    </row>
    <row r="66" spans="1:21">
      <c r="A66" s="448">
        <v>50</v>
      </c>
      <c r="B66" s="449" t="s">
        <v>930</v>
      </c>
      <c r="C66" s="450" t="s">
        <v>931</v>
      </c>
      <c r="D66" s="448" t="s">
        <v>15</v>
      </c>
      <c r="E66" s="448">
        <v>1</v>
      </c>
      <c r="F66" s="478">
        <v>849660</v>
      </c>
      <c r="G66" s="478">
        <v>849997.96</v>
      </c>
      <c r="H66" s="478">
        <v>828155</v>
      </c>
      <c r="I66" s="478">
        <v>821950</v>
      </c>
      <c r="J66" s="478">
        <v>816000</v>
      </c>
      <c r="K66" s="478">
        <v>850000</v>
      </c>
      <c r="L66" s="478">
        <v>811750</v>
      </c>
      <c r="M66" s="479">
        <v>834700</v>
      </c>
      <c r="N66" s="480">
        <v>773500</v>
      </c>
      <c r="O66" s="481"/>
      <c r="P66" s="482">
        <f t="shared" si="0"/>
        <v>826190.32888888894</v>
      </c>
      <c r="Q66" s="482">
        <f t="shared" si="2"/>
        <v>825856.68513882393</v>
      </c>
      <c r="R66" s="482">
        <f t="shared" si="1"/>
        <v>828155</v>
      </c>
      <c r="S66" s="172" cm="1">
        <f t="array" ref="S66">ROUND(AVERAGE(SMALL((F66,G66,H66,I66,J66,K66,L66,M66,N66),{2;3;4;5;6;7;8})),0)</f>
        <v>830316</v>
      </c>
      <c r="T66" s="152"/>
      <c r="U66" s="172">
        <f t="shared" si="6"/>
        <v>872662</v>
      </c>
    </row>
    <row r="67" spans="1:21">
      <c r="A67" s="448">
        <v>51</v>
      </c>
      <c r="B67" s="449" t="s">
        <v>932</v>
      </c>
      <c r="C67" s="450" t="s">
        <v>933</v>
      </c>
      <c r="D67" s="448" t="s">
        <v>15</v>
      </c>
      <c r="E67" s="448">
        <v>1</v>
      </c>
      <c r="F67" s="478">
        <v>648550</v>
      </c>
      <c r="G67" s="478">
        <v>649998.23</v>
      </c>
      <c r="H67" s="478">
        <v>633295.00000000012</v>
      </c>
      <c r="I67" s="478">
        <v>628550</v>
      </c>
      <c r="J67" s="478">
        <v>624000</v>
      </c>
      <c r="K67" s="478">
        <v>650000</v>
      </c>
      <c r="L67" s="478">
        <v>620750</v>
      </c>
      <c r="M67" s="479">
        <v>638300</v>
      </c>
      <c r="N67" s="480">
        <v>591500</v>
      </c>
      <c r="O67" s="481"/>
      <c r="P67" s="482">
        <f t="shared" si="0"/>
        <v>631660.35888888896</v>
      </c>
      <c r="Q67" s="482">
        <f t="shared" si="2"/>
        <v>631408.8197029205</v>
      </c>
      <c r="R67" s="482">
        <f t="shared" si="1"/>
        <v>633295.00000000012</v>
      </c>
      <c r="S67" s="172" cm="1">
        <f t="array" ref="S67">ROUND(AVERAGE(SMALL((F67,G67,H67,I67,J67,K67,L67,M67,N67),{2;3;4;5;6;7;8})),0)</f>
        <v>634778</v>
      </c>
      <c r="T67" s="152"/>
      <c r="U67" s="172">
        <f t="shared" si="6"/>
        <v>667152</v>
      </c>
    </row>
    <row r="68" spans="1:21">
      <c r="A68" s="448">
        <v>52</v>
      </c>
      <c r="B68" s="449" t="s">
        <v>934</v>
      </c>
      <c r="C68" s="450" t="s">
        <v>935</v>
      </c>
      <c r="D68" s="448" t="s">
        <v>936</v>
      </c>
      <c r="E68" s="448">
        <v>1</v>
      </c>
      <c r="F68" s="478">
        <v>202300</v>
      </c>
      <c r="G68" s="478">
        <v>204680</v>
      </c>
      <c r="H68" s="478">
        <v>199419.72399999999</v>
      </c>
      <c r="I68" s="478">
        <v>197926</v>
      </c>
      <c r="J68" s="478">
        <v>196492</v>
      </c>
      <c r="K68" s="478">
        <v>204680</v>
      </c>
      <c r="L68" s="478">
        <v>195469.4</v>
      </c>
      <c r="M68" s="479">
        <v>200996</v>
      </c>
      <c r="N68" s="480">
        <v>186300</v>
      </c>
      <c r="O68" s="481"/>
      <c r="P68" s="482">
        <f t="shared" si="0"/>
        <v>198695.90266666666</v>
      </c>
      <c r="Q68" s="482">
        <f t="shared" si="2"/>
        <v>198621.76750603883</v>
      </c>
      <c r="R68" s="482">
        <f t="shared" si="1"/>
        <v>199419.72399999999</v>
      </c>
      <c r="S68" s="172" cm="1">
        <f t="array" ref="S68">ROUND(AVERAGE(SMALL((F68,G68,H68,I68,J68,K68,L68,M68,N68),{2;3;4;5;6;7;8})),0)</f>
        <v>199612</v>
      </c>
      <c r="T68" s="152"/>
      <c r="U68" s="172">
        <f t="shared" si="6"/>
        <v>209792</v>
      </c>
    </row>
    <row r="69" spans="1:21">
      <c r="A69" s="448">
        <v>53</v>
      </c>
      <c r="B69" s="449" t="s">
        <v>937</v>
      </c>
      <c r="C69" s="450" t="s">
        <v>937</v>
      </c>
      <c r="D69" s="448" t="s">
        <v>938</v>
      </c>
      <c r="E69" s="448">
        <v>2</v>
      </c>
      <c r="F69" s="478">
        <v>22610</v>
      </c>
      <c r="G69" s="478">
        <v>22659.98</v>
      </c>
      <c r="H69" s="478">
        <v>22077.638000000003</v>
      </c>
      <c r="I69" s="478">
        <v>21912</v>
      </c>
      <c r="J69" s="478">
        <v>21753</v>
      </c>
      <c r="K69" s="478">
        <v>22660</v>
      </c>
      <c r="L69" s="478">
        <v>21640.3</v>
      </c>
      <c r="M69" s="479">
        <v>22252</v>
      </c>
      <c r="N69" s="480">
        <v>20600</v>
      </c>
      <c r="O69" s="481"/>
      <c r="P69" s="482">
        <f t="shared" si="0"/>
        <v>22018.324222222222</v>
      </c>
      <c r="Q69" s="482">
        <f t="shared" si="2"/>
        <v>22009.397159750122</v>
      </c>
      <c r="R69" s="482">
        <f t="shared" si="1"/>
        <v>22077.638000000003</v>
      </c>
      <c r="S69" s="172" cm="1">
        <f t="array" ref="S69">ROUND(AVERAGE(SMALL((F69,G69,H69,I69,J69,K69,L69,M69,N69),{2;3;4;5;6;7;8})),0)</f>
        <v>22129</v>
      </c>
      <c r="T69" s="152"/>
      <c r="U69" s="172">
        <f t="shared" si="6"/>
        <v>23258</v>
      </c>
    </row>
    <row r="70" spans="1:21">
      <c r="A70" s="448">
        <v>54</v>
      </c>
      <c r="B70" s="449" t="s">
        <v>939</v>
      </c>
      <c r="C70" s="450" t="s">
        <v>940</v>
      </c>
      <c r="D70" s="448" t="s">
        <v>15</v>
      </c>
      <c r="E70" s="448">
        <v>2</v>
      </c>
      <c r="F70" s="478">
        <v>434350</v>
      </c>
      <c r="G70" s="478">
        <v>437498.74</v>
      </c>
      <c r="H70" s="478">
        <v>426256.25000000006</v>
      </c>
      <c r="I70" s="478">
        <v>423063</v>
      </c>
      <c r="J70" s="478">
        <v>420000</v>
      </c>
      <c r="K70" s="478">
        <v>437500</v>
      </c>
      <c r="L70" s="478">
        <v>417812.5</v>
      </c>
      <c r="M70" s="479">
        <v>429625</v>
      </c>
      <c r="N70" s="480">
        <v>398100</v>
      </c>
      <c r="O70" s="481"/>
      <c r="P70" s="482">
        <f t="shared" si="0"/>
        <v>424911.72111111111</v>
      </c>
      <c r="Q70" s="482">
        <f t="shared" si="2"/>
        <v>424748.09270934213</v>
      </c>
      <c r="R70" s="482">
        <f t="shared" si="1"/>
        <v>426256.25000000006</v>
      </c>
      <c r="S70" s="172" cm="1">
        <f t="array" ref="S70">ROUND(AVERAGE(SMALL((F70,G70,H70,I70,J70,K70,L70,M70,N70),{2;3;4;5;6;7;8})),0)</f>
        <v>426944</v>
      </c>
      <c r="T70" s="152"/>
      <c r="U70" s="172">
        <f t="shared" si="6"/>
        <v>448718</v>
      </c>
    </row>
    <row r="71" spans="1:21">
      <c r="A71" s="448">
        <v>55</v>
      </c>
      <c r="B71" s="449" t="s">
        <v>941</v>
      </c>
      <c r="C71" s="450" t="s">
        <v>941</v>
      </c>
      <c r="D71" s="448" t="s">
        <v>942</v>
      </c>
      <c r="E71" s="448">
        <v>2</v>
      </c>
      <c r="F71" s="478">
        <v>148750</v>
      </c>
      <c r="G71" s="478">
        <v>149678.20000000001</v>
      </c>
      <c r="H71" s="478">
        <v>145833.22400000002</v>
      </c>
      <c r="I71" s="478">
        <v>144741</v>
      </c>
      <c r="J71" s="478">
        <v>143692</v>
      </c>
      <c r="K71" s="478">
        <v>149680</v>
      </c>
      <c r="L71" s="478">
        <v>142944.4</v>
      </c>
      <c r="M71" s="479">
        <v>146986</v>
      </c>
      <c r="N71" s="480">
        <v>136200</v>
      </c>
      <c r="O71" s="481"/>
      <c r="P71" s="482">
        <f t="shared" ref="P71:P133" si="7">+AVERAGE(F71:N71)</f>
        <v>145389.4248888889</v>
      </c>
      <c r="Q71" s="482">
        <f t="shared" si="2"/>
        <v>145333.0749243816</v>
      </c>
      <c r="R71" s="482">
        <f t="shared" ref="R71:R133" si="8">+MEDIAN(F71:N71)</f>
        <v>145833.22400000002</v>
      </c>
      <c r="S71" s="172" cm="1">
        <f t="array" ref="S71">ROUND(AVERAGE(SMALL((F71,G71,H71,I71,J71,K71,L71,M71,N71),{2;3;4;5;6;7;8})),0)</f>
        <v>146089</v>
      </c>
      <c r="T71" s="152"/>
      <c r="U71" s="172">
        <f t="shared" si="6"/>
        <v>153540</v>
      </c>
    </row>
    <row r="72" spans="1:21">
      <c r="A72" s="448">
        <v>56</v>
      </c>
      <c r="B72" s="449" t="s">
        <v>943</v>
      </c>
      <c r="C72" s="450" t="s">
        <v>944</v>
      </c>
      <c r="D72" s="448" t="s">
        <v>15</v>
      </c>
      <c r="E72" s="448">
        <v>10</v>
      </c>
      <c r="F72" s="478">
        <v>5950</v>
      </c>
      <c r="G72" s="478">
        <v>5999.98</v>
      </c>
      <c r="H72" s="478">
        <v>5845.8</v>
      </c>
      <c r="I72" s="478">
        <v>5802</v>
      </c>
      <c r="J72" s="478">
        <v>5760</v>
      </c>
      <c r="K72" s="478">
        <v>6000</v>
      </c>
      <c r="L72" s="478">
        <v>5730</v>
      </c>
      <c r="M72" s="479">
        <v>5892</v>
      </c>
      <c r="N72" s="480">
        <v>5500</v>
      </c>
      <c r="O72" s="481"/>
      <c r="P72" s="482">
        <f t="shared" si="7"/>
        <v>5831.0866666666661</v>
      </c>
      <c r="Q72" s="482">
        <f t="shared" si="2"/>
        <v>5829.1427667521593</v>
      </c>
      <c r="R72" s="482">
        <f t="shared" si="8"/>
        <v>5845.8</v>
      </c>
      <c r="S72" s="172" cm="1">
        <f t="array" ref="S72">ROUND(AVERAGE(SMALL((F72,G72,H72,I72,J72,K72,L72,M72,N72),{2;3;4;5;6;7;8})),0)</f>
        <v>5854</v>
      </c>
      <c r="T72" s="152"/>
      <c r="U72" s="172">
        <f t="shared" si="6"/>
        <v>6153</v>
      </c>
    </row>
    <row r="73" spans="1:21">
      <c r="A73" s="448">
        <v>57</v>
      </c>
      <c r="B73" s="449" t="s">
        <v>945</v>
      </c>
      <c r="C73" s="450" t="s">
        <v>946</v>
      </c>
      <c r="D73" s="448" t="s">
        <v>15</v>
      </c>
      <c r="E73" s="448">
        <v>4</v>
      </c>
      <c r="F73" s="478">
        <v>99960</v>
      </c>
      <c r="G73" s="478">
        <v>99998.080000000002</v>
      </c>
      <c r="H73" s="478">
        <v>97430</v>
      </c>
      <c r="I73" s="478">
        <v>96700</v>
      </c>
      <c r="J73" s="478">
        <v>96000</v>
      </c>
      <c r="K73" s="478">
        <v>100000</v>
      </c>
      <c r="L73" s="478">
        <v>95500</v>
      </c>
      <c r="M73" s="479">
        <v>98200</v>
      </c>
      <c r="N73" s="480">
        <v>91000</v>
      </c>
      <c r="O73" s="481"/>
      <c r="P73" s="482">
        <f t="shared" si="7"/>
        <v>97198.675555555557</v>
      </c>
      <c r="Q73" s="482">
        <f t="shared" si="2"/>
        <v>97159.42864993737</v>
      </c>
      <c r="R73" s="482">
        <f t="shared" si="8"/>
        <v>97430</v>
      </c>
      <c r="S73" s="172" cm="1">
        <f t="array" ref="S73">ROUND(AVERAGE(SMALL((F73,G73,H73,I73,J73,K73,L73,M73,N73),{2;3;4;5;6;7;8})),0)</f>
        <v>97684</v>
      </c>
      <c r="T73" s="152"/>
      <c r="U73" s="172">
        <f t="shared" si="6"/>
        <v>102666</v>
      </c>
    </row>
    <row r="74" spans="1:21">
      <c r="A74" s="448">
        <v>58</v>
      </c>
      <c r="B74" s="449" t="s">
        <v>947</v>
      </c>
      <c r="C74" s="450" t="s">
        <v>948</v>
      </c>
      <c r="D74" s="448" t="s">
        <v>15</v>
      </c>
      <c r="E74" s="448">
        <v>2</v>
      </c>
      <c r="F74" s="478">
        <v>186830</v>
      </c>
      <c r="G74" s="478">
        <v>187498.78</v>
      </c>
      <c r="H74" s="478">
        <v>182681.25</v>
      </c>
      <c r="I74" s="478">
        <v>181313</v>
      </c>
      <c r="J74" s="478">
        <v>180000</v>
      </c>
      <c r="K74" s="478">
        <v>187500</v>
      </c>
      <c r="L74" s="478">
        <v>179062.5</v>
      </c>
      <c r="M74" s="479">
        <v>184125</v>
      </c>
      <c r="N74" s="480">
        <v>170600</v>
      </c>
      <c r="O74" s="481"/>
      <c r="P74" s="482">
        <f t="shared" si="7"/>
        <v>182178.94777777779</v>
      </c>
      <c r="Q74" s="482">
        <f t="shared" ref="Q74:Q137" si="9">+GEOMEAN(F74:N74)</f>
        <v>182106.9266906725</v>
      </c>
      <c r="R74" s="482">
        <f t="shared" si="8"/>
        <v>182681.25</v>
      </c>
      <c r="S74" s="172" cm="1">
        <f t="array" ref="S74">ROUND(AVERAGE(SMALL((F74,G74,H74,I74,J74,K74,L74,M74,N74),{2;3;4;5;6;7;8})),0)</f>
        <v>183073</v>
      </c>
      <c r="T74" s="152"/>
      <c r="U74" s="172">
        <f t="shared" si="6"/>
        <v>192410</v>
      </c>
    </row>
    <row r="75" spans="1:21">
      <c r="A75" s="448">
        <v>59</v>
      </c>
      <c r="B75" s="449" t="s">
        <v>949</v>
      </c>
      <c r="C75" s="450" t="s">
        <v>950</v>
      </c>
      <c r="D75" s="448" t="s">
        <v>15</v>
      </c>
      <c r="E75" s="448">
        <v>24</v>
      </c>
      <c r="F75" s="478">
        <v>52360</v>
      </c>
      <c r="G75" s="478">
        <v>52956.19</v>
      </c>
      <c r="H75" s="478">
        <v>51596.979400000004</v>
      </c>
      <c r="I75" s="478">
        <v>51210</v>
      </c>
      <c r="J75" s="478">
        <v>50839</v>
      </c>
      <c r="K75" s="478">
        <v>52958</v>
      </c>
      <c r="L75" s="478">
        <v>50574.89</v>
      </c>
      <c r="M75" s="479">
        <v>52005</v>
      </c>
      <c r="N75" s="480">
        <v>48200</v>
      </c>
      <c r="O75" s="481"/>
      <c r="P75" s="482">
        <f t="shared" si="7"/>
        <v>51411.117711111117</v>
      </c>
      <c r="Q75" s="482">
        <f t="shared" si="9"/>
        <v>51391.887061247879</v>
      </c>
      <c r="R75" s="482">
        <f t="shared" si="8"/>
        <v>51596.979400000004</v>
      </c>
      <c r="S75" s="172" cm="1">
        <f t="array" ref="S75">ROUND(AVERAGE(SMALL((F75,G75,H75,I75,J75,K75,L75,M75,N75),{2;3;4;5;6;7;8})),0)</f>
        <v>51649</v>
      </c>
      <c r="T75" s="152"/>
      <c r="U75" s="172">
        <f t="shared" si="6"/>
        <v>54283</v>
      </c>
    </row>
    <row r="76" spans="1:21">
      <c r="A76" s="448">
        <v>60</v>
      </c>
      <c r="B76" s="449" t="s">
        <v>951</v>
      </c>
      <c r="C76" s="450" t="s">
        <v>952</v>
      </c>
      <c r="D76" s="448" t="s">
        <v>15</v>
      </c>
      <c r="E76" s="448">
        <v>280</v>
      </c>
      <c r="F76" s="478">
        <v>25347</v>
      </c>
      <c r="G76" s="478">
        <v>25577.86</v>
      </c>
      <c r="H76" s="478">
        <v>24922.594000000001</v>
      </c>
      <c r="I76" s="478">
        <v>24736</v>
      </c>
      <c r="J76" s="478">
        <v>24556</v>
      </c>
      <c r="K76" s="478">
        <v>25580</v>
      </c>
      <c r="L76" s="478">
        <v>24428.9</v>
      </c>
      <c r="M76" s="479">
        <v>25120</v>
      </c>
      <c r="N76" s="480">
        <v>23300</v>
      </c>
      <c r="O76" s="481"/>
      <c r="P76" s="482">
        <f t="shared" si="7"/>
        <v>24840.928222222221</v>
      </c>
      <c r="Q76" s="482">
        <f t="shared" si="9"/>
        <v>24831.655805800849</v>
      </c>
      <c r="R76" s="482">
        <f t="shared" si="8"/>
        <v>24922.594000000001</v>
      </c>
      <c r="S76" s="172" cm="1">
        <f t="array" ref="S76">ROUND(AVERAGE(SMALL((F76,G76,H76,I76,J76,K76,L76,M76,N76),{2;3;4;5;6;7;8})),0)</f>
        <v>24955</v>
      </c>
      <c r="T76" s="152"/>
      <c r="U76" s="172">
        <f t="shared" si="6"/>
        <v>26228</v>
      </c>
    </row>
    <row r="77" spans="1:21">
      <c r="A77" s="448">
        <v>61</v>
      </c>
      <c r="B77" s="449" t="s">
        <v>953</v>
      </c>
      <c r="C77" s="450" t="s">
        <v>952</v>
      </c>
      <c r="D77" s="448" t="s">
        <v>15</v>
      </c>
      <c r="E77" s="448">
        <v>180</v>
      </c>
      <c r="F77" s="478">
        <v>36295</v>
      </c>
      <c r="G77" s="478">
        <v>36306.9</v>
      </c>
      <c r="H77" s="478">
        <v>35373.910100000001</v>
      </c>
      <c r="I77" s="478">
        <v>35109</v>
      </c>
      <c r="J77" s="478">
        <v>34854</v>
      </c>
      <c r="K77" s="478">
        <v>36307</v>
      </c>
      <c r="L77" s="478">
        <v>34673.184999999998</v>
      </c>
      <c r="M77" s="479">
        <v>35653</v>
      </c>
      <c r="N77" s="480">
        <v>33000</v>
      </c>
      <c r="O77" s="481"/>
      <c r="P77" s="482">
        <f t="shared" si="7"/>
        <v>35285.777233333334</v>
      </c>
      <c r="Q77" s="482">
        <f t="shared" si="9"/>
        <v>35271.219179958149</v>
      </c>
      <c r="R77" s="482">
        <f t="shared" si="8"/>
        <v>35373.910100000001</v>
      </c>
      <c r="S77" s="172" cm="1">
        <f t="array" ref="S77">ROUND(AVERAGE(SMALL((F77,G77,H77,I77,J77,K77,L77,M77,N77),{2;3;4;5;6;7;8})),0)</f>
        <v>35466</v>
      </c>
      <c r="T77" s="152"/>
      <c r="U77" s="172">
        <f t="shared" si="6"/>
        <v>37275</v>
      </c>
    </row>
    <row r="78" spans="1:21" ht="86.4">
      <c r="A78" s="448">
        <v>62</v>
      </c>
      <c r="B78" s="449" t="s">
        <v>954</v>
      </c>
      <c r="C78" s="450" t="s">
        <v>955</v>
      </c>
      <c r="D78" s="448" t="s">
        <v>15</v>
      </c>
      <c r="E78" s="448">
        <v>1</v>
      </c>
      <c r="F78" s="478">
        <v>4331600</v>
      </c>
      <c r="G78" s="478">
        <v>4338248.53</v>
      </c>
      <c r="H78" s="478">
        <v>4226756.9749999996</v>
      </c>
      <c r="I78" s="478">
        <v>4195088</v>
      </c>
      <c r="J78" s="478">
        <v>4164720</v>
      </c>
      <c r="K78" s="478">
        <v>4338250</v>
      </c>
      <c r="L78" s="478">
        <v>4143028.75</v>
      </c>
      <c r="M78" s="479">
        <v>4260162</v>
      </c>
      <c r="N78" s="480">
        <v>3947800</v>
      </c>
      <c r="O78" s="481"/>
      <c r="P78" s="482">
        <f t="shared" si="7"/>
        <v>4216183.8061111113</v>
      </c>
      <c r="Q78" s="482">
        <f t="shared" si="9"/>
        <v>4214495.8930673413</v>
      </c>
      <c r="R78" s="482">
        <f t="shared" si="8"/>
        <v>4226756.9749999996</v>
      </c>
      <c r="S78" s="172" cm="1">
        <f t="array" ref="S78">ROUND(AVERAGE(SMALL((F78,G78,H78,I78,J78,K78,L78,M78,N78),{2;3;4;5;6;7;8})),0)</f>
        <v>4237086</v>
      </c>
      <c r="T78" s="152"/>
      <c r="U78" s="172">
        <f t="shared" si="6"/>
        <v>4453177</v>
      </c>
    </row>
    <row r="79" spans="1:21" ht="28.8">
      <c r="A79" s="448">
        <v>63</v>
      </c>
      <c r="B79" s="449" t="s">
        <v>956</v>
      </c>
      <c r="C79" s="450" t="s">
        <v>957</v>
      </c>
      <c r="D79" s="448" t="s">
        <v>15</v>
      </c>
      <c r="E79" s="448">
        <v>1</v>
      </c>
      <c r="F79" s="478">
        <v>2499000</v>
      </c>
      <c r="G79" s="478">
        <v>2599997.6800000002</v>
      </c>
      <c r="H79" s="478">
        <v>2533180.0000000005</v>
      </c>
      <c r="I79" s="478">
        <v>2514200</v>
      </c>
      <c r="J79" s="478">
        <v>2496000</v>
      </c>
      <c r="K79" s="478">
        <v>2600000</v>
      </c>
      <c r="L79" s="478">
        <v>2483000</v>
      </c>
      <c r="M79" s="479">
        <v>2553200</v>
      </c>
      <c r="N79" s="480">
        <v>2366000</v>
      </c>
      <c r="O79" s="481"/>
      <c r="P79" s="482">
        <f t="shared" si="7"/>
        <v>2516064.1866666665</v>
      </c>
      <c r="Q79" s="482">
        <f t="shared" si="9"/>
        <v>2515165.6340201348</v>
      </c>
      <c r="R79" s="482">
        <f t="shared" si="8"/>
        <v>2514200</v>
      </c>
      <c r="S79" s="172" cm="1">
        <f t="array" ref="S79">ROUND(AVERAGE(SMALL((F79,G79,H79,I79,J79,K79,L79,M79,N79),{2;3;4;5;6;7;8})),0)</f>
        <v>2525511</v>
      </c>
      <c r="T79" s="152"/>
      <c r="U79" s="172">
        <f t="shared" si="6"/>
        <v>2654312</v>
      </c>
    </row>
    <row r="80" spans="1:21">
      <c r="A80" s="448">
        <v>64</v>
      </c>
      <c r="B80" s="449" t="s">
        <v>958</v>
      </c>
      <c r="C80" s="450" t="s">
        <v>959</v>
      </c>
      <c r="D80" s="448" t="s">
        <v>15</v>
      </c>
      <c r="E80" s="448">
        <v>4</v>
      </c>
      <c r="F80" s="478">
        <v>497420</v>
      </c>
      <c r="G80" s="478">
        <v>497498.54000000004</v>
      </c>
      <c r="H80" s="478">
        <v>484714.25000000006</v>
      </c>
      <c r="I80" s="478">
        <v>481083</v>
      </c>
      <c r="J80" s="478">
        <v>477600</v>
      </c>
      <c r="K80" s="478">
        <v>497500</v>
      </c>
      <c r="L80" s="478">
        <v>475112.5</v>
      </c>
      <c r="M80" s="479">
        <v>488545</v>
      </c>
      <c r="N80" s="480">
        <v>452700</v>
      </c>
      <c r="O80" s="481"/>
      <c r="P80" s="482">
        <f t="shared" si="7"/>
        <v>483574.81</v>
      </c>
      <c r="Q80" s="482">
        <f t="shared" si="9"/>
        <v>483378.97141720651</v>
      </c>
      <c r="R80" s="482">
        <f t="shared" si="8"/>
        <v>484714.25000000006</v>
      </c>
      <c r="S80" s="172" cm="1">
        <f t="array" ref="S80">ROUND(AVERAGE(SMALL((F80,G80,H80,I80,J80,K80,L80,M80,N80),{2;3;4;5;6;7;8})),0)</f>
        <v>485996</v>
      </c>
      <c r="T80" s="152"/>
      <c r="U80" s="172">
        <f t="shared" si="6"/>
        <v>510782</v>
      </c>
    </row>
    <row r="81" spans="1:21">
      <c r="A81" s="448">
        <v>65</v>
      </c>
      <c r="B81" s="449" t="s">
        <v>960</v>
      </c>
      <c r="C81" s="450" t="s">
        <v>961</v>
      </c>
      <c r="D81" s="448" t="s">
        <v>15</v>
      </c>
      <c r="E81" s="448">
        <v>2</v>
      </c>
      <c r="F81" s="478">
        <v>553350</v>
      </c>
      <c r="G81" s="478">
        <v>558318.25</v>
      </c>
      <c r="H81" s="478">
        <v>543971.17599999998</v>
      </c>
      <c r="I81" s="478">
        <v>539895</v>
      </c>
      <c r="J81" s="478">
        <v>535987</v>
      </c>
      <c r="K81" s="478">
        <v>558320</v>
      </c>
      <c r="L81" s="478">
        <v>533195.6</v>
      </c>
      <c r="M81" s="479">
        <v>548270</v>
      </c>
      <c r="N81" s="480">
        <v>508100</v>
      </c>
      <c r="O81" s="481"/>
      <c r="P81" s="482">
        <f t="shared" si="7"/>
        <v>542156.33622222231</v>
      </c>
      <c r="Q81" s="482">
        <f t="shared" si="9"/>
        <v>541950.22496488225</v>
      </c>
      <c r="R81" s="482">
        <f t="shared" si="8"/>
        <v>543971.17599999998</v>
      </c>
      <c r="S81" s="172" cm="1">
        <f t="array" ref="S81">ROUND(AVERAGE(SMALL((F81,G81,H81,I81,J81,K81,L81,M81,N81),{2;3;4;5;6;7;8})),0)</f>
        <v>544712</v>
      </c>
      <c r="T81" s="152"/>
      <c r="U81" s="172">
        <f t="shared" si="6"/>
        <v>572492</v>
      </c>
    </row>
    <row r="82" spans="1:21">
      <c r="A82" s="448">
        <v>66</v>
      </c>
      <c r="B82" s="449" t="s">
        <v>497</v>
      </c>
      <c r="C82" s="450" t="s">
        <v>962</v>
      </c>
      <c r="D82" s="448" t="s">
        <v>15</v>
      </c>
      <c r="E82" s="448">
        <v>1</v>
      </c>
      <c r="F82" s="478">
        <v>398650</v>
      </c>
      <c r="G82" s="478">
        <v>399998.27</v>
      </c>
      <c r="H82" s="478">
        <v>389720</v>
      </c>
      <c r="I82" s="478">
        <v>386800</v>
      </c>
      <c r="J82" s="478">
        <v>384000</v>
      </c>
      <c r="K82" s="478">
        <v>400000</v>
      </c>
      <c r="L82" s="478">
        <v>382000</v>
      </c>
      <c r="M82" s="479">
        <v>392800</v>
      </c>
      <c r="N82" s="480">
        <v>364000</v>
      </c>
      <c r="O82" s="481"/>
      <c r="P82" s="482">
        <f t="shared" si="7"/>
        <v>388663.14111111109</v>
      </c>
      <c r="Q82" s="482">
        <f t="shared" si="9"/>
        <v>388509.66864787013</v>
      </c>
      <c r="R82" s="482">
        <f t="shared" si="8"/>
        <v>389720</v>
      </c>
      <c r="S82" s="172" cm="1">
        <f t="array" ref="S82">ROUND(AVERAGE(SMALL((F82,G82,H82,I82,J82,K82,L82,M82,N82),{2;3;4;5;6;7;8})),0)</f>
        <v>390567</v>
      </c>
      <c r="T82" s="152"/>
      <c r="U82" s="172">
        <f t="shared" si="6"/>
        <v>410486</v>
      </c>
    </row>
    <row r="83" spans="1:21">
      <c r="A83" s="448">
        <v>67</v>
      </c>
      <c r="B83" s="449" t="s">
        <v>963</v>
      </c>
      <c r="C83" s="450" t="s">
        <v>964</v>
      </c>
      <c r="D83" s="448" t="s">
        <v>15</v>
      </c>
      <c r="E83" s="448">
        <v>10</v>
      </c>
      <c r="F83" s="478">
        <v>9996</v>
      </c>
      <c r="G83" s="478">
        <v>10056.69</v>
      </c>
      <c r="H83" s="478">
        <v>9799.5094000000026</v>
      </c>
      <c r="I83" s="478">
        <v>9726</v>
      </c>
      <c r="J83" s="478">
        <v>9655</v>
      </c>
      <c r="K83" s="478">
        <v>10058</v>
      </c>
      <c r="L83" s="478">
        <v>9605.39</v>
      </c>
      <c r="M83" s="479">
        <v>9877</v>
      </c>
      <c r="N83" s="480">
        <v>9200</v>
      </c>
      <c r="O83" s="481"/>
      <c r="P83" s="482">
        <f t="shared" si="7"/>
        <v>9774.8432666666668</v>
      </c>
      <c r="Q83" s="482">
        <f t="shared" si="9"/>
        <v>9771.4014411381195</v>
      </c>
      <c r="R83" s="482">
        <f t="shared" si="8"/>
        <v>9799.5094000000026</v>
      </c>
      <c r="S83" s="172" cm="1">
        <f t="array" ref="S83">ROUND(AVERAGE(SMALL((F83,G83,H83,I83,J83,K83,L83,M83,N83),{2;3;4;5;6;7;8})),0)</f>
        <v>9817</v>
      </c>
      <c r="T83" s="152"/>
      <c r="U83" s="172">
        <f t="shared" si="6"/>
        <v>10318</v>
      </c>
    </row>
    <row r="84" spans="1:21">
      <c r="A84" s="448">
        <v>68</v>
      </c>
      <c r="B84" s="449" t="s">
        <v>965</v>
      </c>
      <c r="C84" s="450" t="s">
        <v>966</v>
      </c>
      <c r="D84" s="448" t="s">
        <v>15</v>
      </c>
      <c r="E84" s="448">
        <v>16</v>
      </c>
      <c r="F84" s="478">
        <v>5831</v>
      </c>
      <c r="G84" s="478">
        <v>5886.93</v>
      </c>
      <c r="H84" s="478">
        <v>5737.6527000000006</v>
      </c>
      <c r="I84" s="478">
        <v>5695</v>
      </c>
      <c r="J84" s="478">
        <v>5653</v>
      </c>
      <c r="K84" s="478">
        <v>5889</v>
      </c>
      <c r="L84" s="478">
        <v>5623.9949999999999</v>
      </c>
      <c r="M84" s="479">
        <v>5783</v>
      </c>
      <c r="N84" s="480">
        <v>5400</v>
      </c>
      <c r="O84" s="481"/>
      <c r="P84" s="482">
        <f t="shared" si="7"/>
        <v>5722.1752999999999</v>
      </c>
      <c r="Q84" s="482">
        <f t="shared" si="9"/>
        <v>5720.30448323173</v>
      </c>
      <c r="R84" s="482">
        <f t="shared" si="8"/>
        <v>5737.6527000000006</v>
      </c>
      <c r="S84" s="172" cm="1">
        <f t="array" ref="S84">ROUND(AVERAGE(SMALL((F84,G84,H84,I84,J84,K84,L84,M84,N84),{2;3;4;5;6;7;8})),0)</f>
        <v>5744</v>
      </c>
      <c r="T84" s="152"/>
      <c r="U84" s="172">
        <f t="shared" si="6"/>
        <v>6037</v>
      </c>
    </row>
    <row r="85" spans="1:21">
      <c r="A85" s="448">
        <v>69</v>
      </c>
      <c r="B85" s="449" t="s">
        <v>279</v>
      </c>
      <c r="C85" s="450" t="s">
        <v>967</v>
      </c>
      <c r="D85" s="448" t="s">
        <v>15</v>
      </c>
      <c r="E85" s="448">
        <v>1</v>
      </c>
      <c r="F85" s="478">
        <v>1999200</v>
      </c>
      <c r="G85" s="478">
        <v>1999998.49</v>
      </c>
      <c r="H85" s="478">
        <v>1948600</v>
      </c>
      <c r="I85" s="478">
        <v>1934000</v>
      </c>
      <c r="J85" s="478">
        <v>1920000</v>
      </c>
      <c r="K85" s="478">
        <v>2000000</v>
      </c>
      <c r="L85" s="478">
        <v>1910000</v>
      </c>
      <c r="M85" s="479">
        <v>1964000</v>
      </c>
      <c r="N85" s="480">
        <v>1820000</v>
      </c>
      <c r="O85" s="481"/>
      <c r="P85" s="482">
        <f t="shared" si="7"/>
        <v>1943977.6100000003</v>
      </c>
      <c r="Q85" s="482">
        <f t="shared" si="9"/>
        <v>1943192.5554995893</v>
      </c>
      <c r="R85" s="482">
        <f t="shared" si="8"/>
        <v>1948600</v>
      </c>
      <c r="S85" s="172" cm="1">
        <f t="array" ref="S85">ROUND(AVERAGE(SMALL((F85,G85,H85,I85,J85,K85,L85,M85,N85),{2;3;4;5;6;7;8})),0)</f>
        <v>1953685</v>
      </c>
      <c r="T85" s="152"/>
      <c r="U85" s="172">
        <f t="shared" si="6"/>
        <v>2053323</v>
      </c>
    </row>
    <row r="86" spans="1:21">
      <c r="A86" s="463">
        <v>70</v>
      </c>
      <c r="B86" s="464" t="s">
        <v>968</v>
      </c>
      <c r="C86" s="465" t="s">
        <v>969</v>
      </c>
      <c r="D86" s="463" t="s">
        <v>970</v>
      </c>
      <c r="E86" s="463">
        <v>1</v>
      </c>
      <c r="F86" s="496">
        <v>5000000</v>
      </c>
      <c r="G86" s="496">
        <v>5000000</v>
      </c>
      <c r="H86" s="496">
        <v>5000000</v>
      </c>
      <c r="I86" s="496">
        <v>5000000</v>
      </c>
      <c r="J86" s="496">
        <v>5000000</v>
      </c>
      <c r="K86" s="496">
        <v>5000000</v>
      </c>
      <c r="L86" s="496">
        <v>5000000</v>
      </c>
      <c r="M86" s="497">
        <v>5000000</v>
      </c>
      <c r="N86" s="496">
        <v>5000000</v>
      </c>
      <c r="O86" s="481"/>
      <c r="P86" s="482">
        <f t="shared" si="7"/>
        <v>5000000</v>
      </c>
      <c r="Q86" s="482">
        <f t="shared" si="9"/>
        <v>5000000</v>
      </c>
      <c r="R86" s="482">
        <f t="shared" si="8"/>
        <v>5000000</v>
      </c>
      <c r="S86" s="172" cm="1">
        <f t="array" ref="S86">ROUND(AVERAGE(SMALL((F86,G86,H86,I86,J86,K86,L86,M86,N86),{2;3;4;5;6;7;8})),0)</f>
        <v>5000000</v>
      </c>
      <c r="T86" s="152"/>
      <c r="U86" s="172">
        <f t="shared" si="6"/>
        <v>5255000</v>
      </c>
    </row>
    <row r="87" spans="1:21">
      <c r="A87" s="463">
        <v>71</v>
      </c>
      <c r="B87" s="464" t="s">
        <v>971</v>
      </c>
      <c r="C87" s="465" t="s">
        <v>969</v>
      </c>
      <c r="D87" s="463" t="s">
        <v>970</v>
      </c>
      <c r="E87" s="463">
        <v>2</v>
      </c>
      <c r="F87" s="496">
        <v>700000</v>
      </c>
      <c r="G87" s="496">
        <v>700000</v>
      </c>
      <c r="H87" s="496">
        <v>700000</v>
      </c>
      <c r="I87" s="496">
        <v>700000</v>
      </c>
      <c r="J87" s="496">
        <v>700000</v>
      </c>
      <c r="K87" s="496">
        <v>700000</v>
      </c>
      <c r="L87" s="496">
        <v>700000</v>
      </c>
      <c r="M87" s="497">
        <v>700000</v>
      </c>
      <c r="N87" s="496">
        <v>700000</v>
      </c>
      <c r="O87" s="481"/>
      <c r="P87" s="482">
        <f t="shared" si="7"/>
        <v>700000</v>
      </c>
      <c r="Q87" s="482">
        <f t="shared" si="9"/>
        <v>700000</v>
      </c>
      <c r="R87" s="482">
        <f t="shared" si="8"/>
        <v>700000</v>
      </c>
      <c r="S87" s="172" cm="1">
        <f t="array" ref="S87">ROUND(AVERAGE(SMALL((F87,G87,H87,I87,J87,K87,L87,M87,N87),{2;3;4;5;6;7;8})),0)</f>
        <v>700000</v>
      </c>
      <c r="T87" s="152"/>
      <c r="U87" s="172">
        <f t="shared" si="6"/>
        <v>735700</v>
      </c>
    </row>
    <row r="88" spans="1:21">
      <c r="A88" s="463">
        <v>72</v>
      </c>
      <c r="B88" s="464" t="s">
        <v>972</v>
      </c>
      <c r="C88" s="465" t="s">
        <v>969</v>
      </c>
      <c r="D88" s="463" t="s">
        <v>970</v>
      </c>
      <c r="E88" s="463">
        <v>2</v>
      </c>
      <c r="F88" s="496">
        <v>500000</v>
      </c>
      <c r="G88" s="496">
        <v>500000</v>
      </c>
      <c r="H88" s="496">
        <v>500000</v>
      </c>
      <c r="I88" s="496">
        <v>500000</v>
      </c>
      <c r="J88" s="496">
        <v>500000</v>
      </c>
      <c r="K88" s="496">
        <v>500000</v>
      </c>
      <c r="L88" s="496">
        <v>500000</v>
      </c>
      <c r="M88" s="497">
        <v>500000</v>
      </c>
      <c r="N88" s="496">
        <v>500000</v>
      </c>
      <c r="O88" s="481"/>
      <c r="P88" s="482">
        <f t="shared" si="7"/>
        <v>500000</v>
      </c>
      <c r="Q88" s="482">
        <f t="shared" si="9"/>
        <v>500000</v>
      </c>
      <c r="R88" s="482">
        <f t="shared" si="8"/>
        <v>500000</v>
      </c>
      <c r="S88" s="172" cm="1">
        <f t="array" ref="S88">ROUND(AVERAGE(SMALL((F88,G88,H88,I88,J88,K88,L88,M88,N88),{2;3;4;5;6;7;8})),0)</f>
        <v>500000</v>
      </c>
      <c r="T88" s="152"/>
      <c r="U88" s="172">
        <f t="shared" si="6"/>
        <v>525500</v>
      </c>
    </row>
    <row r="89" spans="1:21" ht="15" thickBot="1">
      <c r="A89" s="466">
        <v>73</v>
      </c>
      <c r="B89" s="467" t="s">
        <v>973</v>
      </c>
      <c r="C89" s="468" t="s">
        <v>973</v>
      </c>
      <c r="D89" s="466" t="s">
        <v>970</v>
      </c>
      <c r="E89" s="466">
        <v>1</v>
      </c>
      <c r="F89" s="498">
        <v>1000000</v>
      </c>
      <c r="G89" s="498">
        <v>1000000</v>
      </c>
      <c r="H89" s="498">
        <v>1000000</v>
      </c>
      <c r="I89" s="498">
        <v>1000000</v>
      </c>
      <c r="J89" s="498">
        <v>1000000</v>
      </c>
      <c r="K89" s="498">
        <v>1000000</v>
      </c>
      <c r="L89" s="498">
        <v>1000000</v>
      </c>
      <c r="M89" s="499">
        <v>1000000</v>
      </c>
      <c r="N89" s="496">
        <v>1000000</v>
      </c>
      <c r="O89" s="481"/>
      <c r="P89" s="482">
        <f t="shared" si="7"/>
        <v>1000000</v>
      </c>
      <c r="Q89" s="482">
        <f t="shared" si="9"/>
        <v>1000000</v>
      </c>
      <c r="R89" s="482">
        <f t="shared" si="8"/>
        <v>1000000</v>
      </c>
      <c r="S89" s="172" cm="1">
        <f t="array" ref="S89">ROUND(AVERAGE(SMALL((F89,G89,H89,I89,J89,K89,L89,M89,N89),{2;3;4;5;6;7;8})),0)</f>
        <v>1000000</v>
      </c>
      <c r="T89" s="152"/>
      <c r="U89" s="172">
        <f t="shared" si="6"/>
        <v>1051000</v>
      </c>
    </row>
    <row r="90" spans="1:21" ht="130.19999999999999" thickBot="1">
      <c r="A90" s="474" t="s">
        <v>974</v>
      </c>
      <c r="B90" s="475"/>
      <c r="C90" s="475"/>
      <c r="D90" s="475"/>
      <c r="E90" s="475"/>
      <c r="F90" s="494"/>
      <c r="G90" s="495"/>
      <c r="H90" s="495"/>
      <c r="I90" s="495"/>
      <c r="J90" s="495"/>
      <c r="K90" s="495"/>
      <c r="L90" s="495"/>
      <c r="M90" s="495"/>
      <c r="N90" s="484"/>
      <c r="O90" s="481"/>
      <c r="P90" s="482"/>
      <c r="Q90" s="482"/>
      <c r="R90" s="482"/>
      <c r="S90" s="172"/>
      <c r="T90" s="152"/>
      <c r="U90" s="172"/>
    </row>
    <row r="91" spans="1:21" ht="87" thickBot="1">
      <c r="A91" s="474" t="s">
        <v>975</v>
      </c>
      <c r="B91" s="475"/>
      <c r="C91" s="475"/>
      <c r="D91" s="475"/>
      <c r="E91" s="475"/>
      <c r="F91" s="494"/>
      <c r="G91" s="495"/>
      <c r="H91" s="495"/>
      <c r="I91" s="495"/>
      <c r="J91" s="495"/>
      <c r="K91" s="495"/>
      <c r="L91" s="495"/>
      <c r="M91" s="495"/>
      <c r="N91" s="484"/>
      <c r="O91" s="481"/>
      <c r="P91" s="482"/>
      <c r="Q91" s="482"/>
      <c r="R91" s="482"/>
      <c r="S91" s="172"/>
      <c r="T91" s="152"/>
      <c r="U91" s="172"/>
    </row>
    <row r="92" spans="1:21" ht="158.4">
      <c r="A92" s="444">
        <v>74</v>
      </c>
      <c r="B92" s="445" t="s">
        <v>976</v>
      </c>
      <c r="C92" s="446" t="s">
        <v>977</v>
      </c>
      <c r="D92" s="444" t="s">
        <v>978</v>
      </c>
      <c r="E92" s="444">
        <v>2</v>
      </c>
      <c r="F92" s="478">
        <v>2856000</v>
      </c>
      <c r="G92" s="478">
        <v>2895998.2800000003</v>
      </c>
      <c r="H92" s="478">
        <v>2785872.7999999966</v>
      </c>
      <c r="I92" s="478">
        <v>2800432</v>
      </c>
      <c r="J92" s="478">
        <v>2780160</v>
      </c>
      <c r="K92" s="478">
        <v>2896000</v>
      </c>
      <c r="L92" s="478">
        <v>2765680</v>
      </c>
      <c r="M92" s="479">
        <v>2843872</v>
      </c>
      <c r="N92" s="480">
        <v>2635400</v>
      </c>
      <c r="O92" s="481"/>
      <c r="P92" s="482">
        <f t="shared" si="7"/>
        <v>2806601.6755555551</v>
      </c>
      <c r="Q92" s="482">
        <f t="shared" si="9"/>
        <v>2805555.4295048849</v>
      </c>
      <c r="R92" s="482">
        <f t="shared" si="8"/>
        <v>2800432</v>
      </c>
      <c r="S92" s="172" cm="1">
        <f t="array" ref="S92">ROUND(AVERAGE(SMALL((F92,G92,H92,I92,J92,K92,L92,M92,N92),{2;3;4;5;6;7;8})),0)</f>
        <v>2818288</v>
      </c>
      <c r="T92" s="152"/>
      <c r="U92" s="172">
        <f t="shared" ref="U92:U99" si="10">ROUND(S92*AA,0)</f>
        <v>2962021</v>
      </c>
    </row>
    <row r="93" spans="1:21" ht="28.8">
      <c r="A93" s="448">
        <v>75</v>
      </c>
      <c r="B93" s="449" t="s">
        <v>979</v>
      </c>
      <c r="C93" s="450" t="s">
        <v>980</v>
      </c>
      <c r="D93" s="448" t="s">
        <v>981</v>
      </c>
      <c r="E93" s="448">
        <v>1</v>
      </c>
      <c r="F93" s="478">
        <v>172550</v>
      </c>
      <c r="G93" s="478">
        <v>178500</v>
      </c>
      <c r="H93" s="478">
        <v>173912.55</v>
      </c>
      <c r="I93" s="478">
        <v>172610</v>
      </c>
      <c r="J93" s="478">
        <v>171360</v>
      </c>
      <c r="K93" s="478">
        <v>178500</v>
      </c>
      <c r="L93" s="478">
        <v>170467.5</v>
      </c>
      <c r="M93" s="479">
        <v>175287</v>
      </c>
      <c r="N93" s="480">
        <v>162400</v>
      </c>
      <c r="O93" s="481"/>
      <c r="P93" s="482">
        <f t="shared" si="7"/>
        <v>172843.00555555557</v>
      </c>
      <c r="Q93" s="482">
        <f t="shared" si="9"/>
        <v>172781.49552126171</v>
      </c>
      <c r="R93" s="482">
        <f t="shared" si="8"/>
        <v>172610</v>
      </c>
      <c r="S93" s="172" cm="1">
        <f t="array" ref="S93">ROUND(AVERAGE(SMALL((F93,G93,H93,I93,J93,K93,L93,M93,N93),{2;3;4;5;6;7;8})),0)</f>
        <v>173527</v>
      </c>
      <c r="T93" s="152"/>
      <c r="U93" s="172">
        <f t="shared" si="10"/>
        <v>182377</v>
      </c>
    </row>
    <row r="94" spans="1:21">
      <c r="A94" s="448">
        <v>76</v>
      </c>
      <c r="B94" s="449" t="s">
        <v>982</v>
      </c>
      <c r="C94" s="450" t="s">
        <v>983</v>
      </c>
      <c r="D94" s="448" t="s">
        <v>412</v>
      </c>
      <c r="E94" s="448">
        <v>1</v>
      </c>
      <c r="F94" s="478">
        <v>238000</v>
      </c>
      <c r="G94" s="478">
        <v>249900</v>
      </c>
      <c r="H94" s="478">
        <v>243477.56999999998</v>
      </c>
      <c r="I94" s="478">
        <v>241653</v>
      </c>
      <c r="J94" s="478">
        <v>239904</v>
      </c>
      <c r="K94" s="478">
        <v>249900</v>
      </c>
      <c r="L94" s="478">
        <v>238654.5</v>
      </c>
      <c r="M94" s="479">
        <v>245402</v>
      </c>
      <c r="N94" s="480">
        <v>227400</v>
      </c>
      <c r="O94" s="481"/>
      <c r="P94" s="482">
        <f t="shared" si="7"/>
        <v>241587.89666666664</v>
      </c>
      <c r="Q94" s="482">
        <f t="shared" si="9"/>
        <v>241498.89269424631</v>
      </c>
      <c r="R94" s="482">
        <f t="shared" si="8"/>
        <v>241653</v>
      </c>
      <c r="S94" s="172" cm="1">
        <f t="array" ref="S94">ROUND(AVERAGE(SMALL((F94,G94,H94,I94,J94,K94,L94,M94,N94),{2;3;4;5;6;7;8})),0)</f>
        <v>242427</v>
      </c>
      <c r="T94" s="152"/>
      <c r="U94" s="172">
        <f t="shared" si="10"/>
        <v>254791</v>
      </c>
    </row>
    <row r="95" spans="1:21" ht="172.8">
      <c r="A95" s="448">
        <v>77</v>
      </c>
      <c r="B95" s="449" t="s">
        <v>984</v>
      </c>
      <c r="C95" s="450" t="s">
        <v>985</v>
      </c>
      <c r="D95" s="448" t="s">
        <v>24</v>
      </c>
      <c r="E95" s="448">
        <v>30</v>
      </c>
      <c r="F95" s="478">
        <v>115430</v>
      </c>
      <c r="G95" s="478">
        <v>116025</v>
      </c>
      <c r="H95" s="478">
        <v>113043.1575</v>
      </c>
      <c r="I95" s="478">
        <v>112196</v>
      </c>
      <c r="J95" s="478">
        <v>111384</v>
      </c>
      <c r="K95" s="478">
        <v>116025</v>
      </c>
      <c r="L95" s="478">
        <v>110803.875</v>
      </c>
      <c r="M95" s="479">
        <v>113937</v>
      </c>
      <c r="N95" s="480">
        <v>105600</v>
      </c>
      <c r="O95" s="481"/>
      <c r="P95" s="482">
        <f t="shared" si="7"/>
        <v>112716.00361111111</v>
      </c>
      <c r="Q95" s="482">
        <f t="shared" si="9"/>
        <v>112672.17093728142</v>
      </c>
      <c r="R95" s="482">
        <f t="shared" si="8"/>
        <v>113043.1575</v>
      </c>
      <c r="S95" s="172" cm="1">
        <f t="array" ref="S95">ROUND(AVERAGE(SMALL((F95,G95,H95,I95,J95,K95,L95,M95,N95),{2;3;4;5;6;7;8})),0)</f>
        <v>113260</v>
      </c>
      <c r="T95" s="152"/>
      <c r="U95" s="172">
        <f t="shared" si="10"/>
        <v>119036</v>
      </c>
    </row>
    <row r="96" spans="1:21" ht="57.6">
      <c r="A96" s="448">
        <v>78</v>
      </c>
      <c r="B96" s="449" t="s">
        <v>986</v>
      </c>
      <c r="C96" s="450" t="s">
        <v>987</v>
      </c>
      <c r="D96" s="448" t="s">
        <v>24</v>
      </c>
      <c r="E96" s="448">
        <v>5</v>
      </c>
      <c r="F96" s="478">
        <v>111860</v>
      </c>
      <c r="G96" s="478">
        <v>112255.08</v>
      </c>
      <c r="H96" s="478">
        <v>109371.99510000001</v>
      </c>
      <c r="I96" s="478">
        <v>108553</v>
      </c>
      <c r="J96" s="478">
        <v>107766</v>
      </c>
      <c r="K96" s="478">
        <v>112257</v>
      </c>
      <c r="L96" s="478">
        <v>107205.435</v>
      </c>
      <c r="M96" s="479">
        <v>110236</v>
      </c>
      <c r="N96" s="480">
        <v>102200</v>
      </c>
      <c r="O96" s="481"/>
      <c r="P96" s="482">
        <f t="shared" si="7"/>
        <v>109078.2789</v>
      </c>
      <c r="Q96" s="482">
        <f t="shared" si="9"/>
        <v>109035.60736035847</v>
      </c>
      <c r="R96" s="482">
        <f t="shared" si="8"/>
        <v>109371.99510000001</v>
      </c>
      <c r="S96" s="172" cm="1">
        <f t="array" ref="S96">ROUND(AVERAGE(SMALL((F96,G96,H96,I96,J96,K96,L96,M96,N96),{2;3;4;5;6;7;8})),0)</f>
        <v>109607</v>
      </c>
      <c r="T96" s="152"/>
      <c r="U96" s="172">
        <f t="shared" si="10"/>
        <v>115197</v>
      </c>
    </row>
    <row r="97" spans="1:21" ht="100.8">
      <c r="A97" s="448">
        <v>79</v>
      </c>
      <c r="B97" s="449" t="s">
        <v>988</v>
      </c>
      <c r="C97" s="450" t="s">
        <v>989</v>
      </c>
      <c r="D97" s="448" t="s">
        <v>24</v>
      </c>
      <c r="E97" s="448">
        <v>2</v>
      </c>
      <c r="F97" s="478">
        <v>71638</v>
      </c>
      <c r="G97" s="478">
        <v>71995</v>
      </c>
      <c r="H97" s="478">
        <v>70144.728499999997</v>
      </c>
      <c r="I97" s="478">
        <v>69619</v>
      </c>
      <c r="J97" s="478">
        <v>69115</v>
      </c>
      <c r="K97" s="478">
        <v>71995</v>
      </c>
      <c r="L97" s="478">
        <v>68755.225000000006</v>
      </c>
      <c r="M97" s="479">
        <v>70699</v>
      </c>
      <c r="N97" s="480">
        <v>65500</v>
      </c>
      <c r="O97" s="481"/>
      <c r="P97" s="482">
        <f t="shared" si="7"/>
        <v>69940.10594444444</v>
      </c>
      <c r="Q97" s="482">
        <f t="shared" si="9"/>
        <v>69912.679654984371</v>
      </c>
      <c r="R97" s="482">
        <f t="shared" si="8"/>
        <v>70144.728499999997</v>
      </c>
      <c r="S97" s="172" cm="1">
        <f t="array" ref="S97">ROUND(AVERAGE(SMALL((F97,G97,H97,I97,J97,K97,L97,M97,N97),{2;3;4;5;6;7;8})),0)</f>
        <v>70281</v>
      </c>
      <c r="T97" s="152"/>
      <c r="U97" s="172">
        <f t="shared" si="10"/>
        <v>73865</v>
      </c>
    </row>
    <row r="98" spans="1:21">
      <c r="A98" s="448">
        <v>80</v>
      </c>
      <c r="B98" s="449" t="s">
        <v>990</v>
      </c>
      <c r="C98" s="450" t="s">
        <v>890</v>
      </c>
      <c r="D98" s="448" t="s">
        <v>24</v>
      </c>
      <c r="E98" s="448">
        <v>1</v>
      </c>
      <c r="F98" s="478">
        <v>3332</v>
      </c>
      <c r="G98" s="478">
        <v>3370.08</v>
      </c>
      <c r="H98" s="478">
        <v>3285.3396000000002</v>
      </c>
      <c r="I98" s="478">
        <v>3261</v>
      </c>
      <c r="J98" s="478">
        <v>3237</v>
      </c>
      <c r="K98" s="478">
        <v>3372</v>
      </c>
      <c r="L98" s="478">
        <v>3220.26</v>
      </c>
      <c r="M98" s="479">
        <v>3311</v>
      </c>
      <c r="N98" s="480">
        <v>3100</v>
      </c>
      <c r="O98" s="481"/>
      <c r="P98" s="482">
        <f t="shared" si="7"/>
        <v>3276.519955555556</v>
      </c>
      <c r="Q98" s="482">
        <f t="shared" si="9"/>
        <v>3275.516688251143</v>
      </c>
      <c r="R98" s="482">
        <f t="shared" si="8"/>
        <v>3285.3396000000002</v>
      </c>
      <c r="S98" s="172" cm="1">
        <f t="array" ref="S98">ROUND(AVERAGE(SMALL((F98,G98,H98,I98,J98,K98,L98,M98,N98),{2;3;4;5;6;7;8})),0)</f>
        <v>3288</v>
      </c>
      <c r="T98" s="152"/>
      <c r="U98" s="172">
        <f t="shared" si="10"/>
        <v>3456</v>
      </c>
    </row>
    <row r="99" spans="1:21" ht="72.599999999999994" thickBot="1">
      <c r="A99" s="460">
        <v>81</v>
      </c>
      <c r="B99" s="461" t="s">
        <v>872</v>
      </c>
      <c r="C99" s="462" t="s">
        <v>991</v>
      </c>
      <c r="D99" s="460" t="s">
        <v>24</v>
      </c>
      <c r="E99" s="460">
        <v>1</v>
      </c>
      <c r="F99" s="478">
        <v>571200</v>
      </c>
      <c r="G99" s="478">
        <v>595000</v>
      </c>
      <c r="H99" s="478">
        <v>579708.5</v>
      </c>
      <c r="I99" s="478">
        <v>575365</v>
      </c>
      <c r="J99" s="478">
        <v>571200</v>
      </c>
      <c r="K99" s="478">
        <v>595000</v>
      </c>
      <c r="L99" s="478">
        <v>568225</v>
      </c>
      <c r="M99" s="479">
        <v>584290</v>
      </c>
      <c r="N99" s="480">
        <v>541500</v>
      </c>
      <c r="O99" s="481"/>
      <c r="P99" s="482">
        <f t="shared" si="7"/>
        <v>575720.9444444445</v>
      </c>
      <c r="Q99" s="482">
        <f t="shared" si="9"/>
        <v>575515.12696687877</v>
      </c>
      <c r="R99" s="482">
        <f t="shared" si="8"/>
        <v>575365</v>
      </c>
      <c r="S99" s="172" cm="1">
        <f t="array" ref="S99">ROUND(AVERAGE(SMALL((F99,G99,H99,I99,J99,K99,L99,M99,N99),{2;3;4;5;6;7;8})),0)</f>
        <v>577856</v>
      </c>
      <c r="T99" s="152"/>
      <c r="U99" s="172">
        <f t="shared" si="10"/>
        <v>607327</v>
      </c>
    </row>
    <row r="100" spans="1:21" ht="72.599999999999994" thickBot="1">
      <c r="A100" s="474" t="s">
        <v>992</v>
      </c>
      <c r="B100" s="475"/>
      <c r="C100" s="475"/>
      <c r="D100" s="475"/>
      <c r="E100" s="475"/>
      <c r="F100" s="494"/>
      <c r="G100" s="495"/>
      <c r="H100" s="495"/>
      <c r="I100" s="495"/>
      <c r="J100" s="495"/>
      <c r="K100" s="495"/>
      <c r="L100" s="495"/>
      <c r="M100" s="495"/>
      <c r="N100" s="484"/>
      <c r="O100" s="481"/>
      <c r="P100" s="482"/>
      <c r="Q100" s="482"/>
      <c r="R100" s="482"/>
      <c r="S100" s="172"/>
      <c r="T100" s="152"/>
      <c r="U100" s="172"/>
    </row>
    <row r="101" spans="1:21">
      <c r="A101" s="444">
        <v>82</v>
      </c>
      <c r="B101" s="445" t="s">
        <v>993</v>
      </c>
      <c r="C101" s="446" t="s">
        <v>994</v>
      </c>
      <c r="D101" s="444" t="s">
        <v>841</v>
      </c>
      <c r="E101" s="444">
        <v>1</v>
      </c>
      <c r="F101" s="478">
        <v>148750</v>
      </c>
      <c r="G101" s="478">
        <v>154700</v>
      </c>
      <c r="H101" s="478">
        <v>150724.21</v>
      </c>
      <c r="I101" s="478">
        <v>149595</v>
      </c>
      <c r="J101" s="478">
        <v>148512</v>
      </c>
      <c r="K101" s="478">
        <v>154700</v>
      </c>
      <c r="L101" s="478">
        <v>147738.5</v>
      </c>
      <c r="M101" s="479">
        <v>151915</v>
      </c>
      <c r="N101" s="480">
        <v>140800</v>
      </c>
      <c r="O101" s="481"/>
      <c r="P101" s="482">
        <f t="shared" si="7"/>
        <v>149714.96777777778</v>
      </c>
      <c r="Q101" s="482">
        <f t="shared" si="9"/>
        <v>149661.70668294595</v>
      </c>
      <c r="R101" s="482">
        <f t="shared" si="8"/>
        <v>149595</v>
      </c>
      <c r="S101" s="172" cm="1">
        <f t="array" ref="S101">ROUND(AVERAGE(SMALL((F101,G101,H101,I101,J101,K101,L101,M101,N101),{2;3;4;5;6;7;8})),0)</f>
        <v>150276</v>
      </c>
      <c r="T101" s="152"/>
      <c r="U101" s="172">
        <f>ROUND(S101*AA,0)</f>
        <v>157940</v>
      </c>
    </row>
    <row r="102" spans="1:21">
      <c r="A102" s="448">
        <v>83</v>
      </c>
      <c r="B102" s="449" t="s">
        <v>963</v>
      </c>
      <c r="C102" s="450" t="s">
        <v>995</v>
      </c>
      <c r="D102" s="448" t="s">
        <v>15</v>
      </c>
      <c r="E102" s="448">
        <v>10</v>
      </c>
      <c r="F102" s="478">
        <v>9996</v>
      </c>
      <c r="G102" s="478">
        <v>10056.69</v>
      </c>
      <c r="H102" s="478">
        <v>9799.5094000000026</v>
      </c>
      <c r="I102" s="478">
        <v>9726</v>
      </c>
      <c r="J102" s="478">
        <v>9655</v>
      </c>
      <c r="K102" s="478">
        <v>10058</v>
      </c>
      <c r="L102" s="478">
        <v>9605.39</v>
      </c>
      <c r="M102" s="479">
        <v>9877</v>
      </c>
      <c r="N102" s="480">
        <v>9200</v>
      </c>
      <c r="O102" s="481"/>
      <c r="P102" s="482">
        <f t="shared" si="7"/>
        <v>9774.8432666666668</v>
      </c>
      <c r="Q102" s="482">
        <f t="shared" si="9"/>
        <v>9771.4014411381195</v>
      </c>
      <c r="R102" s="482">
        <f t="shared" si="8"/>
        <v>9799.5094000000026</v>
      </c>
      <c r="S102" s="172" cm="1">
        <f t="array" ref="S102">ROUND(AVERAGE(SMALL((F102,G102,H102,I102,J102,K102,L102,M102,N102),{2;3;4;5;6;7;8})),0)</f>
        <v>9817</v>
      </c>
      <c r="T102" s="152"/>
      <c r="U102" s="172">
        <f>ROUND(S102*AA,0)</f>
        <v>10318</v>
      </c>
    </row>
    <row r="103" spans="1:21">
      <c r="A103" s="448">
        <v>84</v>
      </c>
      <c r="B103" s="449" t="s">
        <v>965</v>
      </c>
      <c r="C103" s="450" t="s">
        <v>996</v>
      </c>
      <c r="D103" s="448" t="s">
        <v>15</v>
      </c>
      <c r="E103" s="448">
        <v>20</v>
      </c>
      <c r="F103" s="478">
        <v>5831</v>
      </c>
      <c r="G103" s="478">
        <v>5886.93</v>
      </c>
      <c r="H103" s="478">
        <v>5737.6527000000006</v>
      </c>
      <c r="I103" s="478">
        <v>5695</v>
      </c>
      <c r="J103" s="478">
        <v>5653</v>
      </c>
      <c r="K103" s="478">
        <v>5889</v>
      </c>
      <c r="L103" s="478">
        <v>5623.9949999999999</v>
      </c>
      <c r="M103" s="479">
        <v>5783</v>
      </c>
      <c r="N103" s="480">
        <v>5400</v>
      </c>
      <c r="O103" s="481"/>
      <c r="P103" s="482">
        <f t="shared" si="7"/>
        <v>5722.1752999999999</v>
      </c>
      <c r="Q103" s="482">
        <f t="shared" si="9"/>
        <v>5720.30448323173</v>
      </c>
      <c r="R103" s="482">
        <f t="shared" si="8"/>
        <v>5737.6527000000006</v>
      </c>
      <c r="S103" s="172" cm="1">
        <f t="array" ref="S103">ROUND(AVERAGE(SMALL((F103,G103,H103,I103,J103,K103,L103,M103,N103),{2;3;4;5;6;7;8})),0)</f>
        <v>5744</v>
      </c>
      <c r="T103" s="152"/>
      <c r="U103" s="172">
        <f>ROUND(S103*AA,0)</f>
        <v>6037</v>
      </c>
    </row>
    <row r="104" spans="1:21">
      <c r="A104" s="448">
        <v>85</v>
      </c>
      <c r="B104" s="449" t="s">
        <v>997</v>
      </c>
      <c r="C104" s="450" t="s">
        <v>998</v>
      </c>
      <c r="D104" s="448" t="s">
        <v>999</v>
      </c>
      <c r="E104" s="448">
        <v>1</v>
      </c>
      <c r="F104" s="478">
        <v>180880</v>
      </c>
      <c r="G104" s="478">
        <v>181475</v>
      </c>
      <c r="H104" s="478">
        <v>176811.0925</v>
      </c>
      <c r="I104" s="478">
        <v>175486</v>
      </c>
      <c r="J104" s="478">
        <v>174216</v>
      </c>
      <c r="K104" s="478">
        <v>181475</v>
      </c>
      <c r="L104" s="478">
        <v>173308.625</v>
      </c>
      <c r="M104" s="479">
        <v>178208</v>
      </c>
      <c r="N104" s="480">
        <v>165100</v>
      </c>
      <c r="O104" s="481"/>
      <c r="P104" s="482">
        <f t="shared" si="7"/>
        <v>176328.85750000001</v>
      </c>
      <c r="Q104" s="482">
        <f t="shared" si="9"/>
        <v>176258.86064309347</v>
      </c>
      <c r="R104" s="482">
        <f t="shared" si="8"/>
        <v>176811.0925</v>
      </c>
      <c r="S104" s="172" cm="1">
        <f t="array" ref="S104">ROUND(AVERAGE(SMALL((F104,G104,H104,I104,J104,K104,L104,M104,N104),{2;3;4;5;6;7;8})),0)</f>
        <v>177198</v>
      </c>
      <c r="T104" s="152"/>
      <c r="U104" s="172">
        <f>ROUND(S104*AA,0)</f>
        <v>186235</v>
      </c>
    </row>
    <row r="105" spans="1:21" ht="15" thickBot="1">
      <c r="A105" s="460">
        <v>86</v>
      </c>
      <c r="B105" s="461" t="s">
        <v>1000</v>
      </c>
      <c r="C105" s="462" t="s">
        <v>1001</v>
      </c>
      <c r="D105" s="460" t="s">
        <v>841</v>
      </c>
      <c r="E105" s="460">
        <v>1</v>
      </c>
      <c r="F105" s="478">
        <v>140420</v>
      </c>
      <c r="G105" s="478">
        <v>142800</v>
      </c>
      <c r="H105" s="478">
        <v>139130.04</v>
      </c>
      <c r="I105" s="478">
        <v>138088</v>
      </c>
      <c r="J105" s="478">
        <v>137088</v>
      </c>
      <c r="K105" s="478">
        <v>142800</v>
      </c>
      <c r="L105" s="478">
        <v>136374</v>
      </c>
      <c r="M105" s="479">
        <v>140230</v>
      </c>
      <c r="N105" s="480">
        <v>129900</v>
      </c>
      <c r="O105" s="481"/>
      <c r="P105" s="482">
        <f t="shared" si="7"/>
        <v>138536.67111111112</v>
      </c>
      <c r="Q105" s="482">
        <f t="shared" si="9"/>
        <v>138485.6632435802</v>
      </c>
      <c r="R105" s="482">
        <f t="shared" si="8"/>
        <v>139130.04</v>
      </c>
      <c r="S105" s="172" cm="1">
        <f t="array" ref="S105">ROUND(AVERAGE(SMALL((F105,G105,H105,I105,J105,K105,L105,M105,N105),{2;3;4;5;6;7;8})),0)</f>
        <v>139161</v>
      </c>
      <c r="T105" s="152"/>
      <c r="U105" s="172">
        <f>ROUND(S105*AA,0)</f>
        <v>146258</v>
      </c>
    </row>
    <row r="106" spans="1:21" ht="72.599999999999994" thickBot="1">
      <c r="A106" s="474" t="s">
        <v>1002</v>
      </c>
      <c r="B106" s="475"/>
      <c r="C106" s="475"/>
      <c r="D106" s="475"/>
      <c r="E106" s="475"/>
      <c r="F106" s="494"/>
      <c r="G106" s="495"/>
      <c r="H106" s="495"/>
      <c r="I106" s="495"/>
      <c r="J106" s="495"/>
      <c r="K106" s="495"/>
      <c r="L106" s="495"/>
      <c r="M106" s="495"/>
      <c r="N106" s="484"/>
      <c r="O106" s="481"/>
      <c r="P106" s="482"/>
      <c r="Q106" s="482"/>
      <c r="R106" s="482"/>
      <c r="S106" s="172"/>
      <c r="T106" s="152"/>
      <c r="U106" s="172"/>
    </row>
    <row r="107" spans="1:21" ht="29.4" thickBot="1">
      <c r="A107" s="474" t="s">
        <v>1003</v>
      </c>
      <c r="B107" s="475"/>
      <c r="C107" s="475"/>
      <c r="D107" s="475"/>
      <c r="E107" s="475"/>
      <c r="F107" s="494"/>
      <c r="G107" s="495"/>
      <c r="H107" s="495"/>
      <c r="I107" s="495"/>
      <c r="J107" s="495"/>
      <c r="K107" s="495"/>
      <c r="L107" s="495"/>
      <c r="M107" s="495"/>
      <c r="N107" s="484"/>
      <c r="O107" s="481"/>
      <c r="P107" s="482"/>
      <c r="Q107" s="482"/>
      <c r="R107" s="482"/>
      <c r="S107" s="172"/>
      <c r="T107" s="152"/>
      <c r="U107" s="172"/>
    </row>
    <row r="108" spans="1:21" ht="187.2">
      <c r="A108" s="444">
        <v>87</v>
      </c>
      <c r="B108" s="445" t="s">
        <v>842</v>
      </c>
      <c r="C108" s="446" t="s">
        <v>1004</v>
      </c>
      <c r="D108" s="444" t="s">
        <v>841</v>
      </c>
      <c r="E108" s="444">
        <v>4</v>
      </c>
      <c r="F108" s="478">
        <v>232050</v>
      </c>
      <c r="G108" s="478">
        <v>245931.35</v>
      </c>
      <c r="H108" s="478">
        <v>239612.52190000002</v>
      </c>
      <c r="I108" s="478">
        <v>237817</v>
      </c>
      <c r="J108" s="478">
        <v>236095</v>
      </c>
      <c r="K108" s="478">
        <v>245933</v>
      </c>
      <c r="L108" s="478">
        <v>234866.01500000001</v>
      </c>
      <c r="M108" s="479">
        <v>241506</v>
      </c>
      <c r="N108" s="480">
        <v>223800</v>
      </c>
      <c r="O108" s="481"/>
      <c r="P108" s="482">
        <f t="shared" si="7"/>
        <v>237512.3207666667</v>
      </c>
      <c r="Q108" s="482">
        <f t="shared" si="9"/>
        <v>237420.2399636835</v>
      </c>
      <c r="R108" s="482">
        <f t="shared" si="8"/>
        <v>237817</v>
      </c>
      <c r="S108" s="172" cm="1">
        <f t="array" ref="S108">ROUND(AVERAGE(SMALL((F108,G108,H108,I108,J108,K108,L108,M108,N108),{2;3;4;5;6;7;8})),0)</f>
        <v>238268</v>
      </c>
      <c r="T108" s="152"/>
      <c r="U108" s="172">
        <f t="shared" ref="U108:U120" si="11">ROUND(S108*AA,0)</f>
        <v>250420</v>
      </c>
    </row>
    <row r="109" spans="1:21" ht="28.8">
      <c r="A109" s="469">
        <v>88</v>
      </c>
      <c r="B109" s="470" t="s">
        <v>1005</v>
      </c>
      <c r="C109" s="471" t="s">
        <v>1006</v>
      </c>
      <c r="D109" s="469" t="s">
        <v>1007</v>
      </c>
      <c r="E109" s="469">
        <v>15</v>
      </c>
      <c r="F109" s="478">
        <v>392700</v>
      </c>
      <c r="G109" s="478">
        <v>396665.08</v>
      </c>
      <c r="H109" s="478">
        <v>386472.6581</v>
      </c>
      <c r="I109" s="478">
        <v>382784</v>
      </c>
      <c r="J109" s="478">
        <v>380800</v>
      </c>
      <c r="K109" s="478">
        <v>396667</v>
      </c>
      <c r="L109" s="478">
        <v>378816.98499999999</v>
      </c>
      <c r="M109" s="479">
        <v>389527</v>
      </c>
      <c r="N109" s="480">
        <v>361000</v>
      </c>
      <c r="O109" s="481"/>
      <c r="P109" s="482">
        <f t="shared" si="7"/>
        <v>385048.08034444443</v>
      </c>
      <c r="Q109" s="482">
        <f t="shared" si="9"/>
        <v>384902.30863261904</v>
      </c>
      <c r="R109" s="482">
        <f t="shared" si="8"/>
        <v>386472.6581</v>
      </c>
      <c r="S109" s="172" cm="1">
        <f t="array" ref="S109">ROUND(AVERAGE(SMALL((F109,G109,H109,I109,J109,K109,L109,M109,N109),{2;3;4;5;6;7;8})),0)</f>
        <v>386824</v>
      </c>
      <c r="T109" s="152"/>
      <c r="U109" s="172">
        <f t="shared" si="11"/>
        <v>406552</v>
      </c>
    </row>
    <row r="110" spans="1:21" ht="57.6">
      <c r="A110" s="448">
        <v>89</v>
      </c>
      <c r="B110" s="449" t="s">
        <v>1008</v>
      </c>
      <c r="C110" s="450" t="s">
        <v>1009</v>
      </c>
      <c r="D110" s="448" t="s">
        <v>350</v>
      </c>
      <c r="E110" s="448">
        <v>80</v>
      </c>
      <c r="F110" s="478">
        <v>108290</v>
      </c>
      <c r="G110" s="478">
        <v>110075</v>
      </c>
      <c r="H110" s="478">
        <v>107246.07249999999</v>
      </c>
      <c r="I110" s="478">
        <v>106443</v>
      </c>
      <c r="J110" s="478">
        <v>105672</v>
      </c>
      <c r="K110" s="478">
        <v>110075</v>
      </c>
      <c r="L110" s="478">
        <v>105121.625</v>
      </c>
      <c r="M110" s="479">
        <v>108094</v>
      </c>
      <c r="N110" s="480">
        <v>100200</v>
      </c>
      <c r="O110" s="481"/>
      <c r="P110" s="482">
        <f t="shared" si="7"/>
        <v>106801.85527777778</v>
      </c>
      <c r="Q110" s="482">
        <f t="shared" si="9"/>
        <v>106762.96253202866</v>
      </c>
      <c r="R110" s="482">
        <f t="shared" si="8"/>
        <v>107246.07249999999</v>
      </c>
      <c r="S110" s="172" cm="1">
        <f t="array" ref="S110">ROUND(AVERAGE(SMALL((F110,G110,H110,I110,J110,K110,L110,M110,N110),{2;3;4;5;6;7;8})),0)</f>
        <v>107277</v>
      </c>
      <c r="T110" s="152"/>
      <c r="U110" s="172">
        <f t="shared" si="11"/>
        <v>112748</v>
      </c>
    </row>
    <row r="111" spans="1:21" ht="43.2">
      <c r="A111" s="448">
        <v>90</v>
      </c>
      <c r="B111" s="449" t="s">
        <v>1010</v>
      </c>
      <c r="C111" s="450" t="s">
        <v>1011</v>
      </c>
      <c r="D111" s="448" t="s">
        <v>24</v>
      </c>
      <c r="E111" s="448">
        <v>4</v>
      </c>
      <c r="F111" s="478">
        <v>148750</v>
      </c>
      <c r="G111" s="478">
        <v>149466.38</v>
      </c>
      <c r="H111" s="478">
        <v>145626.67240000001</v>
      </c>
      <c r="I111" s="478">
        <v>144536</v>
      </c>
      <c r="J111" s="478">
        <v>143489</v>
      </c>
      <c r="K111" s="478">
        <v>149468</v>
      </c>
      <c r="L111" s="478">
        <v>142741.94</v>
      </c>
      <c r="M111" s="479">
        <v>146778</v>
      </c>
      <c r="N111" s="480">
        <v>136000</v>
      </c>
      <c r="O111" s="481"/>
      <c r="P111" s="482">
        <f t="shared" si="7"/>
        <v>145206.22137777778</v>
      </c>
      <c r="Q111" s="482">
        <f t="shared" si="9"/>
        <v>145149.34596576536</v>
      </c>
      <c r="R111" s="482">
        <f t="shared" si="8"/>
        <v>145626.67240000001</v>
      </c>
      <c r="S111" s="172" cm="1">
        <f t="array" ref="S111">ROUND(AVERAGE(SMALL((F111,G111,H111,I111,J111,K111,L111,M111,N111),{2;3;4;5;6;7;8})),0)</f>
        <v>145913</v>
      </c>
      <c r="T111" s="152"/>
      <c r="U111" s="172">
        <f t="shared" si="11"/>
        <v>153355</v>
      </c>
    </row>
    <row r="112" spans="1:21" ht="43.2">
      <c r="A112" s="448">
        <v>91</v>
      </c>
      <c r="B112" s="449" t="s">
        <v>1012</v>
      </c>
      <c r="C112" s="450" t="s">
        <v>1013</v>
      </c>
      <c r="D112" s="448" t="s">
        <v>1014</v>
      </c>
      <c r="E112" s="448">
        <v>2</v>
      </c>
      <c r="F112" s="478">
        <v>434350</v>
      </c>
      <c r="G112" s="478">
        <v>438467.4</v>
      </c>
      <c r="H112" s="478">
        <v>427200.34670000005</v>
      </c>
      <c r="I112" s="478">
        <v>424000</v>
      </c>
      <c r="J112" s="478">
        <v>420930</v>
      </c>
      <c r="K112" s="478">
        <v>438469</v>
      </c>
      <c r="L112" s="478">
        <v>418737.89500000002</v>
      </c>
      <c r="M112" s="479">
        <v>430577</v>
      </c>
      <c r="N112" s="480">
        <v>399000</v>
      </c>
      <c r="O112" s="481"/>
      <c r="P112" s="482">
        <f t="shared" si="7"/>
        <v>425747.96018888889</v>
      </c>
      <c r="Q112" s="482">
        <f t="shared" si="9"/>
        <v>425586.36504604784</v>
      </c>
      <c r="R112" s="482">
        <f t="shared" si="8"/>
        <v>427200.34670000005</v>
      </c>
      <c r="S112" s="172" cm="1">
        <f t="array" ref="S112">ROUND(AVERAGE(SMALL((F112,G112,H112,I112,J112,K112,L112,M112,N112),{2;3;4;5;6;7;8})),0)</f>
        <v>427752</v>
      </c>
      <c r="T112" s="152"/>
      <c r="U112" s="172">
        <f t="shared" si="11"/>
        <v>449567</v>
      </c>
    </row>
    <row r="113" spans="1:21">
      <c r="A113" s="448">
        <v>92</v>
      </c>
      <c r="B113" s="449" t="s">
        <v>965</v>
      </c>
      <c r="C113" s="450" t="s">
        <v>1015</v>
      </c>
      <c r="D113" s="448" t="s">
        <v>24</v>
      </c>
      <c r="E113" s="448">
        <v>6</v>
      </c>
      <c r="F113" s="478">
        <v>8806</v>
      </c>
      <c r="G113" s="478">
        <v>8823.85</v>
      </c>
      <c r="H113" s="478">
        <v>8599.1718000000019</v>
      </c>
      <c r="I113" s="478">
        <v>8535</v>
      </c>
      <c r="J113" s="478">
        <v>8472</v>
      </c>
      <c r="K113" s="478">
        <v>8826</v>
      </c>
      <c r="L113" s="478">
        <v>8428.83</v>
      </c>
      <c r="M113" s="479">
        <v>8667</v>
      </c>
      <c r="N113" s="480">
        <v>8000</v>
      </c>
      <c r="O113" s="481"/>
      <c r="P113" s="482">
        <f t="shared" si="7"/>
        <v>8573.0946444444453</v>
      </c>
      <c r="Q113" s="482">
        <f t="shared" si="9"/>
        <v>8569.4420087328144</v>
      </c>
      <c r="R113" s="482">
        <f t="shared" si="8"/>
        <v>8599.1718000000019</v>
      </c>
      <c r="S113" s="172" cm="1">
        <f t="array" ref="S113">ROUND(AVERAGE(SMALL((F113,G113,H113,I113,J113,K113,L113,M113,N113),{2;3;4;5;6;7;8})),0)</f>
        <v>8619</v>
      </c>
      <c r="T113" s="152"/>
      <c r="U113" s="172">
        <f t="shared" si="11"/>
        <v>9059</v>
      </c>
    </row>
    <row r="114" spans="1:21">
      <c r="A114" s="448">
        <v>93</v>
      </c>
      <c r="B114" s="449" t="s">
        <v>1016</v>
      </c>
      <c r="C114" s="450" t="s">
        <v>890</v>
      </c>
      <c r="D114" s="448" t="s">
        <v>24</v>
      </c>
      <c r="E114" s="448">
        <v>1</v>
      </c>
      <c r="F114" s="478">
        <v>3510.5</v>
      </c>
      <c r="G114" s="478">
        <v>3534.3</v>
      </c>
      <c r="H114" s="478">
        <v>3444.1504999999997</v>
      </c>
      <c r="I114" s="478">
        <v>3418</v>
      </c>
      <c r="J114" s="478">
        <v>3393</v>
      </c>
      <c r="K114" s="478">
        <v>3535</v>
      </c>
      <c r="L114" s="478">
        <v>3375.9250000000002</v>
      </c>
      <c r="M114" s="479">
        <v>3471</v>
      </c>
      <c r="N114" s="480">
        <v>3200</v>
      </c>
      <c r="O114" s="481"/>
      <c r="P114" s="482">
        <f t="shared" si="7"/>
        <v>3431.3194999999996</v>
      </c>
      <c r="Q114" s="482">
        <f t="shared" si="9"/>
        <v>3429.8684997457635</v>
      </c>
      <c r="R114" s="482">
        <f t="shared" si="8"/>
        <v>3444.1504999999997</v>
      </c>
      <c r="S114" s="172" cm="1">
        <f t="array" ref="S114">ROUND(AVERAGE(SMALL((F114,G114,H114,I114,J114,K114,L114,M114,N114),{2;3;4;5;6;7;8})),0)</f>
        <v>3450</v>
      </c>
      <c r="T114" s="152"/>
      <c r="U114" s="172">
        <f t="shared" si="11"/>
        <v>3626</v>
      </c>
    </row>
    <row r="115" spans="1:21">
      <c r="A115" s="448">
        <v>94</v>
      </c>
      <c r="B115" s="449" t="s">
        <v>1017</v>
      </c>
      <c r="C115" s="450" t="s">
        <v>1018</v>
      </c>
      <c r="D115" s="448" t="s">
        <v>350</v>
      </c>
      <c r="E115" s="448">
        <v>3</v>
      </c>
      <c r="F115" s="478">
        <v>10055.5</v>
      </c>
      <c r="G115" s="478">
        <v>10056.69</v>
      </c>
      <c r="H115" s="478">
        <v>9799.5094000000026</v>
      </c>
      <c r="I115" s="478">
        <v>9726</v>
      </c>
      <c r="J115" s="478">
        <v>9655</v>
      </c>
      <c r="K115" s="478">
        <v>10058</v>
      </c>
      <c r="L115" s="478">
        <v>9605.39</v>
      </c>
      <c r="M115" s="479">
        <v>9877</v>
      </c>
      <c r="N115" s="480">
        <v>9200</v>
      </c>
      <c r="O115" s="481"/>
      <c r="P115" s="482">
        <f t="shared" si="7"/>
        <v>9781.4543777777781</v>
      </c>
      <c r="Q115" s="482">
        <f t="shared" si="9"/>
        <v>9777.8469752913752</v>
      </c>
      <c r="R115" s="482">
        <f t="shared" si="8"/>
        <v>9799.5094000000026</v>
      </c>
      <c r="S115" s="172" cm="1">
        <f t="array" ref="S115">ROUND(AVERAGE(SMALL((F115,G115,H115,I115,J115,K115,L115,M115,N115),{2;3;4;5;6;7;8})),0)</f>
        <v>9825</v>
      </c>
      <c r="T115" s="152"/>
      <c r="U115" s="172">
        <f t="shared" si="11"/>
        <v>10326</v>
      </c>
    </row>
    <row r="116" spans="1:21">
      <c r="A116" s="463">
        <v>95</v>
      </c>
      <c r="B116" s="464" t="s">
        <v>1019</v>
      </c>
      <c r="C116" s="465" t="s">
        <v>1020</v>
      </c>
      <c r="D116" s="463" t="s">
        <v>1021</v>
      </c>
      <c r="E116" s="463">
        <v>1</v>
      </c>
      <c r="F116" s="500">
        <v>1000000</v>
      </c>
      <c r="G116" s="500">
        <v>1000000</v>
      </c>
      <c r="H116" s="500">
        <v>1000000</v>
      </c>
      <c r="I116" s="500">
        <v>1000000</v>
      </c>
      <c r="J116" s="500">
        <v>1000000</v>
      </c>
      <c r="K116" s="500">
        <v>1000000</v>
      </c>
      <c r="L116" s="500">
        <v>1000000</v>
      </c>
      <c r="M116" s="501">
        <v>1000000</v>
      </c>
      <c r="N116" s="500">
        <v>1000000</v>
      </c>
      <c r="O116" s="481"/>
      <c r="P116" s="482">
        <f t="shared" si="7"/>
        <v>1000000</v>
      </c>
      <c r="Q116" s="482">
        <f t="shared" si="9"/>
        <v>1000000</v>
      </c>
      <c r="R116" s="482">
        <f t="shared" si="8"/>
        <v>1000000</v>
      </c>
      <c r="S116" s="172" cm="1">
        <f t="array" ref="S116">ROUND(AVERAGE(SMALL((F116,G116,H116,I116,J116,K116,L116,M116,N116),{2;3;4;5;6;7;8})),0)</f>
        <v>1000000</v>
      </c>
      <c r="T116" s="152"/>
      <c r="U116" s="172">
        <f t="shared" si="11"/>
        <v>1051000</v>
      </c>
    </row>
    <row r="117" spans="1:21">
      <c r="A117" s="463">
        <v>96</v>
      </c>
      <c r="B117" s="464" t="s">
        <v>1019</v>
      </c>
      <c r="C117" s="465" t="s">
        <v>1022</v>
      </c>
      <c r="D117" s="463" t="s">
        <v>1021</v>
      </c>
      <c r="E117" s="463">
        <v>1</v>
      </c>
      <c r="F117" s="500">
        <v>600000</v>
      </c>
      <c r="G117" s="500">
        <v>600000</v>
      </c>
      <c r="H117" s="500">
        <v>600000</v>
      </c>
      <c r="I117" s="500">
        <v>600000</v>
      </c>
      <c r="J117" s="500">
        <v>600000</v>
      </c>
      <c r="K117" s="500">
        <v>600000</v>
      </c>
      <c r="L117" s="500">
        <v>600000</v>
      </c>
      <c r="M117" s="501">
        <v>600000</v>
      </c>
      <c r="N117" s="500">
        <v>600000</v>
      </c>
      <c r="O117" s="481"/>
      <c r="P117" s="482">
        <f t="shared" si="7"/>
        <v>600000</v>
      </c>
      <c r="Q117" s="482">
        <f t="shared" si="9"/>
        <v>600000</v>
      </c>
      <c r="R117" s="482">
        <f t="shared" si="8"/>
        <v>600000</v>
      </c>
      <c r="S117" s="172" cm="1">
        <f t="array" ref="S117">ROUND(AVERAGE(SMALL((F117,G117,H117,I117,J117,K117,L117,M117,N117),{2;3;4;5;6;7;8})),0)</f>
        <v>600000</v>
      </c>
      <c r="T117" s="152"/>
      <c r="U117" s="172">
        <f t="shared" si="11"/>
        <v>630600</v>
      </c>
    </row>
    <row r="118" spans="1:21" ht="244.8">
      <c r="A118" s="448">
        <v>97</v>
      </c>
      <c r="B118" s="449" t="s">
        <v>1023</v>
      </c>
      <c r="C118" s="450" t="s">
        <v>1024</v>
      </c>
      <c r="D118" s="448" t="s">
        <v>350</v>
      </c>
      <c r="E118" s="448">
        <v>1</v>
      </c>
      <c r="F118" s="478">
        <v>4760000</v>
      </c>
      <c r="G118" s="478">
        <v>4766398.63</v>
      </c>
      <c r="H118" s="478">
        <v>4643903.5200000005</v>
      </c>
      <c r="I118" s="478">
        <v>4609109</v>
      </c>
      <c r="J118" s="478">
        <v>4575744</v>
      </c>
      <c r="K118" s="478">
        <v>4766400</v>
      </c>
      <c r="L118" s="478">
        <v>4551912</v>
      </c>
      <c r="M118" s="479">
        <v>4680605</v>
      </c>
      <c r="N118" s="480">
        <v>4337400</v>
      </c>
      <c r="O118" s="481"/>
      <c r="P118" s="482">
        <f t="shared" si="7"/>
        <v>4632385.7944444446</v>
      </c>
      <c r="Q118" s="482">
        <f t="shared" si="9"/>
        <v>4630528.4486672869</v>
      </c>
      <c r="R118" s="482">
        <f t="shared" si="8"/>
        <v>4643903.5200000005</v>
      </c>
      <c r="S118" s="172" cm="1">
        <f t="array" ref="S118">ROUND(AVERAGE(SMALL((F118,G118,H118,I118,J118,K118,L118,M118,N118),{2;3;4;5;6;7;8})),0)</f>
        <v>4655382</v>
      </c>
      <c r="T118" s="152"/>
      <c r="U118" s="172">
        <f t="shared" si="11"/>
        <v>4892806</v>
      </c>
    </row>
    <row r="119" spans="1:21">
      <c r="A119" s="448">
        <v>98</v>
      </c>
      <c r="B119" s="449" t="s">
        <v>1025</v>
      </c>
      <c r="C119" s="450" t="s">
        <v>1026</v>
      </c>
      <c r="D119" s="448" t="s">
        <v>24</v>
      </c>
      <c r="E119" s="448">
        <v>2</v>
      </c>
      <c r="F119" s="478">
        <v>587860</v>
      </c>
      <c r="G119" s="478">
        <v>588758.44999999995</v>
      </c>
      <c r="H119" s="478">
        <v>573628.86800000002</v>
      </c>
      <c r="I119" s="478">
        <v>569331</v>
      </c>
      <c r="J119" s="478">
        <v>565209</v>
      </c>
      <c r="K119" s="478">
        <v>588760</v>
      </c>
      <c r="L119" s="478">
        <v>562265.80000000005</v>
      </c>
      <c r="M119" s="479">
        <v>578162</v>
      </c>
      <c r="N119" s="480">
        <v>535800</v>
      </c>
      <c r="O119" s="481"/>
      <c r="P119" s="482">
        <f t="shared" si="7"/>
        <v>572197.23533333326</v>
      </c>
      <c r="Q119" s="482">
        <f t="shared" si="9"/>
        <v>571968.37959382508</v>
      </c>
      <c r="R119" s="482">
        <f t="shared" si="8"/>
        <v>573628.86800000002</v>
      </c>
      <c r="S119" s="172" cm="1">
        <f t="array" ref="S119">ROUND(AVERAGE(SMALL((F119,G119,H119,I119,J119,K119,L119,M119,N119),{2;3;4;5;6;7;8})),0)</f>
        <v>575031</v>
      </c>
      <c r="T119" s="152"/>
      <c r="U119" s="172">
        <f t="shared" si="11"/>
        <v>604358</v>
      </c>
    </row>
    <row r="120" spans="1:21" ht="15" thickBot="1">
      <c r="A120" s="460">
        <v>99</v>
      </c>
      <c r="B120" s="461" t="s">
        <v>1027</v>
      </c>
      <c r="C120" s="462" t="s">
        <v>1028</v>
      </c>
      <c r="D120" s="460" t="s">
        <v>24</v>
      </c>
      <c r="E120" s="460">
        <v>30</v>
      </c>
      <c r="F120" s="478">
        <v>11186</v>
      </c>
      <c r="G120" s="478">
        <v>11305</v>
      </c>
      <c r="H120" s="478">
        <v>11014.461499999999</v>
      </c>
      <c r="I120" s="478">
        <v>10932</v>
      </c>
      <c r="J120" s="478">
        <v>10852</v>
      </c>
      <c r="K120" s="478">
        <v>11305</v>
      </c>
      <c r="L120" s="478">
        <v>10796.275</v>
      </c>
      <c r="M120" s="479">
        <v>11102</v>
      </c>
      <c r="N120" s="480">
        <v>10300</v>
      </c>
      <c r="O120" s="481"/>
      <c r="P120" s="482">
        <f t="shared" si="7"/>
        <v>10976.970722222222</v>
      </c>
      <c r="Q120" s="482">
        <f t="shared" si="9"/>
        <v>10972.9230753394</v>
      </c>
      <c r="R120" s="482">
        <f t="shared" si="8"/>
        <v>11014.461499999999</v>
      </c>
      <c r="S120" s="172" cm="1">
        <f t="array" ref="S120">ROUND(AVERAGE(SMALL((F120,G120,H120,I120,J120,K120,L120,M120,N120),{2;3;4;5;6;7;8})),0)</f>
        <v>11027</v>
      </c>
      <c r="T120" s="152"/>
      <c r="U120" s="172">
        <f t="shared" si="11"/>
        <v>11589</v>
      </c>
    </row>
    <row r="121" spans="1:21" ht="58.2" thickBot="1">
      <c r="A121" s="474" t="s">
        <v>1029</v>
      </c>
      <c r="B121" s="475"/>
      <c r="C121" s="475"/>
      <c r="D121" s="475"/>
      <c r="E121" s="475"/>
      <c r="F121" s="494"/>
      <c r="G121" s="495"/>
      <c r="H121" s="495"/>
      <c r="I121" s="495"/>
      <c r="J121" s="495"/>
      <c r="K121" s="495"/>
      <c r="L121" s="495"/>
      <c r="M121" s="495"/>
      <c r="N121" s="484"/>
      <c r="O121" s="481"/>
      <c r="P121" s="482"/>
      <c r="Q121" s="482"/>
      <c r="R121" s="482"/>
      <c r="S121" s="172"/>
      <c r="T121" s="152"/>
      <c r="U121" s="172"/>
    </row>
    <row r="122" spans="1:21" ht="72">
      <c r="A122" s="444">
        <v>100</v>
      </c>
      <c r="B122" s="445" t="s">
        <v>1030</v>
      </c>
      <c r="C122" s="446" t="s">
        <v>1031</v>
      </c>
      <c r="D122" s="444" t="s">
        <v>1007</v>
      </c>
      <c r="E122" s="444">
        <v>15</v>
      </c>
      <c r="F122" s="478">
        <v>380800</v>
      </c>
      <c r="G122" s="478">
        <v>384765.08</v>
      </c>
      <c r="H122" s="478">
        <v>374878.48810000002</v>
      </c>
      <c r="I122" s="478">
        <v>372070</v>
      </c>
      <c r="J122" s="478">
        <v>369376</v>
      </c>
      <c r="K122" s="478">
        <v>384767</v>
      </c>
      <c r="L122" s="478">
        <v>367452.48499999999</v>
      </c>
      <c r="M122" s="479">
        <v>377841</v>
      </c>
      <c r="N122" s="480">
        <v>350100</v>
      </c>
      <c r="O122" s="481"/>
      <c r="P122" s="482">
        <f t="shared" si="7"/>
        <v>373561.11701111106</v>
      </c>
      <c r="Q122" s="482">
        <f t="shared" si="9"/>
        <v>373419.85334191524</v>
      </c>
      <c r="R122" s="482">
        <f t="shared" si="8"/>
        <v>374878.48810000002</v>
      </c>
      <c r="S122" s="172" cm="1">
        <f t="array" ref="S122">ROUND(AVERAGE(SMALL((F122,G122,H122,I122,J122,K122,L122,M122,N122),{2;3;4;5;6;7;8})),0)</f>
        <v>375312</v>
      </c>
      <c r="T122" s="152"/>
      <c r="U122" s="172">
        <f t="shared" ref="U122:U133" si="12">ROUND(S122*AA,0)</f>
        <v>394453</v>
      </c>
    </row>
    <row r="123" spans="1:21" ht="187.2">
      <c r="A123" s="448">
        <v>101</v>
      </c>
      <c r="B123" s="449" t="s">
        <v>842</v>
      </c>
      <c r="C123" s="450" t="s">
        <v>843</v>
      </c>
      <c r="D123" s="448" t="s">
        <v>841</v>
      </c>
      <c r="E123" s="448">
        <v>4</v>
      </c>
      <c r="F123" s="478">
        <v>232050</v>
      </c>
      <c r="G123" s="478">
        <v>245931.35</v>
      </c>
      <c r="H123" s="478">
        <v>239612.52190000002</v>
      </c>
      <c r="I123" s="478">
        <v>237817</v>
      </c>
      <c r="J123" s="478">
        <v>236095</v>
      </c>
      <c r="K123" s="478">
        <v>245933</v>
      </c>
      <c r="L123" s="478">
        <v>234866.01500000001</v>
      </c>
      <c r="M123" s="479">
        <v>241506</v>
      </c>
      <c r="N123" s="480">
        <v>223800</v>
      </c>
      <c r="O123" s="481"/>
      <c r="P123" s="482">
        <f t="shared" si="7"/>
        <v>237512.3207666667</v>
      </c>
      <c r="Q123" s="482">
        <f t="shared" si="9"/>
        <v>237420.2399636835</v>
      </c>
      <c r="R123" s="482">
        <f t="shared" si="8"/>
        <v>237817</v>
      </c>
      <c r="S123" s="172" cm="1">
        <f t="array" ref="S123">ROUND(AVERAGE(SMALL((F123,G123,H123,I123,J123,K123,L123,M123,N123),{2;3;4;5;6;7;8})),0)</f>
        <v>238268</v>
      </c>
      <c r="T123" s="152"/>
      <c r="U123" s="172">
        <f t="shared" si="12"/>
        <v>250420</v>
      </c>
    </row>
    <row r="124" spans="1:21" ht="57.6">
      <c r="A124" s="448">
        <v>102</v>
      </c>
      <c r="B124" s="449" t="s">
        <v>883</v>
      </c>
      <c r="C124" s="450" t="s">
        <v>1032</v>
      </c>
      <c r="D124" s="448" t="s">
        <v>15</v>
      </c>
      <c r="E124" s="448">
        <v>40</v>
      </c>
      <c r="F124" s="478">
        <v>108290</v>
      </c>
      <c r="G124" s="478">
        <v>110075</v>
      </c>
      <c r="H124" s="478">
        <v>107246.07249999999</v>
      </c>
      <c r="I124" s="478">
        <v>106443</v>
      </c>
      <c r="J124" s="478">
        <v>105672</v>
      </c>
      <c r="K124" s="478">
        <v>110075</v>
      </c>
      <c r="L124" s="478">
        <v>105121.625</v>
      </c>
      <c r="M124" s="479">
        <v>108094</v>
      </c>
      <c r="N124" s="480">
        <v>100200</v>
      </c>
      <c r="O124" s="481"/>
      <c r="P124" s="482">
        <f t="shared" si="7"/>
        <v>106801.85527777778</v>
      </c>
      <c r="Q124" s="482">
        <f t="shared" si="9"/>
        <v>106762.96253202866</v>
      </c>
      <c r="R124" s="482">
        <f t="shared" si="8"/>
        <v>107246.07249999999</v>
      </c>
      <c r="S124" s="172" cm="1">
        <f t="array" ref="S124">ROUND(AVERAGE(SMALL((F124,G124,H124,I124,J124,K124,L124,M124,N124),{2;3;4;5;6;7;8})),0)</f>
        <v>107277</v>
      </c>
      <c r="T124" s="152"/>
      <c r="U124" s="172">
        <f t="shared" si="12"/>
        <v>112748</v>
      </c>
    </row>
    <row r="125" spans="1:21" ht="43.2">
      <c r="A125" s="448">
        <v>103</v>
      </c>
      <c r="B125" s="449" t="s">
        <v>1033</v>
      </c>
      <c r="C125" s="450" t="s">
        <v>1034</v>
      </c>
      <c r="D125" s="448" t="s">
        <v>15</v>
      </c>
      <c r="E125" s="448">
        <v>4</v>
      </c>
      <c r="F125" s="478">
        <v>157080</v>
      </c>
      <c r="G125" s="478">
        <v>160650</v>
      </c>
      <c r="H125" s="478">
        <v>156521.29499999998</v>
      </c>
      <c r="I125" s="478">
        <v>155349</v>
      </c>
      <c r="J125" s="478">
        <v>154224</v>
      </c>
      <c r="K125" s="478">
        <v>160650</v>
      </c>
      <c r="L125" s="478">
        <v>153420.75</v>
      </c>
      <c r="M125" s="479">
        <v>157758</v>
      </c>
      <c r="N125" s="480">
        <v>146200</v>
      </c>
      <c r="O125" s="481"/>
      <c r="P125" s="482">
        <f t="shared" si="7"/>
        <v>155761.44944444444</v>
      </c>
      <c r="Q125" s="482">
        <f t="shared" si="9"/>
        <v>155705.63920549469</v>
      </c>
      <c r="R125" s="482">
        <f t="shared" si="8"/>
        <v>156521.29499999998</v>
      </c>
      <c r="S125" s="172" cm="1">
        <f t="array" ref="S125">ROUND(AVERAGE(SMALL((F125,G125,H125,I125,J125,K125,L125,M125,N125),{2;3;4;5;6;7;8})),0)</f>
        <v>156429</v>
      </c>
      <c r="T125" s="152"/>
      <c r="U125" s="172">
        <f t="shared" si="12"/>
        <v>164407</v>
      </c>
    </row>
    <row r="126" spans="1:21" ht="86.4">
      <c r="A126" s="448">
        <v>104</v>
      </c>
      <c r="B126" s="449" t="s">
        <v>1035</v>
      </c>
      <c r="C126" s="450" t="s">
        <v>1036</v>
      </c>
      <c r="D126" s="448" t="s">
        <v>1037</v>
      </c>
      <c r="E126" s="448">
        <v>2</v>
      </c>
      <c r="F126" s="478">
        <v>84490</v>
      </c>
      <c r="G126" s="478">
        <v>84648.27</v>
      </c>
      <c r="H126" s="478">
        <v>82474.494999999995</v>
      </c>
      <c r="I126" s="478">
        <v>81857</v>
      </c>
      <c r="J126" s="478">
        <v>81264</v>
      </c>
      <c r="K126" s="478">
        <v>84650</v>
      </c>
      <c r="L126" s="478">
        <v>80840.75</v>
      </c>
      <c r="M126" s="479">
        <v>83126</v>
      </c>
      <c r="N126" s="480">
        <v>77000</v>
      </c>
      <c r="O126" s="481"/>
      <c r="P126" s="482">
        <f t="shared" si="7"/>
        <v>82261.168333333335</v>
      </c>
      <c r="Q126" s="482">
        <f t="shared" si="9"/>
        <v>82228.093424803301</v>
      </c>
      <c r="R126" s="482">
        <f t="shared" si="8"/>
        <v>82474.494999999995</v>
      </c>
      <c r="S126" s="172" cm="1">
        <f t="array" ref="S126">ROUND(AVERAGE(SMALL((F126,G126,H126,I126,J126,K126,L126,M126,N126),{2;3;4;5;6;7;8})),0)</f>
        <v>82672</v>
      </c>
      <c r="T126" s="152"/>
      <c r="U126" s="172">
        <f t="shared" si="12"/>
        <v>86888</v>
      </c>
    </row>
    <row r="127" spans="1:21">
      <c r="A127" s="448">
        <v>105</v>
      </c>
      <c r="B127" s="449" t="s">
        <v>965</v>
      </c>
      <c r="C127" s="450" t="s">
        <v>1015</v>
      </c>
      <c r="D127" s="448" t="s">
        <v>24</v>
      </c>
      <c r="E127" s="448">
        <v>6</v>
      </c>
      <c r="F127" s="478">
        <v>4760</v>
      </c>
      <c r="G127" s="478">
        <v>4978.96</v>
      </c>
      <c r="H127" s="478">
        <v>4852.9883000000009</v>
      </c>
      <c r="I127" s="478">
        <v>4817</v>
      </c>
      <c r="J127" s="478">
        <v>4781</v>
      </c>
      <c r="K127" s="478">
        <v>4981</v>
      </c>
      <c r="L127" s="478">
        <v>4756.8549999999996</v>
      </c>
      <c r="M127" s="479">
        <v>4891</v>
      </c>
      <c r="N127" s="480">
        <v>4500</v>
      </c>
      <c r="O127" s="481"/>
      <c r="P127" s="482">
        <f t="shared" si="7"/>
        <v>4813.2003666666669</v>
      </c>
      <c r="Q127" s="482">
        <f t="shared" si="9"/>
        <v>4811.2198904544266</v>
      </c>
      <c r="R127" s="482">
        <f t="shared" si="8"/>
        <v>4817</v>
      </c>
      <c r="S127" s="172" cm="1">
        <f t="array" ref="S127">ROUND(AVERAGE(SMALL((F127,G127,H127,I127,J127,K127,L127,M127,N127),{2;3;4;5;6;7;8})),0)</f>
        <v>4834</v>
      </c>
      <c r="T127" s="152"/>
      <c r="U127" s="172">
        <f t="shared" si="12"/>
        <v>5081</v>
      </c>
    </row>
    <row r="128" spans="1:21">
      <c r="A128" s="448">
        <v>106</v>
      </c>
      <c r="B128" s="449" t="s">
        <v>1016</v>
      </c>
      <c r="C128" s="450" t="s">
        <v>890</v>
      </c>
      <c r="D128" s="448" t="s">
        <v>24</v>
      </c>
      <c r="E128" s="448">
        <v>1</v>
      </c>
      <c r="F128" s="478">
        <v>3213</v>
      </c>
      <c r="G128" s="478">
        <v>3236.8</v>
      </c>
      <c r="H128" s="478">
        <v>3154.7834000000003</v>
      </c>
      <c r="I128" s="478">
        <v>3131</v>
      </c>
      <c r="J128" s="478">
        <v>3108</v>
      </c>
      <c r="K128" s="478">
        <v>3238</v>
      </c>
      <c r="L128" s="478">
        <v>3092.29</v>
      </c>
      <c r="M128" s="479">
        <v>3180</v>
      </c>
      <c r="N128" s="480">
        <v>2900</v>
      </c>
      <c r="O128" s="481"/>
      <c r="P128" s="482">
        <f t="shared" si="7"/>
        <v>3139.3192666666669</v>
      </c>
      <c r="Q128" s="482">
        <f t="shared" si="9"/>
        <v>3137.7318171008733</v>
      </c>
      <c r="R128" s="482">
        <f t="shared" si="8"/>
        <v>3154.7834000000003</v>
      </c>
      <c r="S128" s="172" cm="1">
        <f t="array" ref="S128">ROUND(AVERAGE(SMALL((F128,G128,H128,I128,J128,K128,L128,M128,N128),{2;3;4;5;6;7;8})),0)</f>
        <v>3159</v>
      </c>
      <c r="T128" s="152"/>
      <c r="U128" s="172">
        <f t="shared" si="12"/>
        <v>3320</v>
      </c>
    </row>
    <row r="129" spans="1:21">
      <c r="A129" s="448">
        <v>107</v>
      </c>
      <c r="B129" s="449" t="s">
        <v>1017</v>
      </c>
      <c r="C129" s="450" t="s">
        <v>1018</v>
      </c>
      <c r="D129" s="448" t="s">
        <v>350</v>
      </c>
      <c r="E129" s="448">
        <v>3</v>
      </c>
      <c r="F129" s="478">
        <v>9996</v>
      </c>
      <c r="G129" s="478">
        <v>10056.69</v>
      </c>
      <c r="H129" s="478">
        <v>9799.5094000000026</v>
      </c>
      <c r="I129" s="478">
        <v>9726</v>
      </c>
      <c r="J129" s="478">
        <v>9655</v>
      </c>
      <c r="K129" s="478">
        <v>10058</v>
      </c>
      <c r="L129" s="478">
        <v>9605.39</v>
      </c>
      <c r="M129" s="479">
        <v>9877</v>
      </c>
      <c r="N129" s="480">
        <v>9200</v>
      </c>
      <c r="O129" s="481"/>
      <c r="P129" s="482">
        <f t="shared" si="7"/>
        <v>9774.8432666666668</v>
      </c>
      <c r="Q129" s="482">
        <f t="shared" si="9"/>
        <v>9771.4014411381195</v>
      </c>
      <c r="R129" s="482">
        <f t="shared" si="8"/>
        <v>9799.5094000000026</v>
      </c>
      <c r="S129" s="172" cm="1">
        <f t="array" ref="S129">ROUND(AVERAGE(SMALL((F129,G129,H129,I129,J129,K129,L129,M129,N129),{2;3;4;5;6;7;8})),0)</f>
        <v>9817</v>
      </c>
      <c r="T129" s="152"/>
      <c r="U129" s="172">
        <f t="shared" si="12"/>
        <v>10318</v>
      </c>
    </row>
    <row r="130" spans="1:21">
      <c r="A130" s="463">
        <v>108</v>
      </c>
      <c r="B130" s="464" t="s">
        <v>1019</v>
      </c>
      <c r="C130" s="465" t="s">
        <v>1038</v>
      </c>
      <c r="D130" s="463" t="s">
        <v>1021</v>
      </c>
      <c r="E130" s="463">
        <v>1</v>
      </c>
      <c r="F130" s="500">
        <v>700000</v>
      </c>
      <c r="G130" s="500">
        <v>700000</v>
      </c>
      <c r="H130" s="500">
        <v>700000</v>
      </c>
      <c r="I130" s="500">
        <v>700000</v>
      </c>
      <c r="J130" s="500">
        <v>700000</v>
      </c>
      <c r="K130" s="500">
        <v>700000</v>
      </c>
      <c r="L130" s="500">
        <v>700000</v>
      </c>
      <c r="M130" s="501">
        <v>700000</v>
      </c>
      <c r="N130" s="500">
        <v>700000</v>
      </c>
      <c r="O130" s="481"/>
      <c r="P130" s="482">
        <f t="shared" si="7"/>
        <v>700000</v>
      </c>
      <c r="Q130" s="482">
        <f t="shared" si="9"/>
        <v>700000</v>
      </c>
      <c r="R130" s="482">
        <f t="shared" si="8"/>
        <v>700000</v>
      </c>
      <c r="S130" s="172" cm="1">
        <f t="array" ref="S130">ROUND(AVERAGE(SMALL((F130,G130,H130,I130,J130,K130,L130,M130,N130),{2;3;4;5;6;7;8})),0)</f>
        <v>700000</v>
      </c>
      <c r="T130" s="152"/>
      <c r="U130" s="172">
        <f t="shared" si="12"/>
        <v>735700</v>
      </c>
    </row>
    <row r="131" spans="1:21">
      <c r="A131" s="463">
        <v>109</v>
      </c>
      <c r="B131" s="464" t="s">
        <v>1019</v>
      </c>
      <c r="C131" s="465" t="s">
        <v>1022</v>
      </c>
      <c r="D131" s="463" t="s">
        <v>1021</v>
      </c>
      <c r="E131" s="463">
        <v>1</v>
      </c>
      <c r="F131" s="500">
        <v>400000</v>
      </c>
      <c r="G131" s="500">
        <v>400000</v>
      </c>
      <c r="H131" s="500">
        <v>400000</v>
      </c>
      <c r="I131" s="500">
        <v>400000</v>
      </c>
      <c r="J131" s="500">
        <v>400000</v>
      </c>
      <c r="K131" s="500">
        <v>400000</v>
      </c>
      <c r="L131" s="500">
        <v>400000</v>
      </c>
      <c r="M131" s="501">
        <v>400000</v>
      </c>
      <c r="N131" s="500">
        <v>400000</v>
      </c>
      <c r="O131" s="481"/>
      <c r="P131" s="482">
        <f t="shared" si="7"/>
        <v>400000</v>
      </c>
      <c r="Q131" s="482">
        <f t="shared" si="9"/>
        <v>400000</v>
      </c>
      <c r="R131" s="482">
        <f t="shared" si="8"/>
        <v>400000</v>
      </c>
      <c r="S131" s="172" cm="1">
        <f t="array" ref="S131">ROUND(AVERAGE(SMALL((F131,G131,H131,I131,J131,K131,L131,M131,N131),{2;3;4;5;6;7;8})),0)</f>
        <v>400000</v>
      </c>
      <c r="T131" s="152"/>
      <c r="U131" s="172">
        <f t="shared" si="12"/>
        <v>420400</v>
      </c>
    </row>
    <row r="132" spans="1:21" ht="244.8">
      <c r="A132" s="448">
        <v>110</v>
      </c>
      <c r="B132" s="449" t="s">
        <v>1023</v>
      </c>
      <c r="C132" s="450" t="s">
        <v>1039</v>
      </c>
      <c r="D132" s="448" t="s">
        <v>350</v>
      </c>
      <c r="E132" s="448">
        <v>1</v>
      </c>
      <c r="F132" s="478">
        <v>4760000</v>
      </c>
      <c r="G132" s="478">
        <v>4766398.63</v>
      </c>
      <c r="H132" s="478">
        <v>4643903.5200000005</v>
      </c>
      <c r="I132" s="478">
        <v>4609109</v>
      </c>
      <c r="J132" s="478">
        <v>4575744</v>
      </c>
      <c r="K132" s="478">
        <v>4766400</v>
      </c>
      <c r="L132" s="478">
        <v>4551912</v>
      </c>
      <c r="M132" s="479">
        <v>4680605</v>
      </c>
      <c r="N132" s="480">
        <v>4337400</v>
      </c>
      <c r="O132" s="481"/>
      <c r="P132" s="482">
        <f t="shared" si="7"/>
        <v>4632385.7944444446</v>
      </c>
      <c r="Q132" s="482">
        <f t="shared" si="9"/>
        <v>4630528.4486672869</v>
      </c>
      <c r="R132" s="482">
        <f t="shared" si="8"/>
        <v>4643903.5200000005</v>
      </c>
      <c r="S132" s="172" cm="1">
        <f t="array" ref="S132">ROUND(AVERAGE(SMALL((F132,G132,H132,I132,J132,K132,L132,M132,N132),{2;3;4;5;6;7;8})),0)</f>
        <v>4655382</v>
      </c>
      <c r="T132" s="152"/>
      <c r="U132" s="172">
        <f t="shared" si="12"/>
        <v>4892806</v>
      </c>
    </row>
    <row r="133" spans="1:21">
      <c r="A133" s="448">
        <v>111</v>
      </c>
      <c r="B133" s="449" t="s">
        <v>1025</v>
      </c>
      <c r="C133" s="450" t="s">
        <v>1026</v>
      </c>
      <c r="D133" s="448" t="s">
        <v>24</v>
      </c>
      <c r="E133" s="448">
        <v>2</v>
      </c>
      <c r="F133" s="478">
        <v>583100</v>
      </c>
      <c r="G133" s="478">
        <v>588758.44999999995</v>
      </c>
      <c r="H133" s="478">
        <v>573628.86800000002</v>
      </c>
      <c r="I133" s="478">
        <v>569331</v>
      </c>
      <c r="J133" s="478">
        <v>565209</v>
      </c>
      <c r="K133" s="478">
        <v>588760</v>
      </c>
      <c r="L133" s="478">
        <v>562265.80000000005</v>
      </c>
      <c r="M133" s="479">
        <v>578162</v>
      </c>
      <c r="N133" s="480">
        <v>535800</v>
      </c>
      <c r="O133" s="481"/>
      <c r="P133" s="482">
        <f t="shared" si="7"/>
        <v>571668.34644444438</v>
      </c>
      <c r="Q133" s="482">
        <f t="shared" si="9"/>
        <v>571451.9267813355</v>
      </c>
      <c r="R133" s="482">
        <f t="shared" si="8"/>
        <v>573628.86800000002</v>
      </c>
      <c r="S133" s="172" cm="1">
        <f t="array" ref="S133">ROUND(AVERAGE(SMALL((F133,G133,H133,I133,J133,K133,L133,M133,N133),{2;3;4;5;6;7;8})),0)</f>
        <v>574351</v>
      </c>
      <c r="T133" s="152"/>
      <c r="U133" s="172">
        <f t="shared" si="12"/>
        <v>603643</v>
      </c>
    </row>
    <row r="134" spans="1:21" ht="43.2">
      <c r="A134" s="472" t="s">
        <v>1040</v>
      </c>
      <c r="B134" s="472"/>
      <c r="C134" s="472"/>
      <c r="D134" s="472"/>
      <c r="E134" s="472"/>
      <c r="F134" s="483"/>
      <c r="G134" s="484"/>
      <c r="H134" s="484"/>
      <c r="I134" s="484"/>
      <c r="J134" s="484"/>
      <c r="K134" s="484"/>
      <c r="L134" s="484"/>
      <c r="M134" s="485"/>
      <c r="N134" s="484"/>
      <c r="O134" s="481"/>
      <c r="P134" s="482"/>
      <c r="Q134" s="482"/>
      <c r="R134" s="482"/>
      <c r="S134" s="172"/>
      <c r="T134" s="152"/>
      <c r="U134" s="172"/>
    </row>
    <row r="135" spans="1:21" ht="86.4">
      <c r="A135" s="448">
        <v>112</v>
      </c>
      <c r="B135" s="449" t="s">
        <v>1030</v>
      </c>
      <c r="C135" s="450" t="s">
        <v>1041</v>
      </c>
      <c r="D135" s="448" t="s">
        <v>865</v>
      </c>
      <c r="E135" s="448">
        <v>15</v>
      </c>
      <c r="F135" s="478">
        <v>446250</v>
      </c>
      <c r="G135" s="478">
        <v>448231.35</v>
      </c>
      <c r="H135" s="478">
        <v>424813.41189999989</v>
      </c>
      <c r="I135" s="478">
        <v>433441</v>
      </c>
      <c r="J135" s="478">
        <v>430303</v>
      </c>
      <c r="K135" s="478">
        <v>448233</v>
      </c>
      <c r="L135" s="478">
        <v>428062.51500000001</v>
      </c>
      <c r="M135" s="479">
        <v>440165</v>
      </c>
      <c r="N135" s="480">
        <v>407900</v>
      </c>
      <c r="O135" s="481"/>
      <c r="P135" s="482">
        <f t="shared" ref="P135:P198" si="13">+AVERAGE(F135:N135)</f>
        <v>434155.47521111113</v>
      </c>
      <c r="Q135" s="482">
        <f t="shared" si="9"/>
        <v>433972.87622676865</v>
      </c>
      <c r="R135" s="482">
        <f t="shared" ref="R135:R198" si="14">+MEDIAN(F135:N135)</f>
        <v>433441</v>
      </c>
      <c r="S135" s="172" cm="1">
        <f t="array" ref="S135">ROUND(AVERAGE(SMALL((F135,G135,H135,I135,J135,K135,L135,M135,N135),{2;3;4;5;6;7;8})),0)</f>
        <v>435895</v>
      </c>
      <c r="T135" s="152"/>
      <c r="U135" s="172">
        <f t="shared" ref="U135:U146" si="15">ROUND(S135*AA,0)</f>
        <v>458126</v>
      </c>
    </row>
    <row r="136" spans="1:21" ht="187.2">
      <c r="A136" s="448">
        <v>113</v>
      </c>
      <c r="B136" s="449" t="s">
        <v>842</v>
      </c>
      <c r="C136" s="450" t="s">
        <v>843</v>
      </c>
      <c r="D136" s="448" t="s">
        <v>841</v>
      </c>
      <c r="E136" s="448">
        <v>4</v>
      </c>
      <c r="F136" s="478">
        <v>232050</v>
      </c>
      <c r="G136" s="478">
        <v>245931.35</v>
      </c>
      <c r="H136" s="478">
        <v>239612.52190000002</v>
      </c>
      <c r="I136" s="478">
        <v>237817</v>
      </c>
      <c r="J136" s="478">
        <v>236095</v>
      </c>
      <c r="K136" s="478">
        <v>245933</v>
      </c>
      <c r="L136" s="478">
        <v>234866.01500000001</v>
      </c>
      <c r="M136" s="479">
        <v>241506</v>
      </c>
      <c r="N136" s="480">
        <v>223800</v>
      </c>
      <c r="O136" s="481"/>
      <c r="P136" s="482">
        <f t="shared" si="13"/>
        <v>237512.3207666667</v>
      </c>
      <c r="Q136" s="482">
        <f t="shared" si="9"/>
        <v>237420.2399636835</v>
      </c>
      <c r="R136" s="482">
        <f t="shared" si="14"/>
        <v>237817</v>
      </c>
      <c r="S136" s="172" cm="1">
        <f t="array" ref="S136">ROUND(AVERAGE(SMALL((F136,G136,H136,I136,J136,K136,L136,M136,N136),{2;3;4;5;6;7;8})),0)</f>
        <v>238268</v>
      </c>
      <c r="T136" s="152"/>
      <c r="U136" s="172">
        <f t="shared" si="15"/>
        <v>250420</v>
      </c>
    </row>
    <row r="137" spans="1:21" ht="57.6">
      <c r="A137" s="448">
        <v>114</v>
      </c>
      <c r="B137" s="449" t="s">
        <v>883</v>
      </c>
      <c r="C137" s="450" t="s">
        <v>1042</v>
      </c>
      <c r="D137" s="448" t="s">
        <v>24</v>
      </c>
      <c r="E137" s="448">
        <v>80</v>
      </c>
      <c r="F137" s="478">
        <v>108290</v>
      </c>
      <c r="G137" s="478">
        <v>110075</v>
      </c>
      <c r="H137" s="478">
        <v>107246.07249999999</v>
      </c>
      <c r="I137" s="478">
        <v>106443</v>
      </c>
      <c r="J137" s="478">
        <v>105672</v>
      </c>
      <c r="K137" s="478">
        <v>110075</v>
      </c>
      <c r="L137" s="478">
        <v>105121.625</v>
      </c>
      <c r="M137" s="479">
        <v>108094</v>
      </c>
      <c r="N137" s="480">
        <v>100200</v>
      </c>
      <c r="O137" s="481"/>
      <c r="P137" s="482">
        <f t="shared" si="13"/>
        <v>106801.85527777778</v>
      </c>
      <c r="Q137" s="482">
        <f t="shared" si="9"/>
        <v>106762.96253202866</v>
      </c>
      <c r="R137" s="482">
        <f t="shared" si="14"/>
        <v>107246.07249999999</v>
      </c>
      <c r="S137" s="172" cm="1">
        <f t="array" ref="S137">ROUND(AVERAGE(SMALL((F137,G137,H137,I137,J137,K137,L137,M137,N137),{2;3;4;5;6;7;8})),0)</f>
        <v>107277</v>
      </c>
      <c r="T137" s="152"/>
      <c r="U137" s="172">
        <f t="shared" si="15"/>
        <v>112748</v>
      </c>
    </row>
    <row r="138" spans="1:21" ht="28.8">
      <c r="A138" s="448">
        <v>115</v>
      </c>
      <c r="B138" s="449" t="s">
        <v>1043</v>
      </c>
      <c r="C138" s="450" t="s">
        <v>1044</v>
      </c>
      <c r="D138" s="448" t="s">
        <v>24</v>
      </c>
      <c r="E138" s="448">
        <v>4</v>
      </c>
      <c r="F138" s="478">
        <v>164220</v>
      </c>
      <c r="G138" s="478">
        <v>165927.65</v>
      </c>
      <c r="H138" s="478">
        <v>161664.62470000001</v>
      </c>
      <c r="I138" s="478">
        <v>160453</v>
      </c>
      <c r="J138" s="478">
        <v>159291</v>
      </c>
      <c r="K138" s="478">
        <v>165929</v>
      </c>
      <c r="L138" s="478">
        <v>158462.19500000001</v>
      </c>
      <c r="M138" s="479">
        <v>162942</v>
      </c>
      <c r="N138" s="480">
        <v>151000</v>
      </c>
      <c r="O138" s="481"/>
      <c r="P138" s="482">
        <f t="shared" si="13"/>
        <v>161098.82996666667</v>
      </c>
      <c r="Q138" s="482">
        <f t="shared" ref="Q138:Q198" si="16">+GEOMEAN(F138:N138)</f>
        <v>161038.06295623604</v>
      </c>
      <c r="R138" s="482">
        <f t="shared" si="14"/>
        <v>161664.62470000001</v>
      </c>
      <c r="S138" s="172" cm="1">
        <f t="array" ref="S138">ROUND(AVERAGE(SMALL((F138,G138,H138,I138,J138,K138,L138,M138,N138),{2;3;4;5;6;7;8})),0)</f>
        <v>161851</v>
      </c>
      <c r="T138" s="152"/>
      <c r="U138" s="172">
        <f t="shared" si="15"/>
        <v>170105</v>
      </c>
    </row>
    <row r="139" spans="1:21" ht="86.4">
      <c r="A139" s="448">
        <v>116</v>
      </c>
      <c r="B139" s="449" t="s">
        <v>1045</v>
      </c>
      <c r="C139" s="450" t="s">
        <v>1046</v>
      </c>
      <c r="D139" s="448" t="s">
        <v>1047</v>
      </c>
      <c r="E139" s="448">
        <v>4</v>
      </c>
      <c r="F139" s="478">
        <v>362950</v>
      </c>
      <c r="G139" s="478">
        <v>364893.27</v>
      </c>
      <c r="H139" s="478">
        <v>355517.19850000006</v>
      </c>
      <c r="I139" s="478">
        <v>352853</v>
      </c>
      <c r="J139" s="478">
        <v>350299</v>
      </c>
      <c r="K139" s="478">
        <v>364895</v>
      </c>
      <c r="L139" s="478">
        <v>348474.72499999998</v>
      </c>
      <c r="M139" s="479">
        <v>358327</v>
      </c>
      <c r="N139" s="480">
        <v>332100</v>
      </c>
      <c r="O139" s="481"/>
      <c r="P139" s="482">
        <f t="shared" si="13"/>
        <v>354478.79927777778</v>
      </c>
      <c r="Q139" s="482">
        <f t="shared" si="16"/>
        <v>354341.08415198099</v>
      </c>
      <c r="R139" s="482">
        <f t="shared" si="14"/>
        <v>355517.19850000006</v>
      </c>
      <c r="S139" s="172" cm="1">
        <f t="array" ref="S139">ROUND(AVERAGE(SMALL((F139,G139,H139,I139,J139,K139,L139,M139,N139),{2;3;4;5;6;7;8})),0)</f>
        <v>356188</v>
      </c>
      <c r="T139" s="152"/>
      <c r="U139" s="172">
        <f t="shared" si="15"/>
        <v>374354</v>
      </c>
    </row>
    <row r="140" spans="1:21">
      <c r="A140" s="448">
        <v>117</v>
      </c>
      <c r="B140" s="449" t="s">
        <v>965</v>
      </c>
      <c r="C140" s="450" t="s">
        <v>1015</v>
      </c>
      <c r="D140" s="448" t="s">
        <v>24</v>
      </c>
      <c r="E140" s="448">
        <v>6</v>
      </c>
      <c r="F140" s="478">
        <v>4879</v>
      </c>
      <c r="G140" s="478">
        <v>4978.96</v>
      </c>
      <c r="H140" s="478">
        <v>4852.9883000000009</v>
      </c>
      <c r="I140" s="478">
        <v>4817</v>
      </c>
      <c r="J140" s="478">
        <v>4781</v>
      </c>
      <c r="K140" s="478">
        <v>4981</v>
      </c>
      <c r="L140" s="478">
        <v>4756.8549999999996</v>
      </c>
      <c r="M140" s="479">
        <v>4891</v>
      </c>
      <c r="N140" s="480">
        <v>4500</v>
      </c>
      <c r="O140" s="481"/>
      <c r="P140" s="482">
        <f t="shared" si="13"/>
        <v>4826.4225888888886</v>
      </c>
      <c r="Q140" s="482">
        <f t="shared" si="16"/>
        <v>4824.4381917225337</v>
      </c>
      <c r="R140" s="482">
        <f t="shared" si="14"/>
        <v>4852.9883000000009</v>
      </c>
      <c r="S140" s="172" cm="1">
        <f t="array" ref="S140">ROUND(AVERAGE(SMALL((F140,G140,H140,I140,J140,K140,L140,M140,N140),{2;3;4;5;6;7;8})),0)</f>
        <v>4851</v>
      </c>
      <c r="T140" s="152"/>
      <c r="U140" s="172">
        <f t="shared" si="15"/>
        <v>5098</v>
      </c>
    </row>
    <row r="141" spans="1:21">
      <c r="A141" s="448">
        <v>118</v>
      </c>
      <c r="B141" s="449" t="s">
        <v>1016</v>
      </c>
      <c r="C141" s="450" t="s">
        <v>890</v>
      </c>
      <c r="D141" s="448" t="s">
        <v>24</v>
      </c>
      <c r="E141" s="448">
        <v>1</v>
      </c>
      <c r="F141" s="478">
        <v>3213</v>
      </c>
      <c r="G141" s="478">
        <v>3236.8</v>
      </c>
      <c r="H141" s="478">
        <v>3154.7834000000003</v>
      </c>
      <c r="I141" s="478">
        <v>3131</v>
      </c>
      <c r="J141" s="478">
        <v>3108</v>
      </c>
      <c r="K141" s="478">
        <v>3238</v>
      </c>
      <c r="L141" s="478">
        <v>3092.29</v>
      </c>
      <c r="M141" s="479">
        <v>3180</v>
      </c>
      <c r="N141" s="480">
        <v>2900</v>
      </c>
      <c r="O141" s="481"/>
      <c r="P141" s="482">
        <f t="shared" si="13"/>
        <v>3139.3192666666669</v>
      </c>
      <c r="Q141" s="482">
        <f t="shared" si="16"/>
        <v>3137.7318171008733</v>
      </c>
      <c r="R141" s="482">
        <f t="shared" si="14"/>
        <v>3154.7834000000003</v>
      </c>
      <c r="S141" s="172" cm="1">
        <f t="array" ref="S141">ROUND(AVERAGE(SMALL((F141,G141,H141,I141,J141,K141,L141,M141,N141),{2;3;4;5;6;7;8})),0)</f>
        <v>3159</v>
      </c>
      <c r="T141" s="152"/>
      <c r="U141" s="172">
        <f t="shared" si="15"/>
        <v>3320</v>
      </c>
    </row>
    <row r="142" spans="1:21">
      <c r="A142" s="448">
        <v>119</v>
      </c>
      <c r="B142" s="449" t="s">
        <v>1017</v>
      </c>
      <c r="C142" s="450" t="s">
        <v>1018</v>
      </c>
      <c r="D142" s="448" t="s">
        <v>350</v>
      </c>
      <c r="E142" s="448">
        <v>3</v>
      </c>
      <c r="F142" s="478">
        <v>9996</v>
      </c>
      <c r="G142" s="478">
        <v>10056.69</v>
      </c>
      <c r="H142" s="478">
        <v>9799.5094000000026</v>
      </c>
      <c r="I142" s="478">
        <v>9726</v>
      </c>
      <c r="J142" s="478">
        <v>9655</v>
      </c>
      <c r="K142" s="478">
        <v>10058</v>
      </c>
      <c r="L142" s="478">
        <v>9605.39</v>
      </c>
      <c r="M142" s="479">
        <v>9877</v>
      </c>
      <c r="N142" s="480">
        <v>9200</v>
      </c>
      <c r="O142" s="481"/>
      <c r="P142" s="482">
        <f t="shared" si="13"/>
        <v>9774.8432666666668</v>
      </c>
      <c r="Q142" s="482">
        <f t="shared" si="16"/>
        <v>9771.4014411381195</v>
      </c>
      <c r="R142" s="482">
        <f t="shared" si="14"/>
        <v>9799.5094000000026</v>
      </c>
      <c r="S142" s="172" cm="1">
        <f t="array" ref="S142">ROUND(AVERAGE(SMALL((F142,G142,H142,I142,J142,K142,L142,M142,N142),{2;3;4;5;6;7;8})),0)</f>
        <v>9817</v>
      </c>
      <c r="T142" s="152"/>
      <c r="U142" s="172">
        <f t="shared" si="15"/>
        <v>10318</v>
      </c>
    </row>
    <row r="143" spans="1:21">
      <c r="A143" s="463">
        <v>120</v>
      </c>
      <c r="B143" s="464" t="s">
        <v>1019</v>
      </c>
      <c r="C143" s="465" t="s">
        <v>1038</v>
      </c>
      <c r="D143" s="463" t="s">
        <v>1021</v>
      </c>
      <c r="E143" s="463">
        <v>1</v>
      </c>
      <c r="F143" s="500">
        <v>1000000</v>
      </c>
      <c r="G143" s="500">
        <v>1000000</v>
      </c>
      <c r="H143" s="500">
        <v>1000000</v>
      </c>
      <c r="I143" s="500">
        <v>1000000</v>
      </c>
      <c r="J143" s="500">
        <v>1000000</v>
      </c>
      <c r="K143" s="500">
        <v>1000000</v>
      </c>
      <c r="L143" s="500">
        <v>1000000</v>
      </c>
      <c r="M143" s="501">
        <v>1000000</v>
      </c>
      <c r="N143" s="500">
        <v>1000000</v>
      </c>
      <c r="O143" s="481"/>
      <c r="P143" s="482">
        <f t="shared" si="13"/>
        <v>1000000</v>
      </c>
      <c r="Q143" s="482">
        <f t="shared" si="16"/>
        <v>1000000</v>
      </c>
      <c r="R143" s="482">
        <f t="shared" si="14"/>
        <v>1000000</v>
      </c>
      <c r="S143" s="172" cm="1">
        <f t="array" ref="S143">ROUND(AVERAGE(SMALL((F143,G143,H143,I143,J143,K143,L143,M143,N143),{2;3;4;5;6;7;8})),0)</f>
        <v>1000000</v>
      </c>
      <c r="T143" s="152"/>
      <c r="U143" s="172">
        <f t="shared" si="15"/>
        <v>1051000</v>
      </c>
    </row>
    <row r="144" spans="1:21">
      <c r="A144" s="463">
        <v>121</v>
      </c>
      <c r="B144" s="464" t="s">
        <v>1019</v>
      </c>
      <c r="C144" s="465" t="s">
        <v>1022</v>
      </c>
      <c r="D144" s="463" t="s">
        <v>1021</v>
      </c>
      <c r="E144" s="463">
        <v>1</v>
      </c>
      <c r="F144" s="500">
        <v>600000</v>
      </c>
      <c r="G144" s="500">
        <v>600000</v>
      </c>
      <c r="H144" s="500">
        <v>600000</v>
      </c>
      <c r="I144" s="500">
        <v>600000</v>
      </c>
      <c r="J144" s="500">
        <v>600000</v>
      </c>
      <c r="K144" s="500">
        <v>600000</v>
      </c>
      <c r="L144" s="500">
        <v>600000</v>
      </c>
      <c r="M144" s="501">
        <v>600000</v>
      </c>
      <c r="N144" s="500">
        <v>600000</v>
      </c>
      <c r="O144" s="481"/>
      <c r="P144" s="482">
        <f t="shared" si="13"/>
        <v>600000</v>
      </c>
      <c r="Q144" s="482">
        <f t="shared" si="16"/>
        <v>600000</v>
      </c>
      <c r="R144" s="482">
        <f t="shared" si="14"/>
        <v>600000</v>
      </c>
      <c r="S144" s="172" cm="1">
        <f t="array" ref="S144">ROUND(AVERAGE(SMALL((F144,G144,H144,I144,J144,K144,L144,M144,N144),{2;3;4;5;6;7;8})),0)</f>
        <v>600000</v>
      </c>
      <c r="T144" s="152"/>
      <c r="U144" s="172">
        <f t="shared" si="15"/>
        <v>630600</v>
      </c>
    </row>
    <row r="145" spans="1:21" ht="244.8">
      <c r="A145" s="448">
        <v>122</v>
      </c>
      <c r="B145" s="449" t="s">
        <v>1023</v>
      </c>
      <c r="C145" s="450" t="s">
        <v>1039</v>
      </c>
      <c r="D145" s="448" t="s">
        <v>350</v>
      </c>
      <c r="E145" s="448">
        <v>1</v>
      </c>
      <c r="F145" s="478">
        <v>4760000</v>
      </c>
      <c r="G145" s="478">
        <v>4766398.63</v>
      </c>
      <c r="H145" s="478">
        <v>4643903.5200000005</v>
      </c>
      <c r="I145" s="478">
        <v>4609109</v>
      </c>
      <c r="J145" s="478">
        <v>4575744</v>
      </c>
      <c r="K145" s="478">
        <v>4766400</v>
      </c>
      <c r="L145" s="478">
        <v>4551912</v>
      </c>
      <c r="M145" s="479">
        <v>4680605</v>
      </c>
      <c r="N145" s="480">
        <v>4337400</v>
      </c>
      <c r="O145" s="481"/>
      <c r="P145" s="482">
        <f t="shared" si="13"/>
        <v>4632385.7944444446</v>
      </c>
      <c r="Q145" s="482">
        <f t="shared" si="16"/>
        <v>4630528.4486672869</v>
      </c>
      <c r="R145" s="482">
        <f t="shared" si="14"/>
        <v>4643903.5200000005</v>
      </c>
      <c r="S145" s="172" cm="1">
        <f t="array" ref="S145">ROUND(AVERAGE(SMALL((F145,G145,H145,I145,J145,K145,L145,M145,N145),{2;3;4;5;6;7;8})),0)</f>
        <v>4655382</v>
      </c>
      <c r="T145" s="152"/>
      <c r="U145" s="172">
        <f t="shared" si="15"/>
        <v>4892806</v>
      </c>
    </row>
    <row r="146" spans="1:21">
      <c r="A146" s="448">
        <v>123</v>
      </c>
      <c r="B146" s="449" t="s">
        <v>1025</v>
      </c>
      <c r="C146" s="450" t="s">
        <v>1026</v>
      </c>
      <c r="D146" s="448" t="s">
        <v>24</v>
      </c>
      <c r="E146" s="448">
        <v>2</v>
      </c>
      <c r="F146" s="478">
        <v>587860</v>
      </c>
      <c r="G146" s="478">
        <v>588758.44999999995</v>
      </c>
      <c r="H146" s="478">
        <v>573628.86800000002</v>
      </c>
      <c r="I146" s="478">
        <v>569331</v>
      </c>
      <c r="J146" s="478">
        <v>565209</v>
      </c>
      <c r="K146" s="478">
        <v>588760</v>
      </c>
      <c r="L146" s="478">
        <v>562265.80000000005</v>
      </c>
      <c r="M146" s="479">
        <v>578162</v>
      </c>
      <c r="N146" s="480">
        <v>535800</v>
      </c>
      <c r="O146" s="481"/>
      <c r="P146" s="482">
        <f t="shared" si="13"/>
        <v>572197.23533333326</v>
      </c>
      <c r="Q146" s="482">
        <f t="shared" si="16"/>
        <v>571968.37959382508</v>
      </c>
      <c r="R146" s="482">
        <f t="shared" si="14"/>
        <v>573628.86800000002</v>
      </c>
      <c r="S146" s="172" cm="1">
        <f t="array" ref="S146">ROUND(AVERAGE(SMALL((F146,G146,H146,I146,J146,K146,L146,M146,N146),{2;3;4;5;6;7;8})),0)</f>
        <v>575031</v>
      </c>
      <c r="T146" s="152"/>
      <c r="U146" s="172">
        <f t="shared" si="15"/>
        <v>604358</v>
      </c>
    </row>
    <row r="147" spans="1:21" ht="43.2">
      <c r="A147" s="472" t="s">
        <v>1048</v>
      </c>
      <c r="B147" s="472"/>
      <c r="C147" s="472"/>
      <c r="D147" s="472"/>
      <c r="E147" s="472"/>
      <c r="F147" s="483"/>
      <c r="G147" s="484"/>
      <c r="H147" s="484"/>
      <c r="I147" s="484"/>
      <c r="J147" s="484"/>
      <c r="K147" s="484"/>
      <c r="L147" s="484"/>
      <c r="M147" s="485"/>
      <c r="N147" s="484"/>
      <c r="O147" s="481"/>
      <c r="P147" s="482"/>
      <c r="Q147" s="482"/>
      <c r="R147" s="482"/>
      <c r="S147" s="172"/>
      <c r="T147" s="152"/>
      <c r="U147" s="172"/>
    </row>
    <row r="148" spans="1:21" ht="86.4">
      <c r="A148" s="448">
        <v>124</v>
      </c>
      <c r="B148" s="449" t="s">
        <v>1030</v>
      </c>
      <c r="C148" s="450" t="s">
        <v>1049</v>
      </c>
      <c r="D148" s="448" t="s">
        <v>865</v>
      </c>
      <c r="E148" s="448">
        <v>5</v>
      </c>
      <c r="F148" s="478">
        <v>362950</v>
      </c>
      <c r="G148" s="478">
        <v>368900</v>
      </c>
      <c r="H148" s="478">
        <v>359419.26999999996</v>
      </c>
      <c r="I148" s="478">
        <v>356726</v>
      </c>
      <c r="J148" s="478">
        <v>354144</v>
      </c>
      <c r="K148" s="478">
        <v>368900</v>
      </c>
      <c r="L148" s="478">
        <v>352299.5</v>
      </c>
      <c r="M148" s="479">
        <v>362260</v>
      </c>
      <c r="N148" s="480">
        <v>335700</v>
      </c>
      <c r="O148" s="481"/>
      <c r="P148" s="482">
        <f t="shared" si="13"/>
        <v>357922.08555555553</v>
      </c>
      <c r="Q148" s="482">
        <f t="shared" si="16"/>
        <v>357790.92351005349</v>
      </c>
      <c r="R148" s="482">
        <f t="shared" si="14"/>
        <v>359419.26999999996</v>
      </c>
      <c r="S148" s="172" cm="1">
        <f t="array" ref="S148">ROUND(AVERAGE(SMALL((F148,G148,H148,I148,J148,K148,L148,M148,N148),{2;3;4;5;6;7;8})),0)</f>
        <v>359528</v>
      </c>
      <c r="T148" s="152"/>
      <c r="U148" s="172">
        <f t="shared" ref="U148:U158" si="17">ROUND(S148*AA,0)</f>
        <v>377864</v>
      </c>
    </row>
    <row r="149" spans="1:21" ht="187.2">
      <c r="A149" s="448">
        <v>125</v>
      </c>
      <c r="B149" s="449" t="s">
        <v>842</v>
      </c>
      <c r="C149" s="450" t="s">
        <v>843</v>
      </c>
      <c r="D149" s="448" t="s">
        <v>841</v>
      </c>
      <c r="E149" s="448">
        <v>1</v>
      </c>
      <c r="F149" s="478">
        <v>232050</v>
      </c>
      <c r="G149" s="478">
        <v>245931.35</v>
      </c>
      <c r="H149" s="478">
        <v>239612.52190000002</v>
      </c>
      <c r="I149" s="478">
        <v>237817</v>
      </c>
      <c r="J149" s="478">
        <v>236095</v>
      </c>
      <c r="K149" s="478">
        <v>245933</v>
      </c>
      <c r="L149" s="478">
        <v>234866.01500000001</v>
      </c>
      <c r="M149" s="479">
        <v>241506</v>
      </c>
      <c r="N149" s="480">
        <v>223800</v>
      </c>
      <c r="O149" s="481"/>
      <c r="P149" s="482">
        <f t="shared" si="13"/>
        <v>237512.3207666667</v>
      </c>
      <c r="Q149" s="482">
        <f t="shared" si="16"/>
        <v>237420.2399636835</v>
      </c>
      <c r="R149" s="482">
        <f t="shared" si="14"/>
        <v>237817</v>
      </c>
      <c r="S149" s="172" cm="1">
        <f t="array" ref="S149">ROUND(AVERAGE(SMALL((F149,G149,H149,I149,J149,K149,L149,M149,N149),{2;3;4;5;6;7;8})),0)</f>
        <v>238268</v>
      </c>
      <c r="T149" s="152"/>
      <c r="U149" s="172">
        <f t="shared" si="17"/>
        <v>250420</v>
      </c>
    </row>
    <row r="150" spans="1:21" ht="86.4">
      <c r="A150" s="448">
        <v>126</v>
      </c>
      <c r="B150" s="449" t="s">
        <v>1050</v>
      </c>
      <c r="C150" s="450" t="s">
        <v>1051</v>
      </c>
      <c r="D150" s="448" t="s">
        <v>15</v>
      </c>
      <c r="E150" s="448">
        <v>12</v>
      </c>
      <c r="F150" s="478">
        <v>142800</v>
      </c>
      <c r="G150" s="478">
        <v>145775</v>
      </c>
      <c r="H150" s="478">
        <v>142028.58249999999</v>
      </c>
      <c r="I150" s="478">
        <v>140964</v>
      </c>
      <c r="J150" s="478">
        <v>139944</v>
      </c>
      <c r="K150" s="478">
        <v>145775</v>
      </c>
      <c r="L150" s="478">
        <v>139215.125</v>
      </c>
      <c r="M150" s="479">
        <v>143151</v>
      </c>
      <c r="N150" s="480">
        <v>132700</v>
      </c>
      <c r="O150" s="481"/>
      <c r="P150" s="482">
        <f t="shared" si="13"/>
        <v>141372.52305555556</v>
      </c>
      <c r="Q150" s="482">
        <f t="shared" si="16"/>
        <v>141321.86673368697</v>
      </c>
      <c r="R150" s="482">
        <f t="shared" si="14"/>
        <v>142028.58249999999</v>
      </c>
      <c r="S150" s="172" cm="1">
        <f t="array" ref="S150">ROUND(AVERAGE(SMALL((F150,G150,H150,I150,J150,K150,L150,M150,N150),{2;3;4;5;6;7;8})),0)</f>
        <v>141983</v>
      </c>
      <c r="T150" s="152"/>
      <c r="U150" s="172">
        <f t="shared" si="17"/>
        <v>149224</v>
      </c>
    </row>
    <row r="151" spans="1:21" ht="100.8">
      <c r="A151" s="448">
        <v>127</v>
      </c>
      <c r="B151" s="449" t="s">
        <v>1052</v>
      </c>
      <c r="C151" s="450" t="s">
        <v>1053</v>
      </c>
      <c r="D151" s="448" t="s">
        <v>15</v>
      </c>
      <c r="E151" s="448">
        <v>1</v>
      </c>
      <c r="F151" s="478">
        <v>2499000</v>
      </c>
      <c r="G151" s="478">
        <v>2510532.29</v>
      </c>
      <c r="H151" s="478">
        <v>2446013.2762000002</v>
      </c>
      <c r="I151" s="478">
        <v>2427686</v>
      </c>
      <c r="J151" s="478">
        <v>2410112</v>
      </c>
      <c r="K151" s="478">
        <v>2510534</v>
      </c>
      <c r="L151" s="478">
        <v>2397559.9700000002</v>
      </c>
      <c r="M151" s="479">
        <v>2465344</v>
      </c>
      <c r="N151" s="480">
        <v>2284600</v>
      </c>
      <c r="O151" s="481"/>
      <c r="P151" s="482">
        <f t="shared" si="13"/>
        <v>2439042.392911111</v>
      </c>
      <c r="Q151" s="482">
        <f t="shared" si="16"/>
        <v>2438087.6942117796</v>
      </c>
      <c r="R151" s="482">
        <f t="shared" si="14"/>
        <v>2446013.2762000002</v>
      </c>
      <c r="S151" s="172" cm="1">
        <f t="array" ref="S151">ROUND(AVERAGE(SMALL((F151,G151,H151,I151,J151,K151,L151,M151,N151),{2;3;4;5;6;7;8})),0)</f>
        <v>2450893</v>
      </c>
      <c r="T151" s="152"/>
      <c r="U151" s="172">
        <f t="shared" si="17"/>
        <v>2575889</v>
      </c>
    </row>
    <row r="152" spans="1:21">
      <c r="A152" s="448">
        <v>128</v>
      </c>
      <c r="B152" s="449" t="s">
        <v>965</v>
      </c>
      <c r="C152" s="450" t="s">
        <v>1015</v>
      </c>
      <c r="D152" s="448" t="s">
        <v>15</v>
      </c>
      <c r="E152" s="448">
        <v>6</v>
      </c>
      <c r="F152" s="478">
        <v>5593</v>
      </c>
      <c r="G152" s="478">
        <v>5647.74</v>
      </c>
      <c r="H152" s="478">
        <v>5504.7950000000001</v>
      </c>
      <c r="I152" s="478">
        <v>5464</v>
      </c>
      <c r="J152" s="478">
        <v>5424</v>
      </c>
      <c r="K152" s="478">
        <v>5650</v>
      </c>
      <c r="L152" s="478">
        <v>5395.75</v>
      </c>
      <c r="M152" s="479">
        <v>5548</v>
      </c>
      <c r="N152" s="480">
        <v>5100</v>
      </c>
      <c r="O152" s="481"/>
      <c r="P152" s="482">
        <f t="shared" si="13"/>
        <v>5480.809444444445</v>
      </c>
      <c r="Q152" s="482">
        <f t="shared" si="16"/>
        <v>5478.4200210086401</v>
      </c>
      <c r="R152" s="482">
        <f t="shared" si="14"/>
        <v>5504.7950000000001</v>
      </c>
      <c r="S152" s="172" cm="1">
        <f t="array" ref="S152">ROUND(AVERAGE(SMALL((F152,G152,H152,I152,J152,K152,L152,M152,N152),{2;3;4;5;6;7;8})),0)</f>
        <v>5511</v>
      </c>
      <c r="T152" s="152"/>
      <c r="U152" s="172">
        <f t="shared" si="17"/>
        <v>5792</v>
      </c>
    </row>
    <row r="153" spans="1:21">
      <c r="A153" s="448">
        <v>129</v>
      </c>
      <c r="B153" s="449" t="s">
        <v>1016</v>
      </c>
      <c r="C153" s="450" t="s">
        <v>890</v>
      </c>
      <c r="D153" s="448" t="s">
        <v>350</v>
      </c>
      <c r="E153" s="448">
        <v>1</v>
      </c>
      <c r="F153" s="478">
        <v>3213</v>
      </c>
      <c r="G153" s="478">
        <v>3236.8</v>
      </c>
      <c r="H153" s="478">
        <v>3154.7834000000003</v>
      </c>
      <c r="I153" s="478">
        <v>3131</v>
      </c>
      <c r="J153" s="478">
        <v>3108</v>
      </c>
      <c r="K153" s="478">
        <v>3238</v>
      </c>
      <c r="L153" s="478">
        <v>3092.29</v>
      </c>
      <c r="M153" s="479">
        <v>3180</v>
      </c>
      <c r="N153" s="480">
        <v>2900</v>
      </c>
      <c r="O153" s="481"/>
      <c r="P153" s="482">
        <f t="shared" si="13"/>
        <v>3139.3192666666669</v>
      </c>
      <c r="Q153" s="482">
        <f t="shared" si="16"/>
        <v>3137.7318171008733</v>
      </c>
      <c r="R153" s="482">
        <f t="shared" si="14"/>
        <v>3154.7834000000003</v>
      </c>
      <c r="S153" s="172" cm="1">
        <f t="array" ref="S153">ROUND(AVERAGE(SMALL((F153,G153,H153,I153,J153,K153,L153,M153,N153),{2;3;4;5;6;7;8})),0)</f>
        <v>3159</v>
      </c>
      <c r="T153" s="152"/>
      <c r="U153" s="172">
        <f t="shared" si="17"/>
        <v>3320</v>
      </c>
    </row>
    <row r="154" spans="1:21">
      <c r="A154" s="448">
        <v>130</v>
      </c>
      <c r="B154" s="449" t="s">
        <v>1017</v>
      </c>
      <c r="C154" s="450" t="s">
        <v>1018</v>
      </c>
      <c r="D154" s="448" t="s">
        <v>350</v>
      </c>
      <c r="E154" s="448">
        <v>3</v>
      </c>
      <c r="F154" s="478">
        <v>9996</v>
      </c>
      <c r="G154" s="478">
        <v>10056.69</v>
      </c>
      <c r="H154" s="478">
        <v>9799.5094000000026</v>
      </c>
      <c r="I154" s="478">
        <v>9726</v>
      </c>
      <c r="J154" s="478">
        <v>9655</v>
      </c>
      <c r="K154" s="478">
        <v>10058</v>
      </c>
      <c r="L154" s="478">
        <v>9605.39</v>
      </c>
      <c r="M154" s="479">
        <v>9877</v>
      </c>
      <c r="N154" s="480">
        <v>9200</v>
      </c>
      <c r="O154" s="481"/>
      <c r="P154" s="482">
        <f t="shared" si="13"/>
        <v>9774.8432666666668</v>
      </c>
      <c r="Q154" s="482">
        <f t="shared" si="16"/>
        <v>9771.4014411381195</v>
      </c>
      <c r="R154" s="482">
        <f t="shared" si="14"/>
        <v>9799.5094000000026</v>
      </c>
      <c r="S154" s="172" cm="1">
        <f t="array" ref="S154">ROUND(AVERAGE(SMALL((F154,G154,H154,I154,J154,K154,L154,M154,N154),{2;3;4;5;6;7;8})),0)</f>
        <v>9817</v>
      </c>
      <c r="T154" s="152"/>
      <c r="U154" s="172">
        <f t="shared" si="17"/>
        <v>10318</v>
      </c>
    </row>
    <row r="155" spans="1:21">
      <c r="A155" s="454">
        <v>131</v>
      </c>
      <c r="B155" s="455" t="s">
        <v>1019</v>
      </c>
      <c r="C155" s="456" t="s">
        <v>1038</v>
      </c>
      <c r="D155" s="454" t="s">
        <v>1021</v>
      </c>
      <c r="E155" s="454">
        <v>1</v>
      </c>
      <c r="F155" s="488">
        <v>600000</v>
      </c>
      <c r="G155" s="488">
        <v>600000</v>
      </c>
      <c r="H155" s="488">
        <v>600000</v>
      </c>
      <c r="I155" s="488">
        <v>600000</v>
      </c>
      <c r="J155" s="488">
        <v>600000</v>
      </c>
      <c r="K155" s="488">
        <v>600000</v>
      </c>
      <c r="L155" s="488">
        <v>600000</v>
      </c>
      <c r="M155" s="489">
        <v>600000</v>
      </c>
      <c r="N155" s="488">
        <v>600000</v>
      </c>
      <c r="O155" s="481"/>
      <c r="P155" s="482">
        <f t="shared" si="13"/>
        <v>600000</v>
      </c>
      <c r="Q155" s="482">
        <f t="shared" si="16"/>
        <v>600000</v>
      </c>
      <c r="R155" s="482">
        <f t="shared" si="14"/>
        <v>600000</v>
      </c>
      <c r="S155" s="172" cm="1">
        <f t="array" ref="S155">ROUND(AVERAGE(SMALL((F155,G155,H155,I155,J155,K155,L155,M155,N155),{2;3;4;5;6;7;8})),0)</f>
        <v>600000</v>
      </c>
      <c r="T155" s="152"/>
      <c r="U155" s="172">
        <f t="shared" si="17"/>
        <v>630600</v>
      </c>
    </row>
    <row r="156" spans="1:21">
      <c r="A156" s="454">
        <v>132</v>
      </c>
      <c r="B156" s="455" t="s">
        <v>1019</v>
      </c>
      <c r="C156" s="456" t="s">
        <v>1022</v>
      </c>
      <c r="D156" s="454" t="s">
        <v>1021</v>
      </c>
      <c r="E156" s="454">
        <v>1</v>
      </c>
      <c r="F156" s="488">
        <v>400000</v>
      </c>
      <c r="G156" s="488">
        <v>400000</v>
      </c>
      <c r="H156" s="488">
        <v>400000</v>
      </c>
      <c r="I156" s="488">
        <v>400000</v>
      </c>
      <c r="J156" s="488">
        <v>400000</v>
      </c>
      <c r="K156" s="488">
        <v>400000</v>
      </c>
      <c r="L156" s="488">
        <v>400000</v>
      </c>
      <c r="M156" s="489">
        <v>400000</v>
      </c>
      <c r="N156" s="488">
        <v>400000</v>
      </c>
      <c r="O156" s="481"/>
      <c r="P156" s="482">
        <f t="shared" si="13"/>
        <v>400000</v>
      </c>
      <c r="Q156" s="482">
        <f t="shared" si="16"/>
        <v>400000</v>
      </c>
      <c r="R156" s="482">
        <f t="shared" si="14"/>
        <v>400000</v>
      </c>
      <c r="S156" s="172" cm="1">
        <f t="array" ref="S156">ROUND(AVERAGE(SMALL((F156,G156,H156,I156,J156,K156,L156,M156,N156),{2;3;4;5;6;7;8})),0)</f>
        <v>400000</v>
      </c>
      <c r="T156" s="152"/>
      <c r="U156" s="172">
        <f t="shared" si="17"/>
        <v>420400</v>
      </c>
    </row>
    <row r="157" spans="1:21" ht="57.6">
      <c r="A157" s="448">
        <v>133</v>
      </c>
      <c r="B157" s="449" t="s">
        <v>1054</v>
      </c>
      <c r="C157" s="450" t="s">
        <v>1055</v>
      </c>
      <c r="D157" s="448" t="s">
        <v>15</v>
      </c>
      <c r="E157" s="448">
        <v>50</v>
      </c>
      <c r="F157" s="478">
        <v>4938.5</v>
      </c>
      <c r="G157" s="478">
        <v>4998</v>
      </c>
      <c r="H157" s="478">
        <v>4869.5514000000003</v>
      </c>
      <c r="I157" s="478">
        <v>4833</v>
      </c>
      <c r="J157" s="478">
        <v>4798</v>
      </c>
      <c r="K157" s="478">
        <v>4998</v>
      </c>
      <c r="L157" s="478">
        <v>4773.09</v>
      </c>
      <c r="M157" s="479">
        <v>4908</v>
      </c>
      <c r="N157" s="480">
        <v>4500</v>
      </c>
      <c r="O157" s="481"/>
      <c r="P157" s="482">
        <f t="shared" si="13"/>
        <v>4846.2379333333338</v>
      </c>
      <c r="Q157" s="482">
        <f t="shared" si="16"/>
        <v>4844.0409414740479</v>
      </c>
      <c r="R157" s="482">
        <f t="shared" si="14"/>
        <v>4869.5514000000003</v>
      </c>
      <c r="S157" s="172" cm="1">
        <f t="array" ref="S157">ROUND(AVERAGE(SMALL((F157,G157,H157,I157,J157,K157,L157,M157,N157),{2;3;4;5;6;7;8})),0)</f>
        <v>4874</v>
      </c>
      <c r="T157" s="152"/>
      <c r="U157" s="172">
        <f t="shared" si="17"/>
        <v>5123</v>
      </c>
    </row>
    <row r="158" spans="1:21" ht="100.8">
      <c r="A158" s="448">
        <v>134</v>
      </c>
      <c r="B158" s="449" t="s">
        <v>1056</v>
      </c>
      <c r="C158" s="450" t="s">
        <v>1057</v>
      </c>
      <c r="D158" s="448" t="s">
        <v>15</v>
      </c>
      <c r="E158" s="448">
        <v>2</v>
      </c>
      <c r="F158" s="478">
        <v>228480</v>
      </c>
      <c r="G158" s="478">
        <v>232050</v>
      </c>
      <c r="H158" s="478">
        <v>226086.315</v>
      </c>
      <c r="I158" s="478">
        <v>224392</v>
      </c>
      <c r="J158" s="478">
        <v>222768</v>
      </c>
      <c r="K158" s="478">
        <v>232050</v>
      </c>
      <c r="L158" s="478">
        <v>221607.75</v>
      </c>
      <c r="M158" s="479">
        <v>227873</v>
      </c>
      <c r="N158" s="480">
        <v>211200</v>
      </c>
      <c r="O158" s="481"/>
      <c r="P158" s="482">
        <f t="shared" si="13"/>
        <v>225167.45166666666</v>
      </c>
      <c r="Q158" s="482">
        <f t="shared" si="16"/>
        <v>225084.91528490759</v>
      </c>
      <c r="R158" s="482">
        <f t="shared" si="14"/>
        <v>226086.315</v>
      </c>
      <c r="S158" s="172" cm="1">
        <f t="array" ref="S158">ROUND(AVERAGE(SMALL((F158,G158,H158,I158,J158,K158,L158,M158,N158),{2;3;4;5;6;7;8})),0)</f>
        <v>226180</v>
      </c>
      <c r="T158" s="152"/>
      <c r="U158" s="172">
        <f t="shared" si="17"/>
        <v>237715</v>
      </c>
    </row>
    <row r="159" spans="1:21" ht="28.8">
      <c r="A159" s="472" t="s">
        <v>1058</v>
      </c>
      <c r="B159" s="472"/>
      <c r="C159" s="472"/>
      <c r="D159" s="472"/>
      <c r="E159" s="472"/>
      <c r="F159" s="483"/>
      <c r="G159" s="484"/>
      <c r="H159" s="484"/>
      <c r="I159" s="484"/>
      <c r="J159" s="484"/>
      <c r="K159" s="484"/>
      <c r="L159" s="484"/>
      <c r="M159" s="485"/>
      <c r="N159" s="484"/>
      <c r="O159" s="481"/>
      <c r="P159" s="482"/>
      <c r="Q159" s="482"/>
      <c r="R159" s="482"/>
      <c r="S159" s="172"/>
      <c r="T159" s="152"/>
      <c r="U159" s="172"/>
    </row>
    <row r="160" spans="1:21" ht="115.2">
      <c r="A160" s="448">
        <v>135</v>
      </c>
      <c r="B160" s="449" t="s">
        <v>1059</v>
      </c>
      <c r="C160" s="450" t="s">
        <v>1060</v>
      </c>
      <c r="D160" s="448" t="s">
        <v>841</v>
      </c>
      <c r="E160" s="448">
        <v>4</v>
      </c>
      <c r="F160" s="478">
        <v>214200</v>
      </c>
      <c r="G160" s="478">
        <v>220150</v>
      </c>
      <c r="H160" s="478">
        <v>214492.14499999999</v>
      </c>
      <c r="I160" s="478">
        <v>212885</v>
      </c>
      <c r="J160" s="478">
        <v>211344</v>
      </c>
      <c r="K160" s="478">
        <v>220150</v>
      </c>
      <c r="L160" s="478">
        <v>210243.25</v>
      </c>
      <c r="M160" s="479">
        <v>216187</v>
      </c>
      <c r="N160" s="480">
        <v>200300</v>
      </c>
      <c r="O160" s="481"/>
      <c r="P160" s="482">
        <f t="shared" si="13"/>
        <v>213327.93277777778</v>
      </c>
      <c r="Q160" s="482">
        <f t="shared" si="16"/>
        <v>213251.87955747213</v>
      </c>
      <c r="R160" s="482">
        <f t="shared" si="14"/>
        <v>214200</v>
      </c>
      <c r="S160" s="172" cm="1">
        <f t="array" ref="S160">ROUND(AVERAGE(SMALL((F160,G160,H160,I160,J160,K160,L160,M160,N160),{2;3;4;5;6;7;8})),0)</f>
        <v>214214</v>
      </c>
      <c r="T160" s="152"/>
      <c r="U160" s="172">
        <f t="shared" ref="U160:U167" si="18">ROUND(S160*AA,0)</f>
        <v>225139</v>
      </c>
    </row>
    <row r="161" spans="1:21" ht="28.8">
      <c r="A161" s="448">
        <v>136</v>
      </c>
      <c r="B161" s="449" t="s">
        <v>1061</v>
      </c>
      <c r="C161" s="450" t="s">
        <v>832</v>
      </c>
      <c r="D161" s="448" t="s">
        <v>841</v>
      </c>
      <c r="E161" s="448">
        <v>4</v>
      </c>
      <c r="F161" s="478">
        <v>146370</v>
      </c>
      <c r="G161" s="478">
        <v>146765.08000000002</v>
      </c>
      <c r="H161" s="478">
        <v>142995.08810000002</v>
      </c>
      <c r="I161" s="478">
        <v>141924</v>
      </c>
      <c r="J161" s="478">
        <v>140896</v>
      </c>
      <c r="K161" s="478">
        <v>146767</v>
      </c>
      <c r="L161" s="478">
        <v>140162.48499999999</v>
      </c>
      <c r="M161" s="479">
        <v>144125</v>
      </c>
      <c r="N161" s="480">
        <v>133600</v>
      </c>
      <c r="O161" s="481"/>
      <c r="P161" s="482">
        <f t="shared" si="13"/>
        <v>142622.73923333333</v>
      </c>
      <c r="Q161" s="482">
        <f t="shared" si="16"/>
        <v>142566.46456614955</v>
      </c>
      <c r="R161" s="482">
        <f t="shared" si="14"/>
        <v>142995.08810000002</v>
      </c>
      <c r="S161" s="172" cm="1">
        <f t="array" ref="S161">ROUND(AVERAGE(SMALL((F161,G161,H161,I161,J161,K161,L161,M161,N161),{2;3;4;5;6;7;8})),0)</f>
        <v>143320</v>
      </c>
      <c r="T161" s="152"/>
      <c r="U161" s="172">
        <f t="shared" si="18"/>
        <v>150629</v>
      </c>
    </row>
    <row r="162" spans="1:21" ht="187.2">
      <c r="A162" s="448">
        <v>137</v>
      </c>
      <c r="B162" s="449" t="s">
        <v>842</v>
      </c>
      <c r="C162" s="450" t="s">
        <v>843</v>
      </c>
      <c r="D162" s="448" t="s">
        <v>841</v>
      </c>
      <c r="E162" s="448">
        <v>4</v>
      </c>
      <c r="F162" s="478">
        <v>232050</v>
      </c>
      <c r="G162" s="478">
        <v>245931.35</v>
      </c>
      <c r="H162" s="478">
        <v>239612.52190000002</v>
      </c>
      <c r="I162" s="478">
        <v>237817</v>
      </c>
      <c r="J162" s="478">
        <v>236095</v>
      </c>
      <c r="K162" s="478">
        <v>245933</v>
      </c>
      <c r="L162" s="478">
        <v>234866.01500000001</v>
      </c>
      <c r="M162" s="479">
        <v>241506</v>
      </c>
      <c r="N162" s="480">
        <v>223800</v>
      </c>
      <c r="O162" s="481"/>
      <c r="P162" s="482">
        <f t="shared" si="13"/>
        <v>237512.3207666667</v>
      </c>
      <c r="Q162" s="482">
        <f t="shared" si="16"/>
        <v>237420.2399636835</v>
      </c>
      <c r="R162" s="482">
        <f t="shared" si="14"/>
        <v>237817</v>
      </c>
      <c r="S162" s="172" cm="1">
        <f t="array" ref="S162">ROUND(AVERAGE(SMALL((F162,G162,H162,I162,J162,K162,L162,M162,N162),{2;3;4;5;6;7;8})),0)</f>
        <v>238268</v>
      </c>
      <c r="T162" s="152"/>
      <c r="U162" s="172">
        <f t="shared" si="18"/>
        <v>250420</v>
      </c>
    </row>
    <row r="163" spans="1:21" ht="28.8">
      <c r="A163" s="448">
        <v>137</v>
      </c>
      <c r="B163" s="449" t="s">
        <v>863</v>
      </c>
      <c r="C163" s="450" t="s">
        <v>1062</v>
      </c>
      <c r="D163" s="448" t="s">
        <v>865</v>
      </c>
      <c r="E163" s="448">
        <v>4</v>
      </c>
      <c r="F163" s="478">
        <v>779450</v>
      </c>
      <c r="G163" s="478">
        <v>785400</v>
      </c>
      <c r="H163" s="478">
        <v>765215.22</v>
      </c>
      <c r="I163" s="478">
        <v>759482</v>
      </c>
      <c r="J163" s="478">
        <v>753984</v>
      </c>
      <c r="K163" s="478">
        <v>785400</v>
      </c>
      <c r="L163" s="478">
        <v>750057</v>
      </c>
      <c r="M163" s="479">
        <v>771263</v>
      </c>
      <c r="N163" s="480">
        <v>714700</v>
      </c>
      <c r="O163" s="481"/>
      <c r="P163" s="482">
        <f t="shared" si="13"/>
        <v>762772.35777777771</v>
      </c>
      <c r="Q163" s="482">
        <f t="shared" si="16"/>
        <v>762479.55312339577</v>
      </c>
      <c r="R163" s="482">
        <f t="shared" si="14"/>
        <v>765215.22</v>
      </c>
      <c r="S163" s="172" cm="1">
        <f t="array" ref="S163">ROUND(AVERAGE(SMALL((F163,G163,H163,I163,J163,K163,L163,M163,N163),{2;3;4;5;6;7;8})),0)</f>
        <v>766407</v>
      </c>
      <c r="T163" s="152"/>
      <c r="U163" s="172">
        <f t="shared" si="18"/>
        <v>805494</v>
      </c>
    </row>
    <row r="164" spans="1:21" ht="57.6">
      <c r="A164" s="448">
        <v>138</v>
      </c>
      <c r="B164" s="449" t="s">
        <v>1063</v>
      </c>
      <c r="C164" s="450" t="s">
        <v>1064</v>
      </c>
      <c r="D164" s="448" t="s">
        <v>15</v>
      </c>
      <c r="E164" s="448">
        <v>20</v>
      </c>
      <c r="F164" s="478">
        <v>13685</v>
      </c>
      <c r="G164" s="478">
        <v>13982.5</v>
      </c>
      <c r="H164" s="478">
        <v>13623.6369</v>
      </c>
      <c r="I164" s="478">
        <v>13522</v>
      </c>
      <c r="J164" s="478">
        <v>13423</v>
      </c>
      <c r="K164" s="478">
        <v>13983</v>
      </c>
      <c r="L164" s="478">
        <v>13353.764999999999</v>
      </c>
      <c r="M164" s="479">
        <v>13731</v>
      </c>
      <c r="N164" s="480">
        <v>12700</v>
      </c>
      <c r="O164" s="481"/>
      <c r="P164" s="482">
        <f t="shared" si="13"/>
        <v>13555.989099999999</v>
      </c>
      <c r="Q164" s="482">
        <f t="shared" si="16"/>
        <v>13550.934403145122</v>
      </c>
      <c r="R164" s="482">
        <f t="shared" si="14"/>
        <v>13623.6369</v>
      </c>
      <c r="S164" s="172" cm="1">
        <f t="array" ref="S164">ROUND(AVERAGE(SMALL((F164,G164,H164,I164,J164,K164,L164,M164,N164),{2;3;4;5;6;7;8})),0)</f>
        <v>13617</v>
      </c>
      <c r="T164" s="152"/>
      <c r="U164" s="172">
        <f t="shared" si="18"/>
        <v>14311</v>
      </c>
    </row>
    <row r="165" spans="1:21" ht="72">
      <c r="A165" s="448">
        <v>138</v>
      </c>
      <c r="B165" s="449" t="s">
        <v>1065</v>
      </c>
      <c r="C165" s="450" t="s">
        <v>1066</v>
      </c>
      <c r="D165" s="448" t="s">
        <v>15</v>
      </c>
      <c r="E165" s="448">
        <v>10</v>
      </c>
      <c r="F165" s="478">
        <v>40460</v>
      </c>
      <c r="G165" s="478">
        <v>40592.089999999997</v>
      </c>
      <c r="H165" s="478">
        <v>39550.734200000006</v>
      </c>
      <c r="I165" s="478">
        <v>39254</v>
      </c>
      <c r="J165" s="478">
        <v>38970</v>
      </c>
      <c r="K165" s="478">
        <v>40594</v>
      </c>
      <c r="L165" s="478">
        <v>38767.269999999997</v>
      </c>
      <c r="M165" s="479">
        <v>39863</v>
      </c>
      <c r="N165" s="480">
        <v>36900</v>
      </c>
      <c r="O165" s="481"/>
      <c r="P165" s="482">
        <f t="shared" si="13"/>
        <v>39439.010466666667</v>
      </c>
      <c r="Q165" s="482">
        <f t="shared" si="16"/>
        <v>39423.126551111367</v>
      </c>
      <c r="R165" s="482">
        <f t="shared" si="14"/>
        <v>39550.734200000006</v>
      </c>
      <c r="S165" s="172" cm="1">
        <f t="array" ref="S165">ROUND(AVERAGE(SMALL((F165,G165,H165,I165,J165,K165,L165,M165,N165),{2;3;4;5;6;7;8})),0)</f>
        <v>39637</v>
      </c>
      <c r="T165" s="152"/>
      <c r="U165" s="172">
        <f t="shared" si="18"/>
        <v>41658</v>
      </c>
    </row>
    <row r="166" spans="1:21" ht="43.2">
      <c r="A166" s="448">
        <v>139</v>
      </c>
      <c r="B166" s="449" t="s">
        <v>1067</v>
      </c>
      <c r="C166" s="450" t="s">
        <v>1068</v>
      </c>
      <c r="D166" s="448" t="s">
        <v>15</v>
      </c>
      <c r="E166" s="448">
        <v>10</v>
      </c>
      <c r="F166" s="478">
        <v>67830</v>
      </c>
      <c r="G166" s="478">
        <v>67862.13</v>
      </c>
      <c r="H166" s="478">
        <v>66119.895199999999</v>
      </c>
      <c r="I166" s="478">
        <v>65624</v>
      </c>
      <c r="J166" s="478">
        <v>65149</v>
      </c>
      <c r="K166" s="478">
        <v>67864</v>
      </c>
      <c r="L166" s="478">
        <v>64810.12</v>
      </c>
      <c r="M166" s="479">
        <v>66642</v>
      </c>
      <c r="N166" s="480">
        <v>61800</v>
      </c>
      <c r="O166" s="481"/>
      <c r="P166" s="482">
        <f t="shared" si="13"/>
        <v>65966.793911111119</v>
      </c>
      <c r="Q166" s="482">
        <f t="shared" si="16"/>
        <v>65940.50956050893</v>
      </c>
      <c r="R166" s="482">
        <f t="shared" si="14"/>
        <v>66119.895199999999</v>
      </c>
      <c r="S166" s="172" cm="1">
        <f t="array" ref="S166">ROUND(AVERAGE(SMALL((F166,G166,H166,I166,J166,K166,L166,M166,N166),{2;3;4;5;6;7;8})),0)</f>
        <v>66291</v>
      </c>
      <c r="T166" s="152"/>
      <c r="U166" s="172">
        <f t="shared" si="18"/>
        <v>69672</v>
      </c>
    </row>
    <row r="167" spans="1:21" ht="86.4">
      <c r="A167" s="448">
        <v>140</v>
      </c>
      <c r="B167" s="449" t="s">
        <v>502</v>
      </c>
      <c r="C167" s="450" t="s">
        <v>869</v>
      </c>
      <c r="D167" s="448" t="s">
        <v>15</v>
      </c>
      <c r="E167" s="448">
        <v>80</v>
      </c>
      <c r="F167" s="478">
        <v>15470</v>
      </c>
      <c r="G167" s="478">
        <v>16827.79</v>
      </c>
      <c r="H167" s="478">
        <v>16396.494699999999</v>
      </c>
      <c r="I167" s="478">
        <v>16274</v>
      </c>
      <c r="J167" s="478">
        <v>16155</v>
      </c>
      <c r="K167" s="478">
        <v>16829</v>
      </c>
      <c r="L167" s="478">
        <v>16071.695</v>
      </c>
      <c r="M167" s="479">
        <v>16526</v>
      </c>
      <c r="N167" s="480">
        <v>15300</v>
      </c>
      <c r="O167" s="481"/>
      <c r="P167" s="482">
        <f t="shared" si="13"/>
        <v>16205.5533</v>
      </c>
      <c r="Q167" s="482">
        <f t="shared" si="16"/>
        <v>16197.570276290957</v>
      </c>
      <c r="R167" s="482">
        <f t="shared" si="14"/>
        <v>16274</v>
      </c>
      <c r="S167" s="172" cm="1">
        <f t="array" ref="S167">ROUND(AVERAGE(SMALL((F167,G167,H167,I167,J167,K167,L167,M167,N167),{2;3;4;5;6;7;8})),0)</f>
        <v>16246</v>
      </c>
      <c r="T167" s="152"/>
      <c r="U167" s="172">
        <f t="shared" si="18"/>
        <v>17075</v>
      </c>
    </row>
    <row r="168" spans="1:21" ht="230.4">
      <c r="A168" s="472" t="s">
        <v>1069</v>
      </c>
      <c r="B168" s="472"/>
      <c r="C168" s="472"/>
      <c r="D168" s="472"/>
      <c r="E168" s="472"/>
      <c r="F168" s="483"/>
      <c r="G168" s="484"/>
      <c r="H168" s="484"/>
      <c r="I168" s="484"/>
      <c r="J168" s="484"/>
      <c r="K168" s="484"/>
      <c r="L168" s="484"/>
      <c r="M168" s="485"/>
      <c r="N168" s="484"/>
      <c r="O168" s="481"/>
      <c r="P168" s="482"/>
      <c r="Q168" s="482"/>
      <c r="R168" s="482"/>
      <c r="S168" s="172"/>
      <c r="T168" s="152"/>
      <c r="U168" s="172"/>
    </row>
    <row r="169" spans="1:21" ht="158.4">
      <c r="A169" s="448">
        <v>141</v>
      </c>
      <c r="B169" s="449" t="s">
        <v>976</v>
      </c>
      <c r="C169" s="450" t="s">
        <v>1070</v>
      </c>
      <c r="D169" s="448" t="s">
        <v>978</v>
      </c>
      <c r="E169" s="448">
        <v>2</v>
      </c>
      <c r="F169" s="478">
        <v>2856000</v>
      </c>
      <c r="G169" s="478">
        <v>2895998.2800000003</v>
      </c>
      <c r="H169" s="478">
        <v>2821572.8</v>
      </c>
      <c r="I169" s="478">
        <v>2800432</v>
      </c>
      <c r="J169" s="478">
        <v>2780160</v>
      </c>
      <c r="K169" s="478">
        <v>2896000</v>
      </c>
      <c r="L169" s="478">
        <v>2765680</v>
      </c>
      <c r="M169" s="479">
        <v>2843872</v>
      </c>
      <c r="N169" s="480">
        <v>2635400</v>
      </c>
      <c r="O169" s="481"/>
      <c r="P169" s="482">
        <f t="shared" si="13"/>
        <v>2810568.3422222221</v>
      </c>
      <c r="Q169" s="482">
        <f t="shared" si="16"/>
        <v>2809527.5518051884</v>
      </c>
      <c r="R169" s="482">
        <f t="shared" si="14"/>
        <v>2821572.8</v>
      </c>
      <c r="S169" s="172" cm="1">
        <f t="array" ref="S169">ROUND(AVERAGE(SMALL((F169,G169,H169,I169,J169,K169,L169,M169,N169),{2;3;4;5;6;7;8})),0)</f>
        <v>2823388</v>
      </c>
      <c r="T169" s="152"/>
      <c r="U169" s="172">
        <f>ROUND(S169*AA,0)</f>
        <v>2967381</v>
      </c>
    </row>
    <row r="170" spans="1:21" ht="244.8">
      <c r="A170" s="448">
        <v>142</v>
      </c>
      <c r="B170" s="449" t="s">
        <v>1023</v>
      </c>
      <c r="C170" s="450" t="s">
        <v>1071</v>
      </c>
      <c r="D170" s="448" t="s">
        <v>350</v>
      </c>
      <c r="E170" s="448">
        <v>1</v>
      </c>
      <c r="F170" s="478">
        <v>4760000</v>
      </c>
      <c r="G170" s="478">
        <v>4766398.63</v>
      </c>
      <c r="H170" s="478">
        <v>4643903.5200000005</v>
      </c>
      <c r="I170" s="478">
        <v>4609109</v>
      </c>
      <c r="J170" s="478">
        <v>4575744</v>
      </c>
      <c r="K170" s="478">
        <v>4766400</v>
      </c>
      <c r="L170" s="478">
        <v>4551912</v>
      </c>
      <c r="M170" s="479">
        <v>4680605</v>
      </c>
      <c r="N170" s="480">
        <v>4337400</v>
      </c>
      <c r="O170" s="481"/>
      <c r="P170" s="482">
        <f t="shared" si="13"/>
        <v>4632385.7944444446</v>
      </c>
      <c r="Q170" s="482">
        <f t="shared" si="16"/>
        <v>4630528.4486672869</v>
      </c>
      <c r="R170" s="482">
        <f t="shared" si="14"/>
        <v>4643903.5200000005</v>
      </c>
      <c r="S170" s="172" cm="1">
        <f t="array" ref="S170">ROUND(AVERAGE(SMALL((F170,G170,H170,I170,J170,K170,L170,M170,N170),{2;3;4;5;6;7;8})),0)</f>
        <v>4655382</v>
      </c>
      <c r="T170" s="152"/>
      <c r="U170" s="172">
        <f>ROUND(S170*AA,0)</f>
        <v>4892806</v>
      </c>
    </row>
    <row r="171" spans="1:21" ht="28.8">
      <c r="A171" s="472" t="s">
        <v>1072</v>
      </c>
      <c r="B171" s="472"/>
      <c r="C171" s="472"/>
      <c r="D171" s="472"/>
      <c r="E171" s="472"/>
      <c r="F171" s="483"/>
      <c r="G171" s="484"/>
      <c r="H171" s="484"/>
      <c r="I171" s="484"/>
      <c r="J171" s="484"/>
      <c r="K171" s="484"/>
      <c r="L171" s="484"/>
      <c r="M171" s="485"/>
      <c r="N171" s="484"/>
      <c r="O171" s="481"/>
      <c r="P171" s="482"/>
      <c r="Q171" s="482"/>
      <c r="R171" s="482"/>
      <c r="S171" s="172"/>
      <c r="T171" s="152"/>
      <c r="U171" s="172"/>
    </row>
    <row r="172" spans="1:21" ht="72">
      <c r="A172" s="448">
        <v>143</v>
      </c>
      <c r="B172" s="449" t="s">
        <v>1073</v>
      </c>
      <c r="C172" s="450" t="s">
        <v>1074</v>
      </c>
      <c r="D172" s="448" t="s">
        <v>15</v>
      </c>
      <c r="E172" s="448">
        <v>144</v>
      </c>
      <c r="F172" s="478">
        <v>108290</v>
      </c>
      <c r="G172" s="478">
        <v>110075</v>
      </c>
      <c r="H172" s="478">
        <v>107246.07249999999</v>
      </c>
      <c r="I172" s="478">
        <v>106443</v>
      </c>
      <c r="J172" s="478">
        <v>105672</v>
      </c>
      <c r="K172" s="478">
        <v>110075</v>
      </c>
      <c r="L172" s="478">
        <v>105121.625</v>
      </c>
      <c r="M172" s="479">
        <v>108094</v>
      </c>
      <c r="N172" s="480">
        <v>100200</v>
      </c>
      <c r="O172" s="481"/>
      <c r="P172" s="482">
        <f t="shared" si="13"/>
        <v>106801.85527777778</v>
      </c>
      <c r="Q172" s="482">
        <f t="shared" si="16"/>
        <v>106762.96253202866</v>
      </c>
      <c r="R172" s="482">
        <f t="shared" si="14"/>
        <v>107246.07249999999</v>
      </c>
      <c r="S172" s="172" cm="1">
        <f t="array" ref="S172">ROUND(AVERAGE(SMALL((F172,G172,H172,I172,J172,K172,L172,M172,N172),{2;3;4;5;6;7;8})),0)</f>
        <v>107277</v>
      </c>
      <c r="T172" s="152"/>
      <c r="U172" s="172">
        <f t="shared" ref="U172:U178" si="19">ROUND(S172*AA,0)</f>
        <v>112748</v>
      </c>
    </row>
    <row r="173" spans="1:21">
      <c r="A173" s="448">
        <v>144</v>
      </c>
      <c r="B173" s="449" t="s">
        <v>1030</v>
      </c>
      <c r="C173" s="450" t="s">
        <v>1075</v>
      </c>
      <c r="D173" s="448" t="s">
        <v>1007</v>
      </c>
      <c r="E173" s="448">
        <v>25</v>
      </c>
      <c r="F173" s="478">
        <v>386750</v>
      </c>
      <c r="G173" s="478">
        <v>392700</v>
      </c>
      <c r="H173" s="478">
        <v>375467.61</v>
      </c>
      <c r="I173" s="478">
        <v>379741</v>
      </c>
      <c r="J173" s="478">
        <v>376992</v>
      </c>
      <c r="K173" s="478">
        <v>392700</v>
      </c>
      <c r="L173" s="478">
        <v>375028.5</v>
      </c>
      <c r="M173" s="479">
        <v>385631</v>
      </c>
      <c r="N173" s="480">
        <v>357400</v>
      </c>
      <c r="O173" s="481"/>
      <c r="P173" s="482">
        <f t="shared" si="13"/>
        <v>380267.79</v>
      </c>
      <c r="Q173" s="482">
        <f t="shared" si="16"/>
        <v>380124.71683928202</v>
      </c>
      <c r="R173" s="482">
        <f t="shared" si="14"/>
        <v>379741</v>
      </c>
      <c r="S173" s="172" cm="1">
        <f t="array" ref="S173">ROUND(AVERAGE(SMALL((F173,G173,H173,I173,J173,K173,L173,M173,N173),{2;3;4;5;6;7;8})),0)</f>
        <v>381759</v>
      </c>
      <c r="T173" s="152"/>
      <c r="U173" s="172">
        <f t="shared" si="19"/>
        <v>401229</v>
      </c>
    </row>
    <row r="174" spans="1:21">
      <c r="A174" s="448">
        <v>145</v>
      </c>
      <c r="B174" s="449" t="s">
        <v>1076</v>
      </c>
      <c r="C174" s="450" t="s">
        <v>1077</v>
      </c>
      <c r="D174" s="448" t="s">
        <v>15</v>
      </c>
      <c r="E174" s="448">
        <v>1</v>
      </c>
      <c r="F174" s="478">
        <v>3213</v>
      </c>
      <c r="G174" s="478">
        <v>3236.8</v>
      </c>
      <c r="H174" s="478">
        <v>3154.7834000000003</v>
      </c>
      <c r="I174" s="478">
        <v>3131</v>
      </c>
      <c r="J174" s="478">
        <v>3108</v>
      </c>
      <c r="K174" s="478">
        <v>3238</v>
      </c>
      <c r="L174" s="478">
        <v>3092.29</v>
      </c>
      <c r="M174" s="479">
        <v>3180</v>
      </c>
      <c r="N174" s="480">
        <v>2900</v>
      </c>
      <c r="O174" s="481"/>
      <c r="P174" s="482">
        <f t="shared" si="13"/>
        <v>3139.3192666666669</v>
      </c>
      <c r="Q174" s="482">
        <f t="shared" si="16"/>
        <v>3137.7318171008733</v>
      </c>
      <c r="R174" s="482">
        <f t="shared" si="14"/>
        <v>3154.7834000000003</v>
      </c>
      <c r="S174" s="172" cm="1">
        <f t="array" ref="S174">ROUND(AVERAGE(SMALL((F174,G174,H174,I174,J174,K174,L174,M174,N174),{2;3;4;5;6;7;8})),0)</f>
        <v>3159</v>
      </c>
      <c r="T174" s="152"/>
      <c r="U174" s="172">
        <f t="shared" si="19"/>
        <v>3320</v>
      </c>
    </row>
    <row r="175" spans="1:21" ht="187.2">
      <c r="A175" s="448">
        <v>146</v>
      </c>
      <c r="B175" s="449" t="s">
        <v>842</v>
      </c>
      <c r="C175" s="450" t="s">
        <v>843</v>
      </c>
      <c r="D175" s="448" t="s">
        <v>841</v>
      </c>
      <c r="E175" s="448">
        <v>6</v>
      </c>
      <c r="F175" s="478">
        <v>232050</v>
      </c>
      <c r="G175" s="478">
        <v>245931.35</v>
      </c>
      <c r="H175" s="478">
        <v>239612.52190000002</v>
      </c>
      <c r="I175" s="478">
        <v>237817</v>
      </c>
      <c r="J175" s="478">
        <v>236095</v>
      </c>
      <c r="K175" s="478">
        <v>245933</v>
      </c>
      <c r="L175" s="478">
        <v>234866.01500000001</v>
      </c>
      <c r="M175" s="479">
        <v>241506</v>
      </c>
      <c r="N175" s="480">
        <v>223800</v>
      </c>
      <c r="O175" s="481"/>
      <c r="P175" s="482">
        <f t="shared" si="13"/>
        <v>237512.3207666667</v>
      </c>
      <c r="Q175" s="482">
        <f t="shared" si="16"/>
        <v>237420.2399636835</v>
      </c>
      <c r="R175" s="482">
        <f t="shared" si="14"/>
        <v>237817</v>
      </c>
      <c r="S175" s="172" cm="1">
        <f t="array" ref="S175">ROUND(AVERAGE(SMALL((F175,G175,H175,I175,J175,K175,L175,M175,N175),{2;3;4;5;6;7;8})),0)</f>
        <v>238268</v>
      </c>
      <c r="T175" s="152"/>
      <c r="U175" s="172">
        <f t="shared" si="19"/>
        <v>250420</v>
      </c>
    </row>
    <row r="176" spans="1:21" ht="28.8">
      <c r="A176" s="448">
        <v>147</v>
      </c>
      <c r="B176" s="449" t="s">
        <v>1033</v>
      </c>
      <c r="C176" s="450" t="s">
        <v>1078</v>
      </c>
      <c r="D176" s="448" t="s">
        <v>15</v>
      </c>
      <c r="E176" s="448">
        <v>4</v>
      </c>
      <c r="F176" s="478">
        <v>147560</v>
      </c>
      <c r="G176" s="478">
        <v>148012.20000000001</v>
      </c>
      <c r="H176" s="478">
        <v>144209.06590000002</v>
      </c>
      <c r="I176" s="478">
        <v>143129</v>
      </c>
      <c r="J176" s="478">
        <v>142092</v>
      </c>
      <c r="K176" s="478">
        <v>148013</v>
      </c>
      <c r="L176" s="478">
        <v>141352.41500000001</v>
      </c>
      <c r="M176" s="479">
        <v>145349</v>
      </c>
      <c r="N176" s="480">
        <v>134700</v>
      </c>
      <c r="O176" s="481"/>
      <c r="P176" s="482">
        <f t="shared" si="13"/>
        <v>143824.07565555556</v>
      </c>
      <c r="Q176" s="482">
        <f t="shared" si="16"/>
        <v>143767.21454559511</v>
      </c>
      <c r="R176" s="482">
        <f t="shared" si="14"/>
        <v>144209.06590000002</v>
      </c>
      <c r="S176" s="172" cm="1">
        <f t="array" ref="S176">ROUND(AVERAGE(SMALL((F176,G176,H176,I176,J176,K176,L176,M176,N176),{2;3;4;5;6;7;8})),0)</f>
        <v>144529</v>
      </c>
      <c r="T176" s="152"/>
      <c r="U176" s="172">
        <f t="shared" si="19"/>
        <v>151900</v>
      </c>
    </row>
    <row r="177" spans="1:21">
      <c r="A177" s="463">
        <v>148</v>
      </c>
      <c r="B177" s="464" t="s">
        <v>1019</v>
      </c>
      <c r="C177" s="465" t="s">
        <v>1038</v>
      </c>
      <c r="D177" s="463" t="s">
        <v>1021</v>
      </c>
      <c r="E177" s="463">
        <v>1</v>
      </c>
      <c r="F177" s="500">
        <v>1000000</v>
      </c>
      <c r="G177" s="500">
        <v>1000000</v>
      </c>
      <c r="H177" s="500">
        <v>1000000</v>
      </c>
      <c r="I177" s="500">
        <v>1000000</v>
      </c>
      <c r="J177" s="500">
        <v>1000000</v>
      </c>
      <c r="K177" s="500">
        <v>1000000</v>
      </c>
      <c r="L177" s="500">
        <v>1000000</v>
      </c>
      <c r="M177" s="501">
        <v>1000000</v>
      </c>
      <c r="N177" s="500">
        <v>1000000</v>
      </c>
      <c r="O177" s="481"/>
      <c r="P177" s="482">
        <f t="shared" si="13"/>
        <v>1000000</v>
      </c>
      <c r="Q177" s="482">
        <f t="shared" si="16"/>
        <v>1000000</v>
      </c>
      <c r="R177" s="482">
        <f t="shared" si="14"/>
        <v>1000000</v>
      </c>
      <c r="S177" s="172" cm="1">
        <f t="array" ref="S177">ROUND(AVERAGE(SMALL((F177,G177,H177,I177,J177,K177,L177,M177,N177),{2;3;4;5;6;7;8})),0)</f>
        <v>1000000</v>
      </c>
      <c r="T177" s="152"/>
      <c r="U177" s="172">
        <f t="shared" si="19"/>
        <v>1051000</v>
      </c>
    </row>
    <row r="178" spans="1:21">
      <c r="A178" s="463">
        <v>149</v>
      </c>
      <c r="B178" s="464" t="s">
        <v>1019</v>
      </c>
      <c r="C178" s="465" t="s">
        <v>1022</v>
      </c>
      <c r="D178" s="463" t="s">
        <v>1021</v>
      </c>
      <c r="E178" s="463">
        <v>1</v>
      </c>
      <c r="F178" s="500">
        <v>600000</v>
      </c>
      <c r="G178" s="500">
        <v>600000</v>
      </c>
      <c r="H178" s="500">
        <v>600000</v>
      </c>
      <c r="I178" s="500">
        <v>600000</v>
      </c>
      <c r="J178" s="500">
        <v>600000</v>
      </c>
      <c r="K178" s="500">
        <v>600000</v>
      </c>
      <c r="L178" s="500">
        <v>600000</v>
      </c>
      <c r="M178" s="501">
        <v>600000</v>
      </c>
      <c r="N178" s="500">
        <v>600000</v>
      </c>
      <c r="O178" s="481"/>
      <c r="P178" s="482">
        <f t="shared" si="13"/>
        <v>600000</v>
      </c>
      <c r="Q178" s="482">
        <f t="shared" si="16"/>
        <v>600000</v>
      </c>
      <c r="R178" s="482">
        <f t="shared" si="14"/>
        <v>600000</v>
      </c>
      <c r="S178" s="172" cm="1">
        <f t="array" ref="S178">ROUND(AVERAGE(SMALL((F178,G178,H178,I178,J178,K178,L178,M178,N178),{2;3;4;5;6;7;8})),0)</f>
        <v>600000</v>
      </c>
      <c r="T178" s="152"/>
      <c r="U178" s="172">
        <f t="shared" si="19"/>
        <v>630600</v>
      </c>
    </row>
    <row r="179" spans="1:21" ht="100.8">
      <c r="A179" s="472" t="s">
        <v>1079</v>
      </c>
      <c r="B179" s="472"/>
      <c r="C179" s="472"/>
      <c r="D179" s="472"/>
      <c r="E179" s="472"/>
      <c r="F179" s="483"/>
      <c r="G179" s="484"/>
      <c r="H179" s="484"/>
      <c r="I179" s="484"/>
      <c r="J179" s="484"/>
      <c r="K179" s="484"/>
      <c r="L179" s="484"/>
      <c r="M179" s="485"/>
      <c r="N179" s="484"/>
      <c r="O179" s="481"/>
      <c r="P179" s="482"/>
      <c r="Q179" s="482"/>
      <c r="R179" s="482"/>
      <c r="S179" s="172"/>
      <c r="T179" s="152"/>
      <c r="U179" s="172"/>
    </row>
    <row r="180" spans="1:21" ht="57.6">
      <c r="A180" s="448">
        <v>150</v>
      </c>
      <c r="B180" s="449" t="s">
        <v>1080</v>
      </c>
      <c r="C180" s="450" t="s">
        <v>1081</v>
      </c>
      <c r="D180" s="448" t="s">
        <v>15</v>
      </c>
      <c r="E180" s="448">
        <v>36</v>
      </c>
      <c r="F180" s="478">
        <v>108290</v>
      </c>
      <c r="G180" s="478">
        <v>110075</v>
      </c>
      <c r="H180" s="478">
        <v>107246.07249999999</v>
      </c>
      <c r="I180" s="478">
        <v>106443</v>
      </c>
      <c r="J180" s="478">
        <v>105672</v>
      </c>
      <c r="K180" s="478">
        <v>110075</v>
      </c>
      <c r="L180" s="478">
        <v>105121.625</v>
      </c>
      <c r="M180" s="479">
        <v>108094</v>
      </c>
      <c r="N180" s="480">
        <v>100200</v>
      </c>
      <c r="O180" s="481"/>
      <c r="P180" s="482">
        <f t="shared" si="13"/>
        <v>106801.85527777778</v>
      </c>
      <c r="Q180" s="482">
        <f t="shared" si="16"/>
        <v>106762.96253202866</v>
      </c>
      <c r="R180" s="482">
        <f t="shared" si="14"/>
        <v>107246.07249999999</v>
      </c>
      <c r="S180" s="172" cm="1">
        <f t="array" ref="S180">ROUND(AVERAGE(SMALL((F180,G180,H180,I180,J180,K180,L180,M180,N180),{2;3;4;5;6;7;8})),0)</f>
        <v>107277</v>
      </c>
      <c r="T180" s="152"/>
      <c r="U180" s="172">
        <f t="shared" ref="U180:U190" si="20">ROUND(S180*AA,0)</f>
        <v>112748</v>
      </c>
    </row>
    <row r="181" spans="1:21">
      <c r="A181" s="448">
        <v>151</v>
      </c>
      <c r="B181" s="449" t="s">
        <v>1030</v>
      </c>
      <c r="C181" s="450" t="s">
        <v>1075</v>
      </c>
      <c r="D181" s="448" t="s">
        <v>1007</v>
      </c>
      <c r="E181" s="448">
        <v>5</v>
      </c>
      <c r="F181" s="478">
        <v>291550</v>
      </c>
      <c r="G181" s="478">
        <v>293531.34999999998</v>
      </c>
      <c r="H181" s="478">
        <v>285989.20190000004</v>
      </c>
      <c r="I181" s="478">
        <v>283846</v>
      </c>
      <c r="J181" s="478">
        <v>281791</v>
      </c>
      <c r="K181" s="478">
        <v>293533</v>
      </c>
      <c r="L181" s="478">
        <v>280324.01500000001</v>
      </c>
      <c r="M181" s="479">
        <v>288249</v>
      </c>
      <c r="N181" s="480">
        <v>267100</v>
      </c>
      <c r="O181" s="481"/>
      <c r="P181" s="482">
        <f t="shared" si="13"/>
        <v>285101.50743333332</v>
      </c>
      <c r="Q181" s="482">
        <f t="shared" si="16"/>
        <v>284991.41549509531</v>
      </c>
      <c r="R181" s="482">
        <f t="shared" si="14"/>
        <v>285989.20190000004</v>
      </c>
      <c r="S181" s="172" cm="1">
        <f t="array" ref="S181">ROUND(AVERAGE(SMALL((F181,G181,H181,I181,J181,K181,L181,M181,N181),{2;3;4;5;6;7;8})),0)</f>
        <v>286469</v>
      </c>
      <c r="T181" s="152"/>
      <c r="U181" s="172">
        <f t="shared" si="20"/>
        <v>301079</v>
      </c>
    </row>
    <row r="182" spans="1:21">
      <c r="A182" s="448">
        <v>152</v>
      </c>
      <c r="B182" s="449" t="s">
        <v>1076</v>
      </c>
      <c r="C182" s="450" t="s">
        <v>890</v>
      </c>
      <c r="D182" s="448" t="s">
        <v>15</v>
      </c>
      <c r="E182" s="448">
        <v>1</v>
      </c>
      <c r="F182" s="478">
        <v>3213</v>
      </c>
      <c r="G182" s="478">
        <v>3236.8</v>
      </c>
      <c r="H182" s="478">
        <v>3154.7834000000003</v>
      </c>
      <c r="I182" s="478">
        <v>3131</v>
      </c>
      <c r="J182" s="478">
        <v>3108</v>
      </c>
      <c r="K182" s="478">
        <v>3238</v>
      </c>
      <c r="L182" s="478">
        <v>3092.29</v>
      </c>
      <c r="M182" s="479">
        <v>3180</v>
      </c>
      <c r="N182" s="480">
        <v>2900</v>
      </c>
      <c r="O182" s="481"/>
      <c r="P182" s="482">
        <f t="shared" si="13"/>
        <v>3139.3192666666669</v>
      </c>
      <c r="Q182" s="482">
        <f t="shared" si="16"/>
        <v>3137.7318171008733</v>
      </c>
      <c r="R182" s="482">
        <f t="shared" si="14"/>
        <v>3154.7834000000003</v>
      </c>
      <c r="S182" s="172" cm="1">
        <f t="array" ref="S182">ROUND(AVERAGE(SMALL((F182,G182,H182,I182,J182,K182,L182,M182,N182),{2;3;4;5;6;7;8})),0)</f>
        <v>3159</v>
      </c>
      <c r="T182" s="152"/>
      <c r="U182" s="172">
        <f t="shared" si="20"/>
        <v>3320</v>
      </c>
    </row>
    <row r="183" spans="1:21" ht="187.2">
      <c r="A183" s="448">
        <v>153</v>
      </c>
      <c r="B183" s="449" t="s">
        <v>842</v>
      </c>
      <c r="C183" s="450" t="s">
        <v>843</v>
      </c>
      <c r="D183" s="448" t="s">
        <v>841</v>
      </c>
      <c r="E183" s="448">
        <v>4</v>
      </c>
      <c r="F183" s="478">
        <v>232050</v>
      </c>
      <c r="G183" s="478">
        <v>245931.35</v>
      </c>
      <c r="H183" s="478">
        <v>239612.52190000002</v>
      </c>
      <c r="I183" s="478">
        <v>237817</v>
      </c>
      <c r="J183" s="478">
        <v>236095</v>
      </c>
      <c r="K183" s="478">
        <v>245933</v>
      </c>
      <c r="L183" s="478">
        <v>234866.01500000001</v>
      </c>
      <c r="M183" s="479">
        <v>241506</v>
      </c>
      <c r="N183" s="480">
        <v>223800</v>
      </c>
      <c r="O183" s="481"/>
      <c r="P183" s="482">
        <f t="shared" si="13"/>
        <v>237512.3207666667</v>
      </c>
      <c r="Q183" s="482">
        <f t="shared" si="16"/>
        <v>237420.2399636835</v>
      </c>
      <c r="R183" s="482">
        <f t="shared" si="14"/>
        <v>237817</v>
      </c>
      <c r="S183" s="172" cm="1">
        <f t="array" ref="S183">ROUND(AVERAGE(SMALL((F183,G183,H183,I183,J183,K183,L183,M183,N183),{2;3;4;5;6;7;8})),0)</f>
        <v>238268</v>
      </c>
      <c r="T183" s="152"/>
      <c r="U183" s="172">
        <f t="shared" si="20"/>
        <v>250420</v>
      </c>
    </row>
    <row r="184" spans="1:21">
      <c r="A184" s="454">
        <v>154</v>
      </c>
      <c r="B184" s="455" t="s">
        <v>1019</v>
      </c>
      <c r="C184" s="456" t="s">
        <v>1082</v>
      </c>
      <c r="D184" s="454" t="s">
        <v>1021</v>
      </c>
      <c r="E184" s="454">
        <v>2</v>
      </c>
      <c r="F184" s="488">
        <v>700000</v>
      </c>
      <c r="G184" s="488">
        <v>700000</v>
      </c>
      <c r="H184" s="488">
        <v>700000</v>
      </c>
      <c r="I184" s="488">
        <v>700000</v>
      </c>
      <c r="J184" s="488">
        <v>700000</v>
      </c>
      <c r="K184" s="488">
        <v>700000</v>
      </c>
      <c r="L184" s="488">
        <v>700000</v>
      </c>
      <c r="M184" s="489">
        <v>700000</v>
      </c>
      <c r="N184" s="488">
        <v>700000</v>
      </c>
      <c r="O184" s="481"/>
      <c r="P184" s="482">
        <f t="shared" si="13"/>
        <v>700000</v>
      </c>
      <c r="Q184" s="482">
        <f t="shared" si="16"/>
        <v>700000</v>
      </c>
      <c r="R184" s="482">
        <f t="shared" si="14"/>
        <v>700000</v>
      </c>
      <c r="S184" s="172" cm="1">
        <f t="array" ref="S184">ROUND(AVERAGE(SMALL((F184,G184,H184,I184,J184,K184,L184,M184,N184),{2;3;4;5;6;7;8})),0)</f>
        <v>700000</v>
      </c>
      <c r="T184" s="152"/>
      <c r="U184" s="172">
        <f t="shared" si="20"/>
        <v>735700</v>
      </c>
    </row>
    <row r="185" spans="1:21">
      <c r="A185" s="454">
        <v>155</v>
      </c>
      <c r="B185" s="455" t="s">
        <v>1019</v>
      </c>
      <c r="C185" s="456" t="s">
        <v>1083</v>
      </c>
      <c r="D185" s="454" t="s">
        <v>1021</v>
      </c>
      <c r="E185" s="454">
        <v>2</v>
      </c>
      <c r="F185" s="488">
        <v>400000</v>
      </c>
      <c r="G185" s="488">
        <v>400000</v>
      </c>
      <c r="H185" s="488">
        <v>400000</v>
      </c>
      <c r="I185" s="488">
        <v>400000</v>
      </c>
      <c r="J185" s="488">
        <v>400000</v>
      </c>
      <c r="K185" s="488">
        <v>400000</v>
      </c>
      <c r="L185" s="488">
        <v>400000</v>
      </c>
      <c r="M185" s="489">
        <v>400000</v>
      </c>
      <c r="N185" s="488">
        <v>400000</v>
      </c>
      <c r="O185" s="481"/>
      <c r="P185" s="482">
        <f t="shared" si="13"/>
        <v>400000</v>
      </c>
      <c r="Q185" s="482">
        <f t="shared" si="16"/>
        <v>400000</v>
      </c>
      <c r="R185" s="482">
        <f t="shared" si="14"/>
        <v>400000</v>
      </c>
      <c r="S185" s="172" cm="1">
        <f t="array" ref="S185">ROUND(AVERAGE(SMALL((F185,G185,H185,I185,J185,K185,L185,M185,N185),{2;3;4;5;6;7;8})),0)</f>
        <v>400000</v>
      </c>
      <c r="T185" s="152"/>
      <c r="U185" s="172">
        <f t="shared" si="20"/>
        <v>420400</v>
      </c>
    </row>
    <row r="186" spans="1:21" ht="72">
      <c r="A186" s="448">
        <v>156</v>
      </c>
      <c r="B186" s="449" t="s">
        <v>1084</v>
      </c>
      <c r="C186" s="450" t="s">
        <v>1085</v>
      </c>
      <c r="D186" s="448" t="s">
        <v>15</v>
      </c>
      <c r="E186" s="448">
        <v>36</v>
      </c>
      <c r="F186" s="478">
        <v>108290</v>
      </c>
      <c r="G186" s="478">
        <v>110075</v>
      </c>
      <c r="H186" s="478">
        <v>107246.07249999999</v>
      </c>
      <c r="I186" s="478">
        <v>106443</v>
      </c>
      <c r="J186" s="478">
        <v>105672</v>
      </c>
      <c r="K186" s="478">
        <v>110075</v>
      </c>
      <c r="L186" s="478">
        <v>105121.625</v>
      </c>
      <c r="M186" s="479">
        <v>108094</v>
      </c>
      <c r="N186" s="480">
        <v>100200</v>
      </c>
      <c r="O186" s="481"/>
      <c r="P186" s="482">
        <f t="shared" si="13"/>
        <v>106801.85527777778</v>
      </c>
      <c r="Q186" s="482">
        <f t="shared" si="16"/>
        <v>106762.96253202866</v>
      </c>
      <c r="R186" s="482">
        <f t="shared" si="14"/>
        <v>107246.07249999999</v>
      </c>
      <c r="S186" s="172" cm="1">
        <f t="array" ref="S186">ROUND(AVERAGE(SMALL((F186,G186,H186,I186,J186,K186,L186,M186,N186),{2;3;4;5;6;7;8})),0)</f>
        <v>107277</v>
      </c>
      <c r="T186" s="152"/>
      <c r="U186" s="172">
        <f t="shared" si="20"/>
        <v>112748</v>
      </c>
    </row>
    <row r="187" spans="1:21">
      <c r="A187" s="448">
        <v>157</v>
      </c>
      <c r="B187" s="449" t="s">
        <v>1030</v>
      </c>
      <c r="C187" s="450" t="s">
        <v>1086</v>
      </c>
      <c r="D187" s="448" t="s">
        <v>1007</v>
      </c>
      <c r="E187" s="448">
        <v>5</v>
      </c>
      <c r="F187" s="478">
        <v>291550</v>
      </c>
      <c r="G187" s="478">
        <v>293531.34999999998</v>
      </c>
      <c r="H187" s="478">
        <v>285989.20190000004</v>
      </c>
      <c r="I187" s="478">
        <v>283846</v>
      </c>
      <c r="J187" s="478">
        <v>281791</v>
      </c>
      <c r="K187" s="478">
        <v>293533</v>
      </c>
      <c r="L187" s="478">
        <v>280324.01500000001</v>
      </c>
      <c r="M187" s="479">
        <v>288249</v>
      </c>
      <c r="N187" s="480">
        <v>267100</v>
      </c>
      <c r="O187" s="481"/>
      <c r="P187" s="482">
        <f t="shared" si="13"/>
        <v>285101.50743333332</v>
      </c>
      <c r="Q187" s="482">
        <f t="shared" si="16"/>
        <v>284991.41549509531</v>
      </c>
      <c r="R187" s="482">
        <f t="shared" si="14"/>
        <v>285989.20190000004</v>
      </c>
      <c r="S187" s="172" cm="1">
        <f t="array" ref="S187">ROUND(AVERAGE(SMALL((F187,G187,H187,I187,J187,K187,L187,M187,N187),{2;3;4;5;6;7;8})),0)</f>
        <v>286469</v>
      </c>
      <c r="T187" s="152"/>
      <c r="U187" s="172">
        <f t="shared" si="20"/>
        <v>301079</v>
      </c>
    </row>
    <row r="188" spans="1:21">
      <c r="A188" s="448">
        <v>158</v>
      </c>
      <c r="B188" s="449" t="s">
        <v>1076</v>
      </c>
      <c r="C188" s="450" t="s">
        <v>1077</v>
      </c>
      <c r="D188" s="448" t="s">
        <v>15</v>
      </c>
      <c r="E188" s="448">
        <v>1</v>
      </c>
      <c r="F188" s="478">
        <v>3213</v>
      </c>
      <c r="G188" s="478">
        <v>3323.67</v>
      </c>
      <c r="H188" s="478">
        <v>3239.5475000000001</v>
      </c>
      <c r="I188" s="478">
        <v>3215</v>
      </c>
      <c r="J188" s="478">
        <v>3192</v>
      </c>
      <c r="K188" s="478">
        <v>3325</v>
      </c>
      <c r="L188" s="478">
        <v>3175.375</v>
      </c>
      <c r="M188" s="479">
        <v>3265</v>
      </c>
      <c r="N188" s="480">
        <v>3000</v>
      </c>
      <c r="O188" s="481"/>
      <c r="P188" s="482">
        <f t="shared" si="13"/>
        <v>3216.5102777777774</v>
      </c>
      <c r="Q188" s="482">
        <f t="shared" si="16"/>
        <v>3215.1802640159913</v>
      </c>
      <c r="R188" s="482">
        <f t="shared" si="14"/>
        <v>3215</v>
      </c>
      <c r="S188" s="172" cm="1">
        <f t="array" ref="S188">ROUND(AVERAGE(SMALL((F188,G188,H188,I188,J188,K188,L188,M188,N188),{2;3;4;5;6;7;8})),0)</f>
        <v>3232</v>
      </c>
      <c r="T188" s="152"/>
      <c r="U188" s="172">
        <f t="shared" si="20"/>
        <v>3397</v>
      </c>
    </row>
    <row r="189" spans="1:21" ht="187.2">
      <c r="A189" s="448">
        <v>159</v>
      </c>
      <c r="B189" s="449" t="s">
        <v>842</v>
      </c>
      <c r="C189" s="450" t="s">
        <v>843</v>
      </c>
      <c r="D189" s="448" t="s">
        <v>841</v>
      </c>
      <c r="E189" s="448">
        <v>4</v>
      </c>
      <c r="F189" s="478">
        <v>232050</v>
      </c>
      <c r="G189" s="478">
        <v>238000</v>
      </c>
      <c r="H189" s="478">
        <v>231883.4</v>
      </c>
      <c r="I189" s="478">
        <v>230146</v>
      </c>
      <c r="J189" s="478">
        <v>228480</v>
      </c>
      <c r="K189" s="478">
        <v>238000</v>
      </c>
      <c r="L189" s="478">
        <v>227290</v>
      </c>
      <c r="M189" s="479">
        <v>233716</v>
      </c>
      <c r="N189" s="480">
        <v>216600</v>
      </c>
      <c r="O189" s="481"/>
      <c r="P189" s="482">
        <f t="shared" si="13"/>
        <v>230685.04444444444</v>
      </c>
      <c r="Q189" s="482">
        <f t="shared" si="16"/>
        <v>230602.96563014729</v>
      </c>
      <c r="R189" s="482">
        <f t="shared" si="14"/>
        <v>231883.4</v>
      </c>
      <c r="S189" s="172" cm="1">
        <f t="array" ref="S189">ROUND(AVERAGE(SMALL((F189,G189,H189,I189,J189,K189,L189,M189,N189),{2;3;4;5;6;7;8})),0)</f>
        <v>231652</v>
      </c>
      <c r="T189" s="152"/>
      <c r="U189" s="172">
        <f t="shared" si="20"/>
        <v>243466</v>
      </c>
    </row>
    <row r="190" spans="1:21" ht="43.2">
      <c r="A190" s="448">
        <v>160</v>
      </c>
      <c r="B190" s="449" t="s">
        <v>1033</v>
      </c>
      <c r="C190" s="450" t="s">
        <v>1011</v>
      </c>
      <c r="D190" s="448" t="s">
        <v>15</v>
      </c>
      <c r="E190" s="448">
        <v>8</v>
      </c>
      <c r="F190" s="478">
        <v>143990</v>
      </c>
      <c r="G190" s="478">
        <v>144668.29999999999</v>
      </c>
      <c r="H190" s="478">
        <v>140951.98100000003</v>
      </c>
      <c r="I190" s="478">
        <v>139896</v>
      </c>
      <c r="J190" s="478">
        <v>138883</v>
      </c>
      <c r="K190" s="478">
        <v>144670</v>
      </c>
      <c r="L190" s="478">
        <v>138159.85</v>
      </c>
      <c r="M190" s="479">
        <v>142066</v>
      </c>
      <c r="N190" s="480">
        <v>131600</v>
      </c>
      <c r="O190" s="481"/>
      <c r="P190" s="482">
        <f t="shared" si="13"/>
        <v>140542.79233333335</v>
      </c>
      <c r="Q190" s="482">
        <f t="shared" si="16"/>
        <v>140487.44602784613</v>
      </c>
      <c r="R190" s="482">
        <f t="shared" si="14"/>
        <v>140951.98100000003</v>
      </c>
      <c r="S190" s="172" cm="1">
        <f t="array" ref="S190">ROUND(AVERAGE(SMALL((F190,G190,H190,I190,J190,K190,L190,M190,N190),{2;3;4;5;6;7;8})),0)</f>
        <v>141231</v>
      </c>
      <c r="T190" s="152"/>
      <c r="U190" s="172">
        <f t="shared" si="20"/>
        <v>148434</v>
      </c>
    </row>
    <row r="191" spans="1:21" ht="28.8">
      <c r="A191" s="472" t="s">
        <v>1087</v>
      </c>
      <c r="B191" s="472"/>
      <c r="C191" s="472"/>
      <c r="D191" s="472"/>
      <c r="E191" s="472"/>
      <c r="F191" s="483"/>
      <c r="G191" s="484"/>
      <c r="H191" s="484"/>
      <c r="I191" s="484"/>
      <c r="J191" s="484"/>
      <c r="K191" s="484"/>
      <c r="L191" s="484"/>
      <c r="M191" s="485"/>
      <c r="N191" s="484"/>
      <c r="O191" s="481"/>
      <c r="P191" s="482"/>
      <c r="Q191" s="482"/>
      <c r="R191" s="482"/>
      <c r="S191" s="172"/>
      <c r="T191" s="152"/>
      <c r="U191" s="172"/>
    </row>
    <row r="192" spans="1:21" ht="57.6">
      <c r="A192" s="448">
        <v>161</v>
      </c>
      <c r="B192" s="449" t="s">
        <v>883</v>
      </c>
      <c r="C192" s="450" t="s">
        <v>1032</v>
      </c>
      <c r="D192" s="448" t="s">
        <v>15</v>
      </c>
      <c r="E192" s="448">
        <v>72</v>
      </c>
      <c r="F192" s="478">
        <v>108290</v>
      </c>
      <c r="G192" s="478">
        <v>110075</v>
      </c>
      <c r="H192" s="478">
        <v>107246.07249999999</v>
      </c>
      <c r="I192" s="478">
        <v>106443</v>
      </c>
      <c r="J192" s="478">
        <v>105672</v>
      </c>
      <c r="K192" s="478">
        <v>110075</v>
      </c>
      <c r="L192" s="478">
        <v>105121.625</v>
      </c>
      <c r="M192" s="479">
        <v>108094</v>
      </c>
      <c r="N192" s="480">
        <v>100200</v>
      </c>
      <c r="O192" s="481"/>
      <c r="P192" s="482">
        <f t="shared" si="13"/>
        <v>106801.85527777778</v>
      </c>
      <c r="Q192" s="482">
        <f t="shared" si="16"/>
        <v>106762.96253202866</v>
      </c>
      <c r="R192" s="482">
        <f t="shared" si="14"/>
        <v>107246.07249999999</v>
      </c>
      <c r="S192" s="172" cm="1">
        <f t="array" ref="S192">ROUND(AVERAGE(SMALL((F192,G192,H192,I192,J192,K192,L192,M192,N192),{2;3;4;5;6;7;8})),0)</f>
        <v>107277</v>
      </c>
      <c r="T192" s="152"/>
      <c r="U192" s="172">
        <f t="shared" ref="U192:U198" si="21">ROUND(S192*AA,0)</f>
        <v>112748</v>
      </c>
    </row>
    <row r="193" spans="1:21" ht="43.2">
      <c r="A193" s="448">
        <v>162</v>
      </c>
      <c r="B193" s="449" t="s">
        <v>1033</v>
      </c>
      <c r="C193" s="450" t="s">
        <v>1034</v>
      </c>
      <c r="D193" s="448" t="s">
        <v>15</v>
      </c>
      <c r="E193" s="448">
        <v>3</v>
      </c>
      <c r="F193" s="478">
        <v>159460</v>
      </c>
      <c r="G193" s="478">
        <v>160650</v>
      </c>
      <c r="H193" s="478">
        <v>156521.29499999998</v>
      </c>
      <c r="I193" s="478">
        <v>155349</v>
      </c>
      <c r="J193" s="478">
        <v>154224</v>
      </c>
      <c r="K193" s="478">
        <v>160650</v>
      </c>
      <c r="L193" s="478">
        <v>153420.75</v>
      </c>
      <c r="M193" s="479">
        <v>157758</v>
      </c>
      <c r="N193" s="480">
        <v>146200</v>
      </c>
      <c r="O193" s="481"/>
      <c r="P193" s="482">
        <f t="shared" si="13"/>
        <v>156025.89388888888</v>
      </c>
      <c r="Q193" s="482">
        <f t="shared" si="16"/>
        <v>155966.02137879789</v>
      </c>
      <c r="R193" s="482">
        <f t="shared" si="14"/>
        <v>156521.29499999998</v>
      </c>
      <c r="S193" s="172" cm="1">
        <f t="array" ref="S193">ROUND(AVERAGE(SMALL((F193,G193,H193,I193,J193,K193,L193,M193,N193),{2;3;4;5;6;7;8})),0)</f>
        <v>156769</v>
      </c>
      <c r="T193" s="152"/>
      <c r="U193" s="172">
        <f t="shared" si="21"/>
        <v>164764</v>
      </c>
    </row>
    <row r="194" spans="1:21" ht="72">
      <c r="A194" s="448">
        <v>163</v>
      </c>
      <c r="B194" s="449" t="s">
        <v>1030</v>
      </c>
      <c r="C194" s="450" t="s">
        <v>1031</v>
      </c>
      <c r="D194" s="448" t="s">
        <v>1007</v>
      </c>
      <c r="E194" s="448">
        <v>12</v>
      </c>
      <c r="F194" s="478">
        <v>341530</v>
      </c>
      <c r="G194" s="478">
        <v>345100</v>
      </c>
      <c r="H194" s="478">
        <v>336230.93</v>
      </c>
      <c r="I194" s="478">
        <v>333712</v>
      </c>
      <c r="J194" s="478">
        <v>331296</v>
      </c>
      <c r="K194" s="478">
        <v>345100</v>
      </c>
      <c r="L194" s="478">
        <v>329570.5</v>
      </c>
      <c r="M194" s="479">
        <v>338888</v>
      </c>
      <c r="N194" s="480">
        <v>314000</v>
      </c>
      <c r="O194" s="481"/>
      <c r="P194" s="482">
        <f t="shared" si="13"/>
        <v>335047.49222222221</v>
      </c>
      <c r="Q194" s="482">
        <f t="shared" si="16"/>
        <v>334920.76103503222</v>
      </c>
      <c r="R194" s="482">
        <f t="shared" si="14"/>
        <v>336230.93</v>
      </c>
      <c r="S194" s="172" cm="1">
        <f t="array" ref="S194">ROUND(AVERAGE(SMALL((F194,G194,H194,I194,J194,K194,L194,M194,N194),{2;3;4;5;6;7;8})),0)</f>
        <v>336618</v>
      </c>
      <c r="T194" s="152"/>
      <c r="U194" s="172">
        <f t="shared" si="21"/>
        <v>353786</v>
      </c>
    </row>
    <row r="195" spans="1:21">
      <c r="A195" s="448">
        <v>164</v>
      </c>
      <c r="B195" s="449" t="s">
        <v>1076</v>
      </c>
      <c r="C195" s="450" t="s">
        <v>890</v>
      </c>
      <c r="D195" s="448" t="s">
        <v>15</v>
      </c>
      <c r="E195" s="448">
        <v>1</v>
      </c>
      <c r="F195" s="478">
        <v>3510.5</v>
      </c>
      <c r="G195" s="478">
        <v>3534.3</v>
      </c>
      <c r="H195" s="478">
        <v>3444.1504999999997</v>
      </c>
      <c r="I195" s="478">
        <v>3418</v>
      </c>
      <c r="J195" s="478">
        <v>3393</v>
      </c>
      <c r="K195" s="478">
        <v>3535</v>
      </c>
      <c r="L195" s="478">
        <v>3375.9250000000002</v>
      </c>
      <c r="M195" s="479">
        <v>3471</v>
      </c>
      <c r="N195" s="480">
        <v>3200</v>
      </c>
      <c r="O195" s="481"/>
      <c r="P195" s="482">
        <f t="shared" si="13"/>
        <v>3431.3194999999996</v>
      </c>
      <c r="Q195" s="482">
        <f t="shared" si="16"/>
        <v>3429.8684997457635</v>
      </c>
      <c r="R195" s="482">
        <f t="shared" si="14"/>
        <v>3444.1504999999997</v>
      </c>
      <c r="S195" s="172" cm="1">
        <f t="array" ref="S195">ROUND(AVERAGE(SMALL((F195,G195,H195,I195,J195,K195,L195,M195,N195),{2;3;4;5;6;7;8})),0)</f>
        <v>3450</v>
      </c>
      <c r="T195" s="152"/>
      <c r="U195" s="172">
        <f t="shared" si="21"/>
        <v>3626</v>
      </c>
    </row>
    <row r="196" spans="1:21" ht="187.2">
      <c r="A196" s="448">
        <v>165</v>
      </c>
      <c r="B196" s="449" t="s">
        <v>842</v>
      </c>
      <c r="C196" s="450" t="s">
        <v>843</v>
      </c>
      <c r="D196" s="448" t="s">
        <v>841</v>
      </c>
      <c r="E196" s="448">
        <v>6</v>
      </c>
      <c r="F196" s="478">
        <v>232050</v>
      </c>
      <c r="G196" s="478">
        <v>238000</v>
      </c>
      <c r="H196" s="478">
        <v>231883.4</v>
      </c>
      <c r="I196" s="478">
        <v>230146</v>
      </c>
      <c r="J196" s="478">
        <v>228480</v>
      </c>
      <c r="K196" s="478">
        <v>238000</v>
      </c>
      <c r="L196" s="478">
        <v>227290</v>
      </c>
      <c r="M196" s="479">
        <v>233716</v>
      </c>
      <c r="N196" s="480">
        <v>216600</v>
      </c>
      <c r="O196" s="481"/>
      <c r="P196" s="482">
        <f t="shared" si="13"/>
        <v>230685.04444444444</v>
      </c>
      <c r="Q196" s="482">
        <f t="shared" si="16"/>
        <v>230602.96563014729</v>
      </c>
      <c r="R196" s="482">
        <f t="shared" si="14"/>
        <v>231883.4</v>
      </c>
      <c r="S196" s="172" cm="1">
        <f t="array" ref="S196">ROUND(AVERAGE(SMALL((F196,G196,H196,I196,J196,K196,L196,M196,N196),{2;3;4;5;6;7;8})),0)</f>
        <v>231652</v>
      </c>
      <c r="T196" s="152"/>
      <c r="U196" s="172">
        <f t="shared" si="21"/>
        <v>243466</v>
      </c>
    </row>
    <row r="197" spans="1:21">
      <c r="A197" s="463">
        <v>166</v>
      </c>
      <c r="B197" s="464" t="s">
        <v>1019</v>
      </c>
      <c r="C197" s="465" t="s">
        <v>1038</v>
      </c>
      <c r="D197" s="463" t="s">
        <v>1021</v>
      </c>
      <c r="E197" s="463">
        <v>1</v>
      </c>
      <c r="F197" s="500">
        <v>700000</v>
      </c>
      <c r="G197" s="500">
        <v>700000</v>
      </c>
      <c r="H197" s="500">
        <v>700000</v>
      </c>
      <c r="I197" s="500">
        <v>700000</v>
      </c>
      <c r="J197" s="500">
        <v>700000</v>
      </c>
      <c r="K197" s="500">
        <v>700000</v>
      </c>
      <c r="L197" s="500">
        <v>700000</v>
      </c>
      <c r="M197" s="501">
        <v>700000</v>
      </c>
      <c r="N197" s="500">
        <v>700000</v>
      </c>
      <c r="O197" s="481"/>
      <c r="P197" s="482">
        <f t="shared" si="13"/>
        <v>700000</v>
      </c>
      <c r="Q197" s="482">
        <f t="shared" si="16"/>
        <v>700000</v>
      </c>
      <c r="R197" s="482">
        <f t="shared" si="14"/>
        <v>700000</v>
      </c>
      <c r="S197" s="172" cm="1">
        <f t="array" ref="S197">ROUND(AVERAGE(SMALL((F197,G197,H197,I197,J197,K197,L197,M197,N197),{2;3;4;5;6;7;8})),0)</f>
        <v>700000</v>
      </c>
      <c r="T197" s="152"/>
      <c r="U197" s="172">
        <f t="shared" si="21"/>
        <v>735700</v>
      </c>
    </row>
    <row r="198" spans="1:21">
      <c r="A198" s="463">
        <v>167</v>
      </c>
      <c r="B198" s="464" t="s">
        <v>1019</v>
      </c>
      <c r="C198" s="465" t="s">
        <v>1022</v>
      </c>
      <c r="D198" s="463" t="s">
        <v>1021</v>
      </c>
      <c r="E198" s="463">
        <v>1</v>
      </c>
      <c r="F198" s="500">
        <v>400000</v>
      </c>
      <c r="G198" s="500">
        <v>400000</v>
      </c>
      <c r="H198" s="500">
        <v>400000</v>
      </c>
      <c r="I198" s="500">
        <v>400000</v>
      </c>
      <c r="J198" s="500">
        <v>400000</v>
      </c>
      <c r="K198" s="500">
        <v>400000</v>
      </c>
      <c r="L198" s="500">
        <v>400000</v>
      </c>
      <c r="M198" s="501">
        <v>400000</v>
      </c>
      <c r="N198" s="500">
        <v>400000</v>
      </c>
      <c r="O198" s="481"/>
      <c r="P198" s="482">
        <f t="shared" si="13"/>
        <v>400000</v>
      </c>
      <c r="Q198" s="482">
        <f t="shared" si="16"/>
        <v>400000</v>
      </c>
      <c r="R198" s="482">
        <f t="shared" si="14"/>
        <v>400000</v>
      </c>
      <c r="S198" s="172" cm="1">
        <f t="array" ref="S198">ROUND(AVERAGE(SMALL((F198,G198,H198,I198,J198,K198,L198,M198,N198),{2;3;4;5;6;7;8})),0)</f>
        <v>400000</v>
      </c>
      <c r="T198" s="152"/>
      <c r="U198" s="172">
        <f t="shared" si="21"/>
        <v>420400</v>
      </c>
    </row>
    <row r="199" spans="1:21" ht="57.6">
      <c r="A199" s="472" t="s">
        <v>1088</v>
      </c>
      <c r="B199" s="472"/>
      <c r="C199" s="472"/>
      <c r="D199" s="472"/>
      <c r="E199" s="472"/>
      <c r="F199" s="483"/>
      <c r="G199" s="484"/>
      <c r="H199" s="484"/>
      <c r="I199" s="484"/>
      <c r="J199" s="484"/>
      <c r="K199" s="484"/>
      <c r="L199" s="484"/>
      <c r="M199" s="485"/>
      <c r="N199" s="484"/>
      <c r="O199" s="481"/>
      <c r="P199" s="482"/>
      <c r="Q199" s="482"/>
      <c r="R199" s="482"/>
      <c r="S199" s="172"/>
      <c r="T199" s="152"/>
      <c r="U199" s="172"/>
    </row>
    <row r="200" spans="1:21" ht="57.6">
      <c r="A200" s="448">
        <f>+A198+1</f>
        <v>168</v>
      </c>
      <c r="B200" s="449" t="s">
        <v>883</v>
      </c>
      <c r="C200" s="450" t="s">
        <v>1089</v>
      </c>
      <c r="D200" s="448" t="s">
        <v>15</v>
      </c>
      <c r="E200" s="448">
        <v>36</v>
      </c>
      <c r="F200" s="478">
        <v>238000</v>
      </c>
      <c r="G200" s="478">
        <v>240975</v>
      </c>
      <c r="H200" s="478">
        <v>234781.94249999998</v>
      </c>
      <c r="I200" s="478">
        <v>233023</v>
      </c>
      <c r="J200" s="478">
        <v>231336</v>
      </c>
      <c r="K200" s="478">
        <v>240975</v>
      </c>
      <c r="L200" s="478">
        <v>230131.125</v>
      </c>
      <c r="M200" s="479">
        <v>236637</v>
      </c>
      <c r="N200" s="480">
        <v>219300</v>
      </c>
      <c r="O200" s="481"/>
      <c r="P200" s="482">
        <f t="shared" ref="P200:P263" si="22">+AVERAGE(F200:N200)</f>
        <v>233906.56305555554</v>
      </c>
      <c r="Q200" s="482">
        <f t="shared" ref="Q200:Q258" si="23">+GEOMEAN(F200:N200)</f>
        <v>233819.36440542637</v>
      </c>
      <c r="R200" s="482">
        <f t="shared" ref="R200:R263" si="24">+MEDIAN(F200:N200)</f>
        <v>234781.94249999998</v>
      </c>
      <c r="S200" s="172" cm="1">
        <f t="array" ref="S200">ROUND(AVERAGE(SMALL((F200,G200,H200,I200,J200,K200,L200,M200,N200),{2;3;4;5;6;7;8})),0)</f>
        <v>234983</v>
      </c>
      <c r="T200" s="152"/>
      <c r="U200" s="172">
        <f t="shared" ref="U200:U206" si="25">ROUND(S200*AA,0)</f>
        <v>246967</v>
      </c>
    </row>
    <row r="201" spans="1:21" ht="28.8">
      <c r="A201" s="448">
        <f>+A200+1</f>
        <v>169</v>
      </c>
      <c r="B201" s="449" t="s">
        <v>1033</v>
      </c>
      <c r="C201" s="450" t="s">
        <v>1044</v>
      </c>
      <c r="D201" s="448" t="s">
        <v>15</v>
      </c>
      <c r="E201" s="448">
        <v>4</v>
      </c>
      <c r="F201" s="478">
        <v>214200</v>
      </c>
      <c r="G201" s="478">
        <v>215510.19</v>
      </c>
      <c r="H201" s="478">
        <v>209973.34159999999</v>
      </c>
      <c r="I201" s="478">
        <v>208400</v>
      </c>
      <c r="J201" s="478">
        <v>206891</v>
      </c>
      <c r="K201" s="478">
        <v>215512</v>
      </c>
      <c r="L201" s="478">
        <v>205813.96</v>
      </c>
      <c r="M201" s="479">
        <v>211633</v>
      </c>
      <c r="N201" s="480">
        <v>196100</v>
      </c>
      <c r="O201" s="481"/>
      <c r="P201" s="482">
        <f t="shared" si="22"/>
        <v>209337.0546222222</v>
      </c>
      <c r="Q201" s="482">
        <f t="shared" si="23"/>
        <v>209255.8256442523</v>
      </c>
      <c r="R201" s="482">
        <f t="shared" si="24"/>
        <v>209973.34159999999</v>
      </c>
      <c r="S201" s="172" cm="1">
        <f t="array" ref="S201">ROUND(AVERAGE(SMALL((F201,G201,H201,I201,J201,K201,L201,M201,N201),{2;3;4;5;6;7;8})),0)</f>
        <v>210346</v>
      </c>
      <c r="T201" s="152"/>
      <c r="U201" s="172">
        <f t="shared" si="25"/>
        <v>221074</v>
      </c>
    </row>
    <row r="202" spans="1:21" ht="72">
      <c r="A202" s="448">
        <f t="shared" ref="A202:A206" si="26">+A201+1</f>
        <v>170</v>
      </c>
      <c r="B202" s="449" t="s">
        <v>1030</v>
      </c>
      <c r="C202" s="450" t="s">
        <v>1031</v>
      </c>
      <c r="D202" s="448" t="s">
        <v>1007</v>
      </c>
      <c r="E202" s="448">
        <v>6</v>
      </c>
      <c r="F202" s="478">
        <v>341530</v>
      </c>
      <c r="G202" s="478">
        <v>345100</v>
      </c>
      <c r="H202" s="478">
        <v>336230.93</v>
      </c>
      <c r="I202" s="478">
        <v>333712</v>
      </c>
      <c r="J202" s="478">
        <v>331296</v>
      </c>
      <c r="K202" s="478">
        <v>345100</v>
      </c>
      <c r="L202" s="478">
        <v>329570.5</v>
      </c>
      <c r="M202" s="479">
        <v>338888</v>
      </c>
      <c r="N202" s="480">
        <v>314000</v>
      </c>
      <c r="O202" s="481"/>
      <c r="P202" s="482">
        <f t="shared" si="22"/>
        <v>335047.49222222221</v>
      </c>
      <c r="Q202" s="482">
        <f t="shared" si="23"/>
        <v>334920.76103503222</v>
      </c>
      <c r="R202" s="482">
        <f t="shared" si="24"/>
        <v>336230.93</v>
      </c>
      <c r="S202" s="172" cm="1">
        <f t="array" ref="S202">ROUND(AVERAGE(SMALL((F202,G202,H202,I202,J202,K202,L202,M202,N202),{2;3;4;5;6;7;8})),0)</f>
        <v>336618</v>
      </c>
      <c r="T202" s="152"/>
      <c r="U202" s="172">
        <f t="shared" si="25"/>
        <v>353786</v>
      </c>
    </row>
    <row r="203" spans="1:21">
      <c r="A203" s="448">
        <f t="shared" si="26"/>
        <v>171</v>
      </c>
      <c r="B203" s="449" t="s">
        <v>1076</v>
      </c>
      <c r="C203" s="450" t="s">
        <v>890</v>
      </c>
      <c r="D203" s="448" t="s">
        <v>15</v>
      </c>
      <c r="E203" s="448">
        <v>1</v>
      </c>
      <c r="F203" s="478">
        <v>3510.5</v>
      </c>
      <c r="G203" s="478">
        <v>3534.3</v>
      </c>
      <c r="H203" s="478">
        <v>3444.1504999999997</v>
      </c>
      <c r="I203" s="478">
        <v>3418</v>
      </c>
      <c r="J203" s="478">
        <v>3393</v>
      </c>
      <c r="K203" s="478">
        <v>3535</v>
      </c>
      <c r="L203" s="478">
        <v>3375.9250000000002</v>
      </c>
      <c r="M203" s="479">
        <v>3471</v>
      </c>
      <c r="N203" s="480">
        <v>3200</v>
      </c>
      <c r="O203" s="481"/>
      <c r="P203" s="482">
        <f t="shared" si="22"/>
        <v>3431.3194999999996</v>
      </c>
      <c r="Q203" s="482">
        <f t="shared" si="23"/>
        <v>3429.8684997457635</v>
      </c>
      <c r="R203" s="482">
        <f t="shared" si="24"/>
        <v>3444.1504999999997</v>
      </c>
      <c r="S203" s="172" cm="1">
        <f t="array" ref="S203">ROUND(AVERAGE(SMALL((F203,G203,H203,I203,J203,K203,L203,M203,N203),{2;3;4;5;6;7;8})),0)</f>
        <v>3450</v>
      </c>
      <c r="T203" s="152"/>
      <c r="U203" s="172">
        <f t="shared" si="25"/>
        <v>3626</v>
      </c>
    </row>
    <row r="204" spans="1:21" ht="187.2">
      <c r="A204" s="448">
        <f t="shared" si="26"/>
        <v>172</v>
      </c>
      <c r="B204" s="449" t="s">
        <v>842</v>
      </c>
      <c r="C204" s="450" t="s">
        <v>843</v>
      </c>
      <c r="D204" s="448" t="s">
        <v>841</v>
      </c>
      <c r="E204" s="448">
        <v>4</v>
      </c>
      <c r="F204" s="478">
        <v>232050</v>
      </c>
      <c r="G204" s="478">
        <v>238000</v>
      </c>
      <c r="H204" s="478">
        <v>231883.4</v>
      </c>
      <c r="I204" s="478">
        <v>230146</v>
      </c>
      <c r="J204" s="478">
        <v>228480</v>
      </c>
      <c r="K204" s="478">
        <v>238000</v>
      </c>
      <c r="L204" s="478">
        <v>227290</v>
      </c>
      <c r="M204" s="479">
        <v>233716</v>
      </c>
      <c r="N204" s="480">
        <v>216600</v>
      </c>
      <c r="O204" s="481"/>
      <c r="P204" s="482">
        <f t="shared" si="22"/>
        <v>230685.04444444444</v>
      </c>
      <c r="Q204" s="482">
        <f t="shared" si="23"/>
        <v>230602.96563014729</v>
      </c>
      <c r="R204" s="482">
        <f t="shared" si="24"/>
        <v>231883.4</v>
      </c>
      <c r="S204" s="172" cm="1">
        <f t="array" ref="S204">ROUND(AVERAGE(SMALL((F204,G204,H204,I204,J204,K204,L204,M204,N204),{2;3;4;5;6;7;8})),0)</f>
        <v>231652</v>
      </c>
      <c r="T204" s="152"/>
      <c r="U204" s="172">
        <f t="shared" si="25"/>
        <v>243466</v>
      </c>
    </row>
    <row r="205" spans="1:21">
      <c r="A205" s="463">
        <f t="shared" si="26"/>
        <v>173</v>
      </c>
      <c r="B205" s="464" t="s">
        <v>1019</v>
      </c>
      <c r="C205" s="465" t="s">
        <v>1020</v>
      </c>
      <c r="D205" s="463" t="s">
        <v>1021</v>
      </c>
      <c r="E205" s="463">
        <v>1</v>
      </c>
      <c r="F205" s="500">
        <v>700000</v>
      </c>
      <c r="G205" s="500">
        <v>700000</v>
      </c>
      <c r="H205" s="500">
        <v>700000</v>
      </c>
      <c r="I205" s="500">
        <v>700000</v>
      </c>
      <c r="J205" s="500">
        <v>700000</v>
      </c>
      <c r="K205" s="500">
        <v>700000</v>
      </c>
      <c r="L205" s="500">
        <v>700000</v>
      </c>
      <c r="M205" s="501">
        <v>700000</v>
      </c>
      <c r="N205" s="500">
        <v>700000</v>
      </c>
      <c r="O205" s="481"/>
      <c r="P205" s="482">
        <f t="shared" si="22"/>
        <v>700000</v>
      </c>
      <c r="Q205" s="482">
        <f t="shared" si="23"/>
        <v>700000</v>
      </c>
      <c r="R205" s="482">
        <f t="shared" si="24"/>
        <v>700000</v>
      </c>
      <c r="S205" s="172" cm="1">
        <f t="array" ref="S205">ROUND(AVERAGE(SMALL((F205,G205,H205,I205,J205,K205,L205,M205,N205),{2;3;4;5;6;7;8})),0)</f>
        <v>700000</v>
      </c>
      <c r="T205" s="152"/>
      <c r="U205" s="172">
        <f t="shared" si="25"/>
        <v>735700</v>
      </c>
    </row>
    <row r="206" spans="1:21">
      <c r="A206" s="463">
        <f t="shared" si="26"/>
        <v>174</v>
      </c>
      <c r="B206" s="464" t="s">
        <v>1019</v>
      </c>
      <c r="C206" s="465" t="s">
        <v>1022</v>
      </c>
      <c r="D206" s="463" t="s">
        <v>1021</v>
      </c>
      <c r="E206" s="463">
        <v>1</v>
      </c>
      <c r="F206" s="500">
        <v>400000</v>
      </c>
      <c r="G206" s="500">
        <v>400000</v>
      </c>
      <c r="H206" s="500">
        <v>400000</v>
      </c>
      <c r="I206" s="500">
        <v>400000</v>
      </c>
      <c r="J206" s="500">
        <v>400000</v>
      </c>
      <c r="K206" s="500">
        <v>400000</v>
      </c>
      <c r="L206" s="500">
        <v>400000</v>
      </c>
      <c r="M206" s="501">
        <v>400000</v>
      </c>
      <c r="N206" s="500">
        <v>400000</v>
      </c>
      <c r="O206" s="481"/>
      <c r="P206" s="482">
        <f t="shared" si="22"/>
        <v>400000</v>
      </c>
      <c r="Q206" s="482">
        <f t="shared" si="23"/>
        <v>400000</v>
      </c>
      <c r="R206" s="482">
        <f t="shared" si="24"/>
        <v>400000</v>
      </c>
      <c r="S206" s="172" cm="1">
        <f t="array" ref="S206">ROUND(AVERAGE(SMALL((F206,G206,H206,I206,J206,K206,L206,M206,N206),{2;3;4;5;6;7;8})),0)</f>
        <v>400000</v>
      </c>
      <c r="T206" s="152"/>
      <c r="U206" s="172">
        <f t="shared" si="25"/>
        <v>420400</v>
      </c>
    </row>
    <row r="207" spans="1:21" ht="43.2">
      <c r="A207" s="472" t="s">
        <v>1090</v>
      </c>
      <c r="B207" s="472"/>
      <c r="C207" s="472"/>
      <c r="D207" s="472"/>
      <c r="E207" s="472"/>
      <c r="F207" s="483"/>
      <c r="G207" s="484"/>
      <c r="H207" s="484"/>
      <c r="I207" s="484"/>
      <c r="J207" s="484"/>
      <c r="K207" s="484"/>
      <c r="L207" s="484"/>
      <c r="M207" s="485"/>
      <c r="N207" s="484"/>
      <c r="O207" s="481"/>
      <c r="P207" s="482"/>
      <c r="Q207" s="482"/>
      <c r="R207" s="482"/>
      <c r="S207" s="172"/>
      <c r="T207" s="152"/>
      <c r="U207" s="172"/>
    </row>
    <row r="208" spans="1:21" ht="28.8">
      <c r="A208" s="448">
        <f>+A206+1</f>
        <v>175</v>
      </c>
      <c r="B208" s="449" t="s">
        <v>861</v>
      </c>
      <c r="C208" s="450" t="s">
        <v>1091</v>
      </c>
      <c r="D208" s="448" t="s">
        <v>15</v>
      </c>
      <c r="E208" s="448">
        <v>30</v>
      </c>
      <c r="F208" s="478">
        <v>116620</v>
      </c>
      <c r="G208" s="478">
        <v>139825</v>
      </c>
      <c r="H208" s="478">
        <v>124331.4975</v>
      </c>
      <c r="I208" s="478">
        <v>135211</v>
      </c>
      <c r="J208" s="478">
        <v>134232</v>
      </c>
      <c r="K208" s="478">
        <v>139825</v>
      </c>
      <c r="L208" s="478">
        <v>133532.875</v>
      </c>
      <c r="M208" s="479">
        <v>137308</v>
      </c>
      <c r="N208" s="480">
        <v>127200</v>
      </c>
      <c r="O208" s="481"/>
      <c r="P208" s="482">
        <f t="shared" si="22"/>
        <v>132009.48583333334</v>
      </c>
      <c r="Q208" s="482">
        <f t="shared" si="23"/>
        <v>131797.45089895881</v>
      </c>
      <c r="R208" s="482">
        <f t="shared" si="24"/>
        <v>134232</v>
      </c>
      <c r="S208" s="172" cm="1">
        <f t="array" ref="S208">ROUND(AVERAGE(SMALL((F208,G208,H208,I208,J208,K208,L208,M208,N208),{2;3;4;5;6;7;8})),0)</f>
        <v>133091</v>
      </c>
      <c r="T208" s="152"/>
      <c r="U208" s="172">
        <f t="shared" ref="U208:U214" si="27">ROUND(S208*AA,0)</f>
        <v>139879</v>
      </c>
    </row>
    <row r="209" spans="1:21" ht="28.8">
      <c r="A209" s="448">
        <f>+A208+1</f>
        <v>176</v>
      </c>
      <c r="B209" s="449" t="s">
        <v>1092</v>
      </c>
      <c r="C209" s="450" t="s">
        <v>1093</v>
      </c>
      <c r="D209" s="448" t="s">
        <v>15</v>
      </c>
      <c r="E209" s="448">
        <v>30</v>
      </c>
      <c r="F209" s="478">
        <v>8925</v>
      </c>
      <c r="G209" s="478">
        <v>9222.5</v>
      </c>
      <c r="H209" s="478">
        <v>8985.9688999999998</v>
      </c>
      <c r="I209" s="478">
        <v>8919</v>
      </c>
      <c r="J209" s="478">
        <v>8854</v>
      </c>
      <c r="K209" s="478">
        <v>9223</v>
      </c>
      <c r="L209" s="478">
        <v>8807.9650000000001</v>
      </c>
      <c r="M209" s="479">
        <v>9057</v>
      </c>
      <c r="N209" s="480">
        <v>8400</v>
      </c>
      <c r="O209" s="481"/>
      <c r="P209" s="482">
        <f t="shared" si="22"/>
        <v>8932.7148777777784</v>
      </c>
      <c r="Q209" s="482">
        <f t="shared" si="23"/>
        <v>8929.6020048251066</v>
      </c>
      <c r="R209" s="482">
        <f t="shared" si="24"/>
        <v>8925</v>
      </c>
      <c r="S209" s="172" cm="1">
        <f t="array" ref="S209">ROUND(AVERAGE(SMALL((F209,G209,H209,I209,J209,K209,L209,M209,N209),{2;3;4;5;6;7;8})),0)</f>
        <v>8967</v>
      </c>
      <c r="T209" s="152"/>
      <c r="U209" s="172">
        <f t="shared" si="27"/>
        <v>9424</v>
      </c>
    </row>
    <row r="210" spans="1:21">
      <c r="A210" s="448">
        <f t="shared" ref="A210:A214" si="28">+A209+1</f>
        <v>177</v>
      </c>
      <c r="B210" s="449" t="s">
        <v>1030</v>
      </c>
      <c r="C210" s="450" t="s">
        <v>1094</v>
      </c>
      <c r="D210" s="448" t="s">
        <v>1007</v>
      </c>
      <c r="E210" s="448">
        <v>1</v>
      </c>
      <c r="F210" s="478">
        <v>446250</v>
      </c>
      <c r="G210" s="478">
        <v>452200</v>
      </c>
      <c r="H210" s="478">
        <v>440578.45999999996</v>
      </c>
      <c r="I210" s="478">
        <v>437277</v>
      </c>
      <c r="J210" s="478">
        <v>434112</v>
      </c>
      <c r="K210" s="478">
        <v>452200</v>
      </c>
      <c r="L210" s="478">
        <v>431851</v>
      </c>
      <c r="M210" s="479">
        <v>444060</v>
      </c>
      <c r="N210" s="480">
        <v>411500</v>
      </c>
      <c r="O210" s="481"/>
      <c r="P210" s="482">
        <f t="shared" si="22"/>
        <v>438892.05111111113</v>
      </c>
      <c r="Q210" s="482">
        <f t="shared" si="23"/>
        <v>438728.9298705468</v>
      </c>
      <c r="R210" s="482">
        <f t="shared" si="24"/>
        <v>440578.45999999996</v>
      </c>
      <c r="S210" s="172" cm="1">
        <f t="array" ref="S210">ROUND(AVERAGE(SMALL((F210,G210,H210,I210,J210,K210,L210,M210,N210),{2;3;4;5;6;7;8})),0)</f>
        <v>440904</v>
      </c>
      <c r="T210" s="152"/>
      <c r="U210" s="172">
        <f t="shared" si="27"/>
        <v>463390</v>
      </c>
    </row>
    <row r="211" spans="1:21">
      <c r="A211" s="448">
        <f t="shared" si="28"/>
        <v>178</v>
      </c>
      <c r="B211" s="449" t="s">
        <v>1076</v>
      </c>
      <c r="C211" s="450" t="s">
        <v>890</v>
      </c>
      <c r="D211" s="448" t="s">
        <v>15</v>
      </c>
      <c r="E211" s="448">
        <v>1</v>
      </c>
      <c r="F211" s="478">
        <v>3510.5</v>
      </c>
      <c r="G211" s="478">
        <v>3534.3</v>
      </c>
      <c r="H211" s="478">
        <v>3444.1504999999997</v>
      </c>
      <c r="I211" s="478">
        <v>3418</v>
      </c>
      <c r="J211" s="478">
        <v>3393</v>
      </c>
      <c r="K211" s="478">
        <v>3535</v>
      </c>
      <c r="L211" s="478">
        <v>3375.9250000000002</v>
      </c>
      <c r="M211" s="479">
        <v>3471</v>
      </c>
      <c r="N211" s="480">
        <v>3200</v>
      </c>
      <c r="O211" s="481"/>
      <c r="P211" s="482">
        <f t="shared" si="22"/>
        <v>3431.3194999999996</v>
      </c>
      <c r="Q211" s="482">
        <f t="shared" si="23"/>
        <v>3429.8684997457635</v>
      </c>
      <c r="R211" s="482">
        <f t="shared" si="24"/>
        <v>3444.1504999999997</v>
      </c>
      <c r="S211" s="172" cm="1">
        <f t="array" ref="S211">ROUND(AVERAGE(SMALL((F211,G211,H211,I211,J211,K211,L211,M211,N211),{2;3;4;5;6;7;8})),0)</f>
        <v>3450</v>
      </c>
      <c r="T211" s="152"/>
      <c r="U211" s="172">
        <f t="shared" si="27"/>
        <v>3626</v>
      </c>
    </row>
    <row r="212" spans="1:21" ht="187.2">
      <c r="A212" s="448">
        <f t="shared" si="28"/>
        <v>179</v>
      </c>
      <c r="B212" s="449" t="s">
        <v>842</v>
      </c>
      <c r="C212" s="450" t="s">
        <v>843</v>
      </c>
      <c r="D212" s="448" t="s">
        <v>841</v>
      </c>
      <c r="E212" s="448">
        <v>1</v>
      </c>
      <c r="F212" s="478">
        <v>232050</v>
      </c>
      <c r="G212" s="478">
        <v>238000</v>
      </c>
      <c r="H212" s="478">
        <v>231883.4</v>
      </c>
      <c r="I212" s="478">
        <v>230146</v>
      </c>
      <c r="J212" s="478">
        <v>228480</v>
      </c>
      <c r="K212" s="478">
        <v>238000</v>
      </c>
      <c r="L212" s="478">
        <v>227290</v>
      </c>
      <c r="M212" s="479">
        <v>233716</v>
      </c>
      <c r="N212" s="480">
        <v>216600</v>
      </c>
      <c r="O212" s="481"/>
      <c r="P212" s="482">
        <f t="shared" si="22"/>
        <v>230685.04444444444</v>
      </c>
      <c r="Q212" s="482">
        <f t="shared" si="23"/>
        <v>230602.96563014729</v>
      </c>
      <c r="R212" s="482">
        <f t="shared" si="24"/>
        <v>231883.4</v>
      </c>
      <c r="S212" s="172" cm="1">
        <f t="array" ref="S212">ROUND(AVERAGE(SMALL((F212,G212,H212,I212,J212,K212,L212,M212,N212),{2;3;4;5;6;7;8})),0)</f>
        <v>231652</v>
      </c>
      <c r="T212" s="152"/>
      <c r="U212" s="172">
        <f t="shared" si="27"/>
        <v>243466</v>
      </c>
    </row>
    <row r="213" spans="1:21">
      <c r="A213" s="463">
        <f t="shared" si="28"/>
        <v>180</v>
      </c>
      <c r="B213" s="464" t="s">
        <v>1019</v>
      </c>
      <c r="C213" s="465" t="s">
        <v>1038</v>
      </c>
      <c r="D213" s="463" t="s">
        <v>1021</v>
      </c>
      <c r="E213" s="463">
        <v>1</v>
      </c>
      <c r="F213" s="500">
        <v>600000</v>
      </c>
      <c r="G213" s="500">
        <v>600000</v>
      </c>
      <c r="H213" s="500">
        <v>600000</v>
      </c>
      <c r="I213" s="500">
        <v>600000</v>
      </c>
      <c r="J213" s="500">
        <v>600000</v>
      </c>
      <c r="K213" s="500">
        <v>600000</v>
      </c>
      <c r="L213" s="500">
        <v>600000</v>
      </c>
      <c r="M213" s="501">
        <v>600000</v>
      </c>
      <c r="N213" s="500">
        <v>600000</v>
      </c>
      <c r="O213" s="481"/>
      <c r="P213" s="482">
        <f t="shared" si="22"/>
        <v>600000</v>
      </c>
      <c r="Q213" s="482">
        <f t="shared" si="23"/>
        <v>600000</v>
      </c>
      <c r="R213" s="482">
        <f t="shared" si="24"/>
        <v>600000</v>
      </c>
      <c r="S213" s="172" cm="1">
        <f t="array" ref="S213">ROUND(AVERAGE(SMALL((F213,G213,H213,I213,J213,K213,L213,M213,N213),{2;3;4;5;6;7;8})),0)</f>
        <v>600000</v>
      </c>
      <c r="T213" s="152"/>
      <c r="U213" s="172">
        <f t="shared" si="27"/>
        <v>630600</v>
      </c>
    </row>
    <row r="214" spans="1:21">
      <c r="A214" s="463">
        <f t="shared" si="28"/>
        <v>181</v>
      </c>
      <c r="B214" s="464" t="s">
        <v>1019</v>
      </c>
      <c r="C214" s="465" t="s">
        <v>1022</v>
      </c>
      <c r="D214" s="463" t="s">
        <v>1021</v>
      </c>
      <c r="E214" s="463">
        <v>1</v>
      </c>
      <c r="F214" s="500">
        <v>400000</v>
      </c>
      <c r="G214" s="500">
        <v>400000</v>
      </c>
      <c r="H214" s="500">
        <v>400000</v>
      </c>
      <c r="I214" s="500">
        <v>400000</v>
      </c>
      <c r="J214" s="500">
        <v>400000</v>
      </c>
      <c r="K214" s="500">
        <v>400000</v>
      </c>
      <c r="L214" s="500">
        <v>400000</v>
      </c>
      <c r="M214" s="501">
        <v>400000</v>
      </c>
      <c r="N214" s="500">
        <v>400000</v>
      </c>
      <c r="O214" s="481"/>
      <c r="P214" s="482">
        <f t="shared" si="22"/>
        <v>400000</v>
      </c>
      <c r="Q214" s="482">
        <f t="shared" si="23"/>
        <v>400000</v>
      </c>
      <c r="R214" s="482">
        <f t="shared" si="24"/>
        <v>400000</v>
      </c>
      <c r="S214" s="172" cm="1">
        <f t="array" ref="S214">ROUND(AVERAGE(SMALL((F214,G214,H214,I214,J214,K214,L214,M214,N214),{2;3;4;5;6;7;8})),0)</f>
        <v>400000</v>
      </c>
      <c r="T214" s="152"/>
      <c r="U214" s="172">
        <f t="shared" si="27"/>
        <v>420400</v>
      </c>
    </row>
    <row r="215" spans="1:21" ht="57.6">
      <c r="A215" s="472" t="s">
        <v>1095</v>
      </c>
      <c r="B215" s="472"/>
      <c r="C215" s="472"/>
      <c r="D215" s="472"/>
      <c r="E215" s="472"/>
      <c r="F215" s="483"/>
      <c r="G215" s="484"/>
      <c r="H215" s="484"/>
      <c r="I215" s="484"/>
      <c r="J215" s="484"/>
      <c r="K215" s="484"/>
      <c r="L215" s="484"/>
      <c r="M215" s="485"/>
      <c r="N215" s="484"/>
      <c r="O215" s="481"/>
      <c r="P215" s="482"/>
      <c r="Q215" s="482"/>
      <c r="R215" s="482"/>
      <c r="S215" s="172"/>
      <c r="T215" s="152"/>
      <c r="U215" s="172"/>
    </row>
    <row r="216" spans="1:21" ht="28.8">
      <c r="A216" s="448">
        <v>181</v>
      </c>
      <c r="B216" s="449" t="s">
        <v>861</v>
      </c>
      <c r="C216" s="450" t="s">
        <v>1091</v>
      </c>
      <c r="D216" s="448" t="s">
        <v>15</v>
      </c>
      <c r="E216" s="448">
        <v>16</v>
      </c>
      <c r="F216" s="478">
        <v>116620</v>
      </c>
      <c r="G216" s="478">
        <v>119000</v>
      </c>
      <c r="H216" s="478">
        <v>115941.7</v>
      </c>
      <c r="I216" s="478">
        <v>115073</v>
      </c>
      <c r="J216" s="478">
        <v>114240</v>
      </c>
      <c r="K216" s="478">
        <v>119000</v>
      </c>
      <c r="L216" s="478">
        <v>113645</v>
      </c>
      <c r="M216" s="479">
        <v>116858</v>
      </c>
      <c r="N216" s="480">
        <v>108300</v>
      </c>
      <c r="O216" s="481"/>
      <c r="P216" s="482">
        <f t="shared" si="22"/>
        <v>115408.63333333333</v>
      </c>
      <c r="Q216" s="482">
        <f t="shared" si="23"/>
        <v>115367.03240642099</v>
      </c>
      <c r="R216" s="482">
        <f t="shared" si="24"/>
        <v>115941.7</v>
      </c>
      <c r="S216" s="172" cm="1">
        <f t="array" ref="S216">ROUND(AVERAGE(SMALL((F216,G216,H216,I216,J216,K216,L216,M216,N216),{2;3;4;5;6;7;8})),0)</f>
        <v>115911</v>
      </c>
      <c r="T216" s="152"/>
      <c r="U216" s="172">
        <f>ROUND(S216*AA,0)</f>
        <v>121822</v>
      </c>
    </row>
    <row r="217" spans="1:21">
      <c r="A217" s="448">
        <v>182</v>
      </c>
      <c r="B217" s="449" t="s">
        <v>1096</v>
      </c>
      <c r="C217" s="450" t="s">
        <v>1097</v>
      </c>
      <c r="D217" s="448" t="s">
        <v>15</v>
      </c>
      <c r="E217" s="448">
        <v>4</v>
      </c>
      <c r="F217" s="478">
        <v>91630</v>
      </c>
      <c r="G217" s="478">
        <v>92225</v>
      </c>
      <c r="H217" s="478">
        <v>89854.81749999999</v>
      </c>
      <c r="I217" s="478">
        <v>89182</v>
      </c>
      <c r="J217" s="478">
        <v>88536</v>
      </c>
      <c r="K217" s="478">
        <v>92225</v>
      </c>
      <c r="L217" s="478">
        <v>88074.875</v>
      </c>
      <c r="M217" s="479">
        <v>90565</v>
      </c>
      <c r="N217" s="480">
        <v>83900</v>
      </c>
      <c r="O217" s="481"/>
      <c r="P217" s="482">
        <f t="shared" si="22"/>
        <v>89576.965833333335</v>
      </c>
      <c r="Q217" s="482">
        <f t="shared" si="23"/>
        <v>89542.154830123167</v>
      </c>
      <c r="R217" s="482">
        <f t="shared" si="24"/>
        <v>89854.81749999999</v>
      </c>
      <c r="S217" s="172" cm="1">
        <f t="array" ref="S217">ROUND(AVERAGE(SMALL((F217,G217,H217,I217,J217,K217,L217,M217,N217),{2;3;4;5;6;7;8})),0)</f>
        <v>90010</v>
      </c>
      <c r="T217" s="152"/>
      <c r="U217" s="172">
        <f>ROUND(S217*AA,0)</f>
        <v>94601</v>
      </c>
    </row>
    <row r="218" spans="1:21" ht="115.2">
      <c r="A218" s="448">
        <v>183</v>
      </c>
      <c r="B218" s="449" t="s">
        <v>875</v>
      </c>
      <c r="C218" s="450" t="s">
        <v>1098</v>
      </c>
      <c r="D218" s="448" t="s">
        <v>841</v>
      </c>
      <c r="E218" s="448">
        <v>1</v>
      </c>
      <c r="F218" s="478">
        <v>142800</v>
      </c>
      <c r="G218" s="478">
        <v>148750</v>
      </c>
      <c r="H218" s="478">
        <v>144927.125</v>
      </c>
      <c r="I218" s="478">
        <v>143841</v>
      </c>
      <c r="J218" s="478">
        <v>142800</v>
      </c>
      <c r="K218" s="478">
        <v>148750</v>
      </c>
      <c r="L218" s="478">
        <v>142056.25</v>
      </c>
      <c r="M218" s="479">
        <v>146073</v>
      </c>
      <c r="N218" s="480">
        <v>135400</v>
      </c>
      <c r="O218" s="481"/>
      <c r="P218" s="482">
        <f t="shared" si="22"/>
        <v>143933.04166666666</v>
      </c>
      <c r="Q218" s="482">
        <f t="shared" si="23"/>
        <v>143881.76070408491</v>
      </c>
      <c r="R218" s="482">
        <f t="shared" si="24"/>
        <v>143841</v>
      </c>
      <c r="S218" s="172" cm="1">
        <f t="array" ref="S218">ROUND(AVERAGE(SMALL((F218,G218,H218,I218,J218,K218,L218,M218,N218),{2;3;4;5;6;7;8})),0)</f>
        <v>144464</v>
      </c>
      <c r="T218" s="152"/>
      <c r="U218" s="172">
        <f>ROUND(S218*AA,0)</f>
        <v>151832</v>
      </c>
    </row>
    <row r="219" spans="1:21">
      <c r="A219" s="463">
        <v>184</v>
      </c>
      <c r="B219" s="464" t="s">
        <v>1019</v>
      </c>
      <c r="C219" s="465" t="s">
        <v>1038</v>
      </c>
      <c r="D219" s="463" t="s">
        <v>1021</v>
      </c>
      <c r="E219" s="463">
        <v>1</v>
      </c>
      <c r="F219" s="500">
        <v>400000</v>
      </c>
      <c r="G219" s="500">
        <v>400000</v>
      </c>
      <c r="H219" s="500">
        <v>400000</v>
      </c>
      <c r="I219" s="500">
        <v>400000</v>
      </c>
      <c r="J219" s="500">
        <v>400000</v>
      </c>
      <c r="K219" s="500">
        <v>400000</v>
      </c>
      <c r="L219" s="500">
        <v>400000</v>
      </c>
      <c r="M219" s="501">
        <v>400000</v>
      </c>
      <c r="N219" s="500">
        <v>400000</v>
      </c>
      <c r="O219" s="481"/>
      <c r="P219" s="482">
        <f t="shared" si="22"/>
        <v>400000</v>
      </c>
      <c r="Q219" s="482">
        <f t="shared" si="23"/>
        <v>400000</v>
      </c>
      <c r="R219" s="482">
        <f t="shared" si="24"/>
        <v>400000</v>
      </c>
      <c r="S219" s="172" cm="1">
        <f t="array" ref="S219">ROUND(AVERAGE(SMALL((F219,G219,H219,I219,J219,K219,L219,M219,N219),{2;3;4;5;6;7;8})),0)</f>
        <v>400000</v>
      </c>
      <c r="T219" s="152"/>
      <c r="U219" s="172">
        <f>ROUND(S219*AA,0)</f>
        <v>420400</v>
      </c>
    </row>
    <row r="220" spans="1:21" ht="15" thickBot="1">
      <c r="A220" s="466">
        <v>185</v>
      </c>
      <c r="B220" s="467" t="s">
        <v>1019</v>
      </c>
      <c r="C220" s="468" t="s">
        <v>1022</v>
      </c>
      <c r="D220" s="466" t="s">
        <v>1021</v>
      </c>
      <c r="E220" s="466">
        <v>1</v>
      </c>
      <c r="F220" s="502">
        <v>200000</v>
      </c>
      <c r="G220" s="502">
        <v>200000</v>
      </c>
      <c r="H220" s="502">
        <v>200000</v>
      </c>
      <c r="I220" s="502">
        <v>200000</v>
      </c>
      <c r="J220" s="502">
        <v>200000</v>
      </c>
      <c r="K220" s="502">
        <v>200000</v>
      </c>
      <c r="L220" s="502">
        <v>200000</v>
      </c>
      <c r="M220" s="503">
        <v>200000</v>
      </c>
      <c r="N220" s="500">
        <v>200000</v>
      </c>
      <c r="O220" s="481"/>
      <c r="P220" s="482">
        <f t="shared" si="22"/>
        <v>200000</v>
      </c>
      <c r="Q220" s="482">
        <f t="shared" si="23"/>
        <v>200000</v>
      </c>
      <c r="R220" s="482">
        <f t="shared" si="24"/>
        <v>200000</v>
      </c>
      <c r="S220" s="172" cm="1">
        <f t="array" ref="S220">ROUND(AVERAGE(SMALL((F220,G220,H220,I220,J220,K220,L220,M220,N220),{2;3;4;5;6;7;8})),0)</f>
        <v>200000</v>
      </c>
      <c r="T220" s="152"/>
      <c r="U220" s="172">
        <f>ROUND(S220*AA,0)</f>
        <v>210200</v>
      </c>
    </row>
    <row r="221" spans="1:21" ht="72.599999999999994" thickBot="1">
      <c r="A221" s="474" t="s">
        <v>1099</v>
      </c>
      <c r="B221" s="475"/>
      <c r="C221" s="475"/>
      <c r="D221" s="475"/>
      <c r="E221" s="475"/>
      <c r="F221" s="494"/>
      <c r="G221" s="495"/>
      <c r="H221" s="495"/>
      <c r="I221" s="495"/>
      <c r="J221" s="495"/>
      <c r="K221" s="495"/>
      <c r="L221" s="495"/>
      <c r="M221" s="495"/>
      <c r="N221" s="484"/>
      <c r="O221" s="481"/>
      <c r="P221" s="482"/>
      <c r="Q221" s="482"/>
      <c r="R221" s="482"/>
      <c r="S221" s="172"/>
      <c r="T221" s="152"/>
      <c r="U221" s="172"/>
    </row>
    <row r="222" spans="1:21" ht="144.6" thickBot="1">
      <c r="A222" s="474" t="s">
        <v>1100</v>
      </c>
      <c r="B222" s="475"/>
      <c r="C222" s="475"/>
      <c r="D222" s="475"/>
      <c r="E222" s="475"/>
      <c r="F222" s="494"/>
      <c r="G222" s="495"/>
      <c r="H222" s="495"/>
      <c r="I222" s="495"/>
      <c r="J222" s="495"/>
      <c r="K222" s="495"/>
      <c r="L222" s="495"/>
      <c r="M222" s="495"/>
      <c r="N222" s="484"/>
      <c r="O222" s="481"/>
      <c r="P222" s="482"/>
      <c r="Q222" s="482"/>
      <c r="R222" s="482"/>
      <c r="S222" s="172"/>
      <c r="T222" s="152"/>
      <c r="U222" s="172"/>
    </row>
    <row r="223" spans="1:21" ht="57.6">
      <c r="A223" s="444">
        <v>186</v>
      </c>
      <c r="B223" s="445" t="s">
        <v>1101</v>
      </c>
      <c r="C223" s="446" t="s">
        <v>1102</v>
      </c>
      <c r="D223" s="444" t="s">
        <v>350</v>
      </c>
      <c r="E223" s="444">
        <v>20</v>
      </c>
      <c r="F223" s="478">
        <v>243950</v>
      </c>
      <c r="G223" s="478">
        <v>246627.5</v>
      </c>
      <c r="H223" s="478">
        <v>240289.66040000002</v>
      </c>
      <c r="I223" s="478">
        <v>238489</v>
      </c>
      <c r="J223" s="478">
        <v>236762</v>
      </c>
      <c r="K223" s="478">
        <v>246628</v>
      </c>
      <c r="L223" s="478">
        <v>235529.74</v>
      </c>
      <c r="M223" s="479">
        <v>242189</v>
      </c>
      <c r="N223" s="480">
        <v>224400</v>
      </c>
      <c r="O223" s="481"/>
      <c r="P223" s="482">
        <f t="shared" si="22"/>
        <v>239429.43337777775</v>
      </c>
      <c r="Q223" s="482">
        <f t="shared" si="23"/>
        <v>239339.11697142845</v>
      </c>
      <c r="R223" s="482">
        <f t="shared" si="24"/>
        <v>240289.66040000002</v>
      </c>
      <c r="S223" s="172" cm="1">
        <f t="array" ref="S223">ROUND(AVERAGE(SMALL((F223,G223,H223,I223,J223,K223,L223,M223,N223),{2;3;4;5;6;7;8})),0)</f>
        <v>240548</v>
      </c>
      <c r="T223" s="152"/>
      <c r="U223" s="172">
        <f t="shared" ref="U223:U239" si="29">ROUND(S223*AA,0)</f>
        <v>252816</v>
      </c>
    </row>
    <row r="224" spans="1:21" ht="43.2">
      <c r="A224" s="448">
        <v>187</v>
      </c>
      <c r="B224" s="449" t="s">
        <v>1103</v>
      </c>
      <c r="C224" s="450" t="s">
        <v>1034</v>
      </c>
      <c r="D224" s="448" t="s">
        <v>350</v>
      </c>
      <c r="E224" s="448">
        <v>20</v>
      </c>
      <c r="F224" s="478">
        <v>158270</v>
      </c>
      <c r="G224" s="478">
        <v>160650</v>
      </c>
      <c r="H224" s="478">
        <v>156521.29499999998</v>
      </c>
      <c r="I224" s="478">
        <v>155349</v>
      </c>
      <c r="J224" s="478">
        <v>154224</v>
      </c>
      <c r="K224" s="478">
        <v>160650</v>
      </c>
      <c r="L224" s="478">
        <v>153420.75</v>
      </c>
      <c r="M224" s="479">
        <v>157758</v>
      </c>
      <c r="N224" s="480">
        <v>146200</v>
      </c>
      <c r="O224" s="481"/>
      <c r="P224" s="482">
        <f t="shared" si="22"/>
        <v>155893.67166666666</v>
      </c>
      <c r="Q224" s="482">
        <f t="shared" si="23"/>
        <v>155836.26535438164</v>
      </c>
      <c r="R224" s="482">
        <f t="shared" si="24"/>
        <v>156521.29499999998</v>
      </c>
      <c r="S224" s="172" cm="1">
        <f t="array" ref="S224">ROUND(AVERAGE(SMALL((F224,G224,H224,I224,J224,K224,L224,M224,N224),{2;3;4;5;6;7;8})),0)</f>
        <v>156599</v>
      </c>
      <c r="T224" s="152"/>
      <c r="U224" s="172">
        <f t="shared" si="29"/>
        <v>164586</v>
      </c>
    </row>
    <row r="225" spans="1:21" ht="72">
      <c r="A225" s="448">
        <v>188</v>
      </c>
      <c r="B225" s="449" t="s">
        <v>1104</v>
      </c>
      <c r="C225" s="450" t="s">
        <v>1105</v>
      </c>
      <c r="D225" s="448" t="s">
        <v>350</v>
      </c>
      <c r="E225" s="448">
        <v>80</v>
      </c>
      <c r="F225" s="478">
        <v>26299</v>
      </c>
      <c r="G225" s="478">
        <v>26358.5</v>
      </c>
      <c r="H225" s="478">
        <v>25682.548000000003</v>
      </c>
      <c r="I225" s="478">
        <v>25490</v>
      </c>
      <c r="J225" s="478">
        <v>25305</v>
      </c>
      <c r="K225" s="478">
        <v>26360</v>
      </c>
      <c r="L225" s="478">
        <v>25173.8</v>
      </c>
      <c r="M225" s="479">
        <v>25886</v>
      </c>
      <c r="N225" s="480">
        <v>24000</v>
      </c>
      <c r="O225" s="481"/>
      <c r="P225" s="482">
        <f t="shared" si="22"/>
        <v>25617.205333333332</v>
      </c>
      <c r="Q225" s="482">
        <f t="shared" si="23"/>
        <v>25607.106599488325</v>
      </c>
      <c r="R225" s="482">
        <f t="shared" si="24"/>
        <v>25682.548000000003</v>
      </c>
      <c r="S225" s="172" cm="1">
        <f t="array" ref="S225">ROUND(AVERAGE(SMALL((F225,G225,H225,I225,J225,K225,L225,M225,N225),{2;3;4;5;6;7;8})),0)</f>
        <v>25742</v>
      </c>
      <c r="T225" s="152"/>
      <c r="U225" s="172">
        <f t="shared" si="29"/>
        <v>27055</v>
      </c>
    </row>
    <row r="226" spans="1:21" ht="86.4">
      <c r="A226" s="448">
        <v>189</v>
      </c>
      <c r="B226" s="449" t="s">
        <v>1035</v>
      </c>
      <c r="C226" s="450" t="s">
        <v>1036</v>
      </c>
      <c r="D226" s="448" t="s">
        <v>350</v>
      </c>
      <c r="E226" s="448">
        <v>20</v>
      </c>
      <c r="F226" s="478">
        <v>79730</v>
      </c>
      <c r="G226" s="478">
        <v>80126.27</v>
      </c>
      <c r="H226" s="478">
        <v>78068.710399999996</v>
      </c>
      <c r="I226" s="478">
        <v>77484</v>
      </c>
      <c r="J226" s="478">
        <v>76922</v>
      </c>
      <c r="K226" s="478">
        <v>80128</v>
      </c>
      <c r="L226" s="478">
        <v>76522.240000000005</v>
      </c>
      <c r="M226" s="479">
        <v>78686</v>
      </c>
      <c r="N226" s="480">
        <v>72900</v>
      </c>
      <c r="O226" s="481"/>
      <c r="P226" s="482">
        <f t="shared" si="22"/>
        <v>77840.802266666666</v>
      </c>
      <c r="Q226" s="482">
        <f t="shared" si="23"/>
        <v>77810.289289548047</v>
      </c>
      <c r="R226" s="482">
        <f t="shared" si="24"/>
        <v>78068.710399999996</v>
      </c>
      <c r="S226" s="172" cm="1">
        <f t="array" ref="S226">ROUND(AVERAGE(SMALL((F226,G226,H226,I226,J226,K226,L226,M226,N226),{2;3;4;5;6;7;8})),0)</f>
        <v>78220</v>
      </c>
      <c r="T226" s="152"/>
      <c r="U226" s="172">
        <f t="shared" si="29"/>
        <v>82209</v>
      </c>
    </row>
    <row r="227" spans="1:21" ht="43.2">
      <c r="A227" s="448">
        <v>190</v>
      </c>
      <c r="B227" s="449" t="s">
        <v>1106</v>
      </c>
      <c r="C227" s="450" t="s">
        <v>1011</v>
      </c>
      <c r="D227" s="448" t="s">
        <v>350</v>
      </c>
      <c r="E227" s="448">
        <v>20</v>
      </c>
      <c r="F227" s="478">
        <v>151130</v>
      </c>
      <c r="G227" s="478">
        <v>151451.29999999999</v>
      </c>
      <c r="H227" s="478">
        <v>147559.68360000002</v>
      </c>
      <c r="I227" s="478">
        <v>146454</v>
      </c>
      <c r="J227" s="478">
        <v>145393</v>
      </c>
      <c r="K227" s="478">
        <v>151452</v>
      </c>
      <c r="L227" s="478">
        <v>144636.66</v>
      </c>
      <c r="M227" s="479">
        <v>148726</v>
      </c>
      <c r="N227" s="480">
        <v>137800</v>
      </c>
      <c r="O227" s="481"/>
      <c r="P227" s="482">
        <f t="shared" si="22"/>
        <v>147178.07151111111</v>
      </c>
      <c r="Q227" s="482">
        <f t="shared" si="23"/>
        <v>147119.25492899105</v>
      </c>
      <c r="R227" s="482">
        <f t="shared" si="24"/>
        <v>147559.68360000002</v>
      </c>
      <c r="S227" s="172" cm="1">
        <f t="array" ref="S227">ROUND(AVERAGE(SMALL((F227,G227,H227,I227,J227,K227,L227,M227,N227),{2;3;4;5;6;7;8})),0)</f>
        <v>147907</v>
      </c>
      <c r="T227" s="152"/>
      <c r="U227" s="172">
        <f t="shared" si="29"/>
        <v>155450</v>
      </c>
    </row>
    <row r="228" spans="1:21" ht="100.8">
      <c r="A228" s="448">
        <v>191</v>
      </c>
      <c r="B228" s="449" t="s">
        <v>1107</v>
      </c>
      <c r="C228" s="450" t="s">
        <v>1108</v>
      </c>
      <c r="D228" s="448" t="s">
        <v>350</v>
      </c>
      <c r="E228" s="448">
        <v>20</v>
      </c>
      <c r="F228" s="478">
        <v>143990</v>
      </c>
      <c r="G228" s="478">
        <v>144044.74</v>
      </c>
      <c r="H228" s="478">
        <v>140344.0178</v>
      </c>
      <c r="I228" s="478">
        <v>139292</v>
      </c>
      <c r="J228" s="478">
        <v>138284</v>
      </c>
      <c r="K228" s="478">
        <v>144046</v>
      </c>
      <c r="L228" s="478">
        <v>137563.93</v>
      </c>
      <c r="M228" s="479">
        <v>141453</v>
      </c>
      <c r="N228" s="480">
        <v>131100</v>
      </c>
      <c r="O228" s="481"/>
      <c r="P228" s="482">
        <f t="shared" si="22"/>
        <v>140013.07642222222</v>
      </c>
      <c r="Q228" s="482">
        <f t="shared" si="23"/>
        <v>139956.66906541112</v>
      </c>
      <c r="R228" s="482">
        <f t="shared" si="24"/>
        <v>140344.0178</v>
      </c>
      <c r="S228" s="172" cm="1">
        <f t="array" ref="S228">ROUND(AVERAGE(SMALL((F228,G228,H228,I228,J228,K228,L228,M228,N228),{2;3;4;5;6;7;8})),0)</f>
        <v>140710</v>
      </c>
      <c r="T228" s="152"/>
      <c r="U228" s="172">
        <f t="shared" si="29"/>
        <v>147886</v>
      </c>
    </row>
    <row r="229" spans="1:21" ht="72">
      <c r="A229" s="448">
        <v>192</v>
      </c>
      <c r="B229" s="449" t="s">
        <v>1109</v>
      </c>
      <c r="C229" s="450" t="s">
        <v>1105</v>
      </c>
      <c r="D229" s="448" t="s">
        <v>350</v>
      </c>
      <c r="E229" s="448">
        <v>20</v>
      </c>
      <c r="F229" s="478">
        <v>26180</v>
      </c>
      <c r="G229" s="478">
        <v>26358.5</v>
      </c>
      <c r="H229" s="478">
        <v>25682.548000000003</v>
      </c>
      <c r="I229" s="478">
        <v>25490</v>
      </c>
      <c r="J229" s="478">
        <v>25305</v>
      </c>
      <c r="K229" s="478">
        <v>26360</v>
      </c>
      <c r="L229" s="478">
        <v>25173.8</v>
      </c>
      <c r="M229" s="479">
        <v>25886</v>
      </c>
      <c r="N229" s="480">
        <v>24000</v>
      </c>
      <c r="O229" s="481"/>
      <c r="P229" s="482">
        <f t="shared" si="22"/>
        <v>25603.983111111113</v>
      </c>
      <c r="Q229" s="482">
        <f t="shared" si="23"/>
        <v>25594.206272064395</v>
      </c>
      <c r="R229" s="482">
        <f t="shared" si="24"/>
        <v>25682.548000000003</v>
      </c>
      <c r="S229" s="172" cm="1">
        <f t="array" ref="S229">ROUND(AVERAGE(SMALL((F229,G229,H229,I229,J229,K229,L229,M229,N229),{2;3;4;5;6;7;8})),0)</f>
        <v>25725</v>
      </c>
      <c r="T229" s="152"/>
      <c r="U229" s="172">
        <f t="shared" si="29"/>
        <v>27037</v>
      </c>
    </row>
    <row r="230" spans="1:21" ht="43.2">
      <c r="A230" s="448">
        <v>193</v>
      </c>
      <c r="B230" s="449" t="s">
        <v>1012</v>
      </c>
      <c r="C230" s="450" t="s">
        <v>1013</v>
      </c>
      <c r="D230" s="448" t="s">
        <v>1037</v>
      </c>
      <c r="E230" s="448">
        <v>2</v>
      </c>
      <c r="F230" s="478">
        <v>309400</v>
      </c>
      <c r="G230" s="478">
        <v>311000.55</v>
      </c>
      <c r="H230" s="478">
        <v>303009.24860000005</v>
      </c>
      <c r="I230" s="478">
        <v>300739</v>
      </c>
      <c r="J230" s="478">
        <v>298561</v>
      </c>
      <c r="K230" s="478">
        <v>311002</v>
      </c>
      <c r="L230" s="478">
        <v>297006.90999999997</v>
      </c>
      <c r="M230" s="479">
        <v>305404</v>
      </c>
      <c r="N230" s="480">
        <v>283000</v>
      </c>
      <c r="O230" s="481"/>
      <c r="P230" s="482">
        <f t="shared" si="22"/>
        <v>302124.74540000001</v>
      </c>
      <c r="Q230" s="482">
        <f t="shared" si="23"/>
        <v>302006.84448474657</v>
      </c>
      <c r="R230" s="482">
        <f t="shared" si="24"/>
        <v>303009.24860000005</v>
      </c>
      <c r="S230" s="172" cm="1">
        <f t="array" ref="S230">ROUND(AVERAGE(SMALL((F230,G230,H230,I230,J230,K230,L230,M230,N230),{2;3;4;5;6;7;8})),0)</f>
        <v>303589</v>
      </c>
      <c r="T230" s="152"/>
      <c r="U230" s="172">
        <f t="shared" si="29"/>
        <v>319072</v>
      </c>
    </row>
    <row r="231" spans="1:21" ht="201.6">
      <c r="A231" s="448">
        <v>194</v>
      </c>
      <c r="B231" s="449" t="s">
        <v>1110</v>
      </c>
      <c r="C231" s="450" t="s">
        <v>1111</v>
      </c>
      <c r="D231" s="448" t="s">
        <v>350</v>
      </c>
      <c r="E231" s="448">
        <v>12</v>
      </c>
      <c r="F231" s="478">
        <v>156128</v>
      </c>
      <c r="G231" s="478">
        <v>156681.35</v>
      </c>
      <c r="H231" s="478">
        <v>152656.2469</v>
      </c>
      <c r="I231" s="478">
        <v>151512</v>
      </c>
      <c r="J231" s="478">
        <v>150415</v>
      </c>
      <c r="K231" s="478">
        <v>156683</v>
      </c>
      <c r="L231" s="478">
        <v>149632.26500000001</v>
      </c>
      <c r="M231" s="479">
        <v>153863</v>
      </c>
      <c r="N231" s="480">
        <v>142600</v>
      </c>
      <c r="O231" s="481"/>
      <c r="P231" s="482">
        <f t="shared" si="22"/>
        <v>152241.20687777776</v>
      </c>
      <c r="Q231" s="482">
        <f t="shared" si="23"/>
        <v>152181.30403671312</v>
      </c>
      <c r="R231" s="482">
        <f t="shared" si="24"/>
        <v>152656.2469</v>
      </c>
      <c r="S231" s="172" cm="1">
        <f t="array" ref="S231">ROUND(AVERAGE(SMALL((F231,G231,H231,I231,J231,K231,L231,M231,N231),{2;3;4;5;6;7;8})),0)</f>
        <v>152984</v>
      </c>
      <c r="T231" s="152"/>
      <c r="U231" s="172">
        <f t="shared" si="29"/>
        <v>160786</v>
      </c>
    </row>
    <row r="232" spans="1:21" ht="158.4">
      <c r="A232" s="448">
        <v>195</v>
      </c>
      <c r="B232" s="449" t="s">
        <v>1112</v>
      </c>
      <c r="C232" s="450" t="s">
        <v>1113</v>
      </c>
      <c r="D232" s="448" t="s">
        <v>350</v>
      </c>
      <c r="E232" s="448">
        <v>20</v>
      </c>
      <c r="F232" s="478">
        <v>89845</v>
      </c>
      <c r="G232" s="478">
        <v>90041.35</v>
      </c>
      <c r="H232" s="478">
        <v>87728.894900000014</v>
      </c>
      <c r="I232" s="478">
        <v>87072</v>
      </c>
      <c r="J232" s="478">
        <v>86441</v>
      </c>
      <c r="K232" s="478">
        <v>90043</v>
      </c>
      <c r="L232" s="478">
        <v>85991.065000000002</v>
      </c>
      <c r="M232" s="479">
        <v>88422</v>
      </c>
      <c r="N232" s="480">
        <v>81900</v>
      </c>
      <c r="O232" s="481"/>
      <c r="P232" s="482">
        <f t="shared" si="22"/>
        <v>87498.256655555553</v>
      </c>
      <c r="Q232" s="482">
        <f t="shared" si="23"/>
        <v>87463.113329775297</v>
      </c>
      <c r="R232" s="482">
        <f t="shared" si="24"/>
        <v>87728.894900000014</v>
      </c>
      <c r="S232" s="172" cm="1">
        <f t="array" ref="S232">ROUND(AVERAGE(SMALL((F232,G232,H232,I232,J232,K232,L232,M232,N232),{2;3;4;5;6;7;8})),0)</f>
        <v>87934</v>
      </c>
      <c r="T232" s="152"/>
      <c r="U232" s="172">
        <f t="shared" si="29"/>
        <v>92419</v>
      </c>
    </row>
    <row r="233" spans="1:21" ht="72">
      <c r="A233" s="448">
        <v>196</v>
      </c>
      <c r="B233" s="449" t="s">
        <v>1114</v>
      </c>
      <c r="C233" s="450" t="s">
        <v>1105</v>
      </c>
      <c r="D233" s="448" t="s">
        <v>350</v>
      </c>
      <c r="E233" s="448">
        <v>20</v>
      </c>
      <c r="F233" s="478">
        <v>26299</v>
      </c>
      <c r="G233" s="478">
        <v>26358.5</v>
      </c>
      <c r="H233" s="478">
        <v>25682.548000000003</v>
      </c>
      <c r="I233" s="478">
        <v>25490</v>
      </c>
      <c r="J233" s="478">
        <v>25305</v>
      </c>
      <c r="K233" s="478">
        <v>26360</v>
      </c>
      <c r="L233" s="478">
        <v>25173.8</v>
      </c>
      <c r="M233" s="479">
        <v>25886</v>
      </c>
      <c r="N233" s="480">
        <v>24000</v>
      </c>
      <c r="O233" s="481"/>
      <c r="P233" s="482">
        <f t="shared" si="22"/>
        <v>25617.205333333332</v>
      </c>
      <c r="Q233" s="482">
        <f t="shared" si="23"/>
        <v>25607.106599488325</v>
      </c>
      <c r="R233" s="482">
        <f t="shared" si="24"/>
        <v>25682.548000000003</v>
      </c>
      <c r="S233" s="172" cm="1">
        <f t="array" ref="S233">ROUND(AVERAGE(SMALL((F233,G233,H233,I233,J233,K233,L233,M233,N233),{2;3;4;5;6;7;8})),0)</f>
        <v>25742</v>
      </c>
      <c r="T233" s="152"/>
      <c r="U233" s="172">
        <f t="shared" si="29"/>
        <v>27055</v>
      </c>
    </row>
    <row r="234" spans="1:21">
      <c r="A234" s="448">
        <v>197</v>
      </c>
      <c r="B234" s="449" t="s">
        <v>1115</v>
      </c>
      <c r="C234" s="450" t="s">
        <v>1116</v>
      </c>
      <c r="D234" s="448" t="s">
        <v>350</v>
      </c>
      <c r="E234" s="448">
        <v>2</v>
      </c>
      <c r="F234" s="478">
        <v>124950</v>
      </c>
      <c r="G234" s="478">
        <v>128520</v>
      </c>
      <c r="H234" s="478">
        <v>125217.03600000001</v>
      </c>
      <c r="I234" s="478">
        <v>124279</v>
      </c>
      <c r="J234" s="478">
        <v>123379</v>
      </c>
      <c r="K234" s="478">
        <v>128520</v>
      </c>
      <c r="L234" s="478">
        <v>122736.6</v>
      </c>
      <c r="M234" s="479">
        <v>126207</v>
      </c>
      <c r="N234" s="480">
        <v>117000</v>
      </c>
      <c r="O234" s="481"/>
      <c r="P234" s="482">
        <f t="shared" si="22"/>
        <v>124534.29288888889</v>
      </c>
      <c r="Q234" s="482">
        <f t="shared" si="23"/>
        <v>124490.42363199394</v>
      </c>
      <c r="R234" s="482">
        <f t="shared" si="24"/>
        <v>124950</v>
      </c>
      <c r="S234" s="172" cm="1">
        <f t="array" ref="S234">ROUND(AVERAGE(SMALL((F234,G234,H234,I234,J234,K234,L234,M234,N234),{2;3;4;5;6;7;8})),0)</f>
        <v>125041</v>
      </c>
      <c r="T234" s="152"/>
      <c r="U234" s="172">
        <f t="shared" si="29"/>
        <v>131418</v>
      </c>
    </row>
    <row r="235" spans="1:21">
      <c r="A235" s="448">
        <v>198</v>
      </c>
      <c r="B235" s="449" t="s">
        <v>1117</v>
      </c>
      <c r="C235" s="450" t="s">
        <v>1118</v>
      </c>
      <c r="D235" s="448" t="s">
        <v>350</v>
      </c>
      <c r="E235" s="448">
        <v>10</v>
      </c>
      <c r="F235" s="478">
        <v>195160</v>
      </c>
      <c r="G235" s="478">
        <v>196350</v>
      </c>
      <c r="H235" s="478">
        <v>191303.80499999999</v>
      </c>
      <c r="I235" s="478">
        <v>189870</v>
      </c>
      <c r="J235" s="478">
        <v>188496</v>
      </c>
      <c r="K235" s="478">
        <v>196350</v>
      </c>
      <c r="L235" s="478">
        <v>187514.25</v>
      </c>
      <c r="M235" s="479">
        <v>192816</v>
      </c>
      <c r="N235" s="480">
        <v>178700</v>
      </c>
      <c r="O235" s="481"/>
      <c r="P235" s="482">
        <f t="shared" si="22"/>
        <v>190728.89499999999</v>
      </c>
      <c r="Q235" s="482">
        <f t="shared" si="23"/>
        <v>190655.13769840932</v>
      </c>
      <c r="R235" s="482">
        <f t="shared" si="24"/>
        <v>191303.80499999999</v>
      </c>
      <c r="S235" s="172" cm="1">
        <f t="array" ref="S235">ROUND(AVERAGE(SMALL((F235,G235,H235,I235,J235,K235,L235,M235,N235),{2;3;4;5;6;7;8})),0)</f>
        <v>191644</v>
      </c>
      <c r="T235" s="152"/>
      <c r="U235" s="172">
        <f t="shared" si="29"/>
        <v>201418</v>
      </c>
    </row>
    <row r="236" spans="1:21">
      <c r="A236" s="448">
        <v>199</v>
      </c>
      <c r="B236" s="449" t="s">
        <v>1117</v>
      </c>
      <c r="C236" s="450" t="s">
        <v>1119</v>
      </c>
      <c r="D236" s="448" t="s">
        <v>350</v>
      </c>
      <c r="E236" s="448">
        <v>4</v>
      </c>
      <c r="F236" s="478">
        <v>195160</v>
      </c>
      <c r="G236" s="478">
        <v>196350</v>
      </c>
      <c r="H236" s="478">
        <v>191303.80499999999</v>
      </c>
      <c r="I236" s="478">
        <v>189870</v>
      </c>
      <c r="J236" s="478">
        <v>188496</v>
      </c>
      <c r="K236" s="478">
        <v>196350</v>
      </c>
      <c r="L236" s="478">
        <v>187514.25</v>
      </c>
      <c r="M236" s="479">
        <v>192816</v>
      </c>
      <c r="N236" s="480">
        <v>178700</v>
      </c>
      <c r="O236" s="481"/>
      <c r="P236" s="482">
        <f t="shared" si="22"/>
        <v>190728.89499999999</v>
      </c>
      <c r="Q236" s="482">
        <f t="shared" si="23"/>
        <v>190655.13769840932</v>
      </c>
      <c r="R236" s="482">
        <f t="shared" si="24"/>
        <v>191303.80499999999</v>
      </c>
      <c r="S236" s="172" cm="1">
        <f t="array" ref="S236">ROUND(AVERAGE(SMALL((F236,G236,H236,I236,J236,K236,L236,M236,N236),{2;3;4;5;6;7;8})),0)</f>
        <v>191644</v>
      </c>
      <c r="T236" s="152"/>
      <c r="U236" s="172">
        <f t="shared" si="29"/>
        <v>201418</v>
      </c>
    </row>
    <row r="237" spans="1:21" ht="158.4">
      <c r="A237" s="448">
        <v>200</v>
      </c>
      <c r="B237" s="449" t="s">
        <v>1120</v>
      </c>
      <c r="C237" s="450" t="s">
        <v>1121</v>
      </c>
      <c r="D237" s="448" t="s">
        <v>350</v>
      </c>
      <c r="E237" s="448">
        <v>2</v>
      </c>
      <c r="F237" s="478">
        <v>2903600</v>
      </c>
      <c r="G237" s="478">
        <v>2915500</v>
      </c>
      <c r="H237" s="478">
        <v>2840571.65</v>
      </c>
      <c r="I237" s="478">
        <v>2819289</v>
      </c>
      <c r="J237" s="478">
        <v>2798880</v>
      </c>
      <c r="K237" s="478">
        <v>2915500</v>
      </c>
      <c r="L237" s="478">
        <v>2784302.5</v>
      </c>
      <c r="M237" s="479">
        <v>2863021</v>
      </c>
      <c r="N237" s="480">
        <v>2653100</v>
      </c>
      <c r="O237" s="481"/>
      <c r="P237" s="482">
        <f t="shared" si="22"/>
        <v>2832640.4611111111</v>
      </c>
      <c r="Q237" s="482">
        <f t="shared" si="23"/>
        <v>2831527.5135948574</v>
      </c>
      <c r="R237" s="482">
        <f t="shared" si="24"/>
        <v>2840571.65</v>
      </c>
      <c r="S237" s="172" cm="1">
        <f t="array" ref="S237">ROUND(AVERAGE(SMALL((F237,G237,H237,I237,J237,K237,L237,M237,N237),{2;3;4;5;6;7;8})),0)</f>
        <v>2846452</v>
      </c>
      <c r="T237" s="152"/>
      <c r="U237" s="172">
        <f t="shared" si="29"/>
        <v>2991621</v>
      </c>
    </row>
    <row r="238" spans="1:21" ht="115.2">
      <c r="A238" s="448">
        <v>201</v>
      </c>
      <c r="B238" s="449" t="s">
        <v>1122</v>
      </c>
      <c r="C238" s="450" t="s">
        <v>1123</v>
      </c>
      <c r="D238" s="448" t="s">
        <v>350</v>
      </c>
      <c r="E238" s="448">
        <v>4</v>
      </c>
      <c r="F238" s="478">
        <v>157080</v>
      </c>
      <c r="G238" s="478">
        <v>158665.08000000002</v>
      </c>
      <c r="H238" s="478">
        <v>154589.25810000004</v>
      </c>
      <c r="I238" s="478">
        <v>153431</v>
      </c>
      <c r="J238" s="478">
        <v>152320</v>
      </c>
      <c r="K238" s="478">
        <v>158667</v>
      </c>
      <c r="L238" s="478">
        <v>151526.98499999999</v>
      </c>
      <c r="M238" s="479">
        <v>155811</v>
      </c>
      <c r="N238" s="480">
        <v>144400</v>
      </c>
      <c r="O238" s="481"/>
      <c r="P238" s="482">
        <f t="shared" si="22"/>
        <v>154054.48034444446</v>
      </c>
      <c r="Q238" s="482">
        <f t="shared" si="23"/>
        <v>153996.33665739009</v>
      </c>
      <c r="R238" s="482">
        <f t="shared" si="24"/>
        <v>154589.25810000004</v>
      </c>
      <c r="S238" s="172" cm="1">
        <f t="array" ref="S238">ROUND(AVERAGE(SMALL((F238,G238,H238,I238,J238,K238,L238,M238,N238),{2;3;4;5;6;7;8})),0)</f>
        <v>154775</v>
      </c>
      <c r="T238" s="152"/>
      <c r="U238" s="172">
        <f t="shared" si="29"/>
        <v>162669</v>
      </c>
    </row>
    <row r="239" spans="1:21" ht="58.2" thickBot="1">
      <c r="A239" s="460">
        <v>202</v>
      </c>
      <c r="B239" s="461" t="s">
        <v>1124</v>
      </c>
      <c r="C239" s="462" t="s">
        <v>1125</v>
      </c>
      <c r="D239" s="460" t="s">
        <v>350</v>
      </c>
      <c r="E239" s="460">
        <v>4</v>
      </c>
      <c r="F239" s="478">
        <v>167790</v>
      </c>
      <c r="G239" s="478">
        <v>168581.35</v>
      </c>
      <c r="H239" s="478">
        <v>164250.41690000004</v>
      </c>
      <c r="I239" s="478">
        <v>163020</v>
      </c>
      <c r="J239" s="478">
        <v>161839</v>
      </c>
      <c r="K239" s="478">
        <v>168583</v>
      </c>
      <c r="L239" s="478">
        <v>160996.76500000001</v>
      </c>
      <c r="M239" s="479">
        <v>165549</v>
      </c>
      <c r="N239" s="480">
        <v>153400</v>
      </c>
      <c r="O239" s="481"/>
      <c r="P239" s="482">
        <f t="shared" si="22"/>
        <v>163778.83687777779</v>
      </c>
      <c r="Q239" s="482">
        <f t="shared" si="23"/>
        <v>163714.69649995855</v>
      </c>
      <c r="R239" s="482">
        <f t="shared" si="24"/>
        <v>164250.41690000004</v>
      </c>
      <c r="S239" s="172" cm="1">
        <f t="array" ref="S239">ROUND(AVERAGE(SMALL((F239,G239,H239,I239,J239,K239,L239,M239,N239),{2;3;4;5;6;7;8})),0)</f>
        <v>164575</v>
      </c>
      <c r="T239" s="152"/>
      <c r="U239" s="172">
        <f t="shared" si="29"/>
        <v>172968</v>
      </c>
    </row>
    <row r="240" spans="1:21" ht="159" thickBot="1">
      <c r="A240" s="474" t="s">
        <v>1126</v>
      </c>
      <c r="B240" s="475"/>
      <c r="C240" s="475"/>
      <c r="D240" s="475"/>
      <c r="E240" s="475"/>
      <c r="F240" s="494"/>
      <c r="G240" s="495"/>
      <c r="H240" s="495"/>
      <c r="I240" s="495"/>
      <c r="J240" s="495"/>
      <c r="K240" s="495"/>
      <c r="L240" s="495"/>
      <c r="M240" s="495"/>
      <c r="N240" s="484"/>
      <c r="O240" s="481"/>
      <c r="P240" s="482"/>
      <c r="Q240" s="482"/>
      <c r="R240" s="482"/>
      <c r="S240" s="172"/>
      <c r="T240" s="152"/>
      <c r="U240" s="172"/>
    </row>
    <row r="241" spans="1:21" ht="57.6">
      <c r="A241" s="444">
        <v>203</v>
      </c>
      <c r="B241" s="445" t="s">
        <v>1127</v>
      </c>
      <c r="C241" s="446" t="s">
        <v>1128</v>
      </c>
      <c r="D241" s="444" t="s">
        <v>350</v>
      </c>
      <c r="E241" s="444">
        <v>1</v>
      </c>
      <c r="F241" s="478">
        <v>166600</v>
      </c>
      <c r="G241" s="478">
        <v>175525</v>
      </c>
      <c r="H241" s="478">
        <v>171014.00749999998</v>
      </c>
      <c r="I241" s="478">
        <v>169733</v>
      </c>
      <c r="J241" s="478">
        <v>168504</v>
      </c>
      <c r="K241" s="478">
        <v>175525</v>
      </c>
      <c r="L241" s="478">
        <v>167626.375</v>
      </c>
      <c r="M241" s="479">
        <v>172366</v>
      </c>
      <c r="N241" s="480">
        <v>159700</v>
      </c>
      <c r="O241" s="481"/>
      <c r="P241" s="482">
        <f t="shared" si="22"/>
        <v>169621.48694444442</v>
      </c>
      <c r="Q241" s="482">
        <f t="shared" si="23"/>
        <v>169557.80271801617</v>
      </c>
      <c r="R241" s="482">
        <f t="shared" si="24"/>
        <v>169733</v>
      </c>
      <c r="S241" s="172" cm="1">
        <f t="array" ref="S241">ROUND(AVERAGE(SMALL((F241,G241,H241,I241,J241,K241,L241,M241,N241),{2;3;4;5;6;7;8})),0)</f>
        <v>170195</v>
      </c>
      <c r="T241" s="152"/>
      <c r="U241" s="172">
        <f t="shared" ref="U241:U258" si="30">ROUND(S241*AA,0)</f>
        <v>178875</v>
      </c>
    </row>
    <row r="242" spans="1:21" ht="28.8">
      <c r="A242" s="448">
        <v>204</v>
      </c>
      <c r="B242" s="449" t="s">
        <v>861</v>
      </c>
      <c r="C242" s="450" t="s">
        <v>862</v>
      </c>
      <c r="D242" s="448" t="s">
        <v>350</v>
      </c>
      <c r="E242" s="448">
        <v>1</v>
      </c>
      <c r="F242" s="478">
        <v>88060</v>
      </c>
      <c r="G242" s="478">
        <v>88256.35</v>
      </c>
      <c r="H242" s="478">
        <v>85989.769400000019</v>
      </c>
      <c r="I242" s="478">
        <v>85345</v>
      </c>
      <c r="J242" s="478">
        <v>84727</v>
      </c>
      <c r="K242" s="478">
        <v>88258</v>
      </c>
      <c r="L242" s="478">
        <v>84286.39</v>
      </c>
      <c r="M242" s="479">
        <v>86669</v>
      </c>
      <c r="N242" s="480">
        <v>80300</v>
      </c>
      <c r="O242" s="481"/>
      <c r="P242" s="482">
        <f t="shared" si="22"/>
        <v>85765.723266666668</v>
      </c>
      <c r="Q242" s="482">
        <f t="shared" si="23"/>
        <v>85731.464995103961</v>
      </c>
      <c r="R242" s="482">
        <f t="shared" si="24"/>
        <v>85989.769400000019</v>
      </c>
      <c r="S242" s="172" cm="1">
        <f t="array" ref="S242">ROUND(AVERAGE(SMALL((F242,G242,H242,I242,J242,K242,L242,M242,N242),{2;3;4;5;6;7;8})),0)</f>
        <v>86191</v>
      </c>
      <c r="T242" s="152"/>
      <c r="U242" s="172">
        <f t="shared" si="30"/>
        <v>90587</v>
      </c>
    </row>
    <row r="243" spans="1:21" ht="57.6">
      <c r="A243" s="448">
        <v>205</v>
      </c>
      <c r="B243" s="449" t="s">
        <v>1129</v>
      </c>
      <c r="C243" s="450" t="s">
        <v>1130</v>
      </c>
      <c r="D243" s="448" t="s">
        <v>350</v>
      </c>
      <c r="E243" s="448">
        <v>1</v>
      </c>
      <c r="F243" s="478">
        <v>77350</v>
      </c>
      <c r="G243" s="478">
        <v>79331.350000000006</v>
      </c>
      <c r="H243" s="478">
        <v>77294.141900000017</v>
      </c>
      <c r="I243" s="478">
        <v>76715</v>
      </c>
      <c r="J243" s="478">
        <v>76159</v>
      </c>
      <c r="K243" s="478">
        <v>79333</v>
      </c>
      <c r="L243" s="478">
        <v>75763.014999999999</v>
      </c>
      <c r="M243" s="479">
        <v>77905</v>
      </c>
      <c r="N243" s="480">
        <v>72200</v>
      </c>
      <c r="O243" s="481"/>
      <c r="P243" s="482">
        <f t="shared" si="22"/>
        <v>76894.500766666664</v>
      </c>
      <c r="Q243" s="482">
        <f t="shared" si="23"/>
        <v>76867.148231075131</v>
      </c>
      <c r="R243" s="482">
        <f t="shared" si="24"/>
        <v>77294.141900000017</v>
      </c>
      <c r="S243" s="172" cm="1">
        <f t="array" ref="S243">ROUND(AVERAGE(SMALL((F243,G243,H243,I243,J243,K243,L243,M243,N243),{2;3;4;5;6;7;8})),0)</f>
        <v>77217</v>
      </c>
      <c r="T243" s="152"/>
      <c r="U243" s="172">
        <f t="shared" si="30"/>
        <v>81155</v>
      </c>
    </row>
    <row r="244" spans="1:21" ht="28.8">
      <c r="A244" s="448">
        <v>206</v>
      </c>
      <c r="B244" s="449" t="s">
        <v>1131</v>
      </c>
      <c r="C244" s="450" t="s">
        <v>1132</v>
      </c>
      <c r="D244" s="448" t="s">
        <v>350</v>
      </c>
      <c r="E244" s="448">
        <v>1</v>
      </c>
      <c r="F244" s="478">
        <v>46410</v>
      </c>
      <c r="G244" s="478">
        <v>46805.08</v>
      </c>
      <c r="H244" s="478">
        <v>45604.06010000001</v>
      </c>
      <c r="I244" s="478">
        <v>45262</v>
      </c>
      <c r="J244" s="478">
        <v>44934</v>
      </c>
      <c r="K244" s="478">
        <v>46807</v>
      </c>
      <c r="L244" s="478">
        <v>44700.684999999998</v>
      </c>
      <c r="M244" s="479">
        <v>45964</v>
      </c>
      <c r="N244" s="480">
        <v>42600</v>
      </c>
      <c r="O244" s="481"/>
      <c r="P244" s="482">
        <f t="shared" si="22"/>
        <v>45454.091677777782</v>
      </c>
      <c r="Q244" s="482">
        <f t="shared" si="23"/>
        <v>45436.795973040207</v>
      </c>
      <c r="R244" s="482">
        <f t="shared" si="24"/>
        <v>45604.06010000001</v>
      </c>
      <c r="S244" s="172" cm="1">
        <f t="array" ref="S244">ROUND(AVERAGE(SMALL((F244,G244,H244,I244,J244,K244,L244,M244,N244),{2;3;4;5;6;7;8})),0)</f>
        <v>45669</v>
      </c>
      <c r="T244" s="152"/>
      <c r="U244" s="172">
        <f t="shared" si="30"/>
        <v>47998</v>
      </c>
    </row>
    <row r="245" spans="1:21" ht="72">
      <c r="A245" s="448">
        <v>207</v>
      </c>
      <c r="B245" s="449" t="s">
        <v>1133</v>
      </c>
      <c r="C245" s="450" t="s">
        <v>1134</v>
      </c>
      <c r="D245" s="448" t="s">
        <v>350</v>
      </c>
      <c r="E245" s="448">
        <v>1</v>
      </c>
      <c r="F245" s="478">
        <v>208250</v>
      </c>
      <c r="G245" s="478">
        <v>212215.08000000002</v>
      </c>
      <c r="H245" s="478">
        <v>206763.02310000002</v>
      </c>
      <c r="I245" s="478">
        <v>205214</v>
      </c>
      <c r="J245" s="478">
        <v>203728</v>
      </c>
      <c r="K245" s="478">
        <v>212217</v>
      </c>
      <c r="L245" s="478">
        <v>202667.23499999999</v>
      </c>
      <c r="M245" s="479">
        <v>208397</v>
      </c>
      <c r="N245" s="480">
        <v>193100</v>
      </c>
      <c r="O245" s="481"/>
      <c r="P245" s="482">
        <f t="shared" si="22"/>
        <v>205839.03756666664</v>
      </c>
      <c r="Q245" s="482">
        <f t="shared" si="23"/>
        <v>205764.2493809415</v>
      </c>
      <c r="R245" s="482">
        <f t="shared" si="24"/>
        <v>206763.02310000002</v>
      </c>
      <c r="S245" s="172" cm="1">
        <f t="array" ref="S245">ROUND(AVERAGE(SMALL((F245,G245,H245,I245,J245,K245,L245,M245,N245),{2;3;4;5;6;7;8})),0)</f>
        <v>206748</v>
      </c>
      <c r="T245" s="152"/>
      <c r="U245" s="172">
        <f t="shared" si="30"/>
        <v>217292</v>
      </c>
    </row>
    <row r="246" spans="1:21" ht="43.2">
      <c r="A246" s="448">
        <v>208</v>
      </c>
      <c r="B246" s="449" t="s">
        <v>1135</v>
      </c>
      <c r="C246" s="450" t="s">
        <v>1136</v>
      </c>
      <c r="D246" s="448" t="s">
        <v>350</v>
      </c>
      <c r="E246" s="448">
        <v>1</v>
      </c>
      <c r="F246" s="478">
        <v>142800</v>
      </c>
      <c r="G246" s="478">
        <v>143990</v>
      </c>
      <c r="H246" s="478">
        <v>140289.45699999999</v>
      </c>
      <c r="I246" s="478">
        <v>139238</v>
      </c>
      <c r="J246" s="478">
        <v>138230</v>
      </c>
      <c r="K246" s="478">
        <v>143990</v>
      </c>
      <c r="L246" s="478">
        <v>137510.45000000001</v>
      </c>
      <c r="M246" s="479">
        <v>141398</v>
      </c>
      <c r="N246" s="480">
        <v>131000</v>
      </c>
      <c r="O246" s="481"/>
      <c r="P246" s="482">
        <f t="shared" si="22"/>
        <v>139827.32299999997</v>
      </c>
      <c r="Q246" s="482">
        <f t="shared" si="23"/>
        <v>139773.66781764675</v>
      </c>
      <c r="R246" s="482">
        <f t="shared" si="24"/>
        <v>140289.45699999999</v>
      </c>
      <c r="S246" s="172" cm="1">
        <f t="array" ref="S246">ROUND(AVERAGE(SMALL((F246,G246,H246,I246,J246,K246,L246,M246,N246),{2;3;4;5;6;7;8})),0)</f>
        <v>140494</v>
      </c>
      <c r="T246" s="152"/>
      <c r="U246" s="172">
        <f t="shared" si="30"/>
        <v>147659</v>
      </c>
    </row>
    <row r="247" spans="1:21" ht="57.6">
      <c r="A247" s="448">
        <v>209</v>
      </c>
      <c r="B247" s="449" t="s">
        <v>1137</v>
      </c>
      <c r="C247" s="450" t="s">
        <v>1138</v>
      </c>
      <c r="D247" s="448" t="s">
        <v>350</v>
      </c>
      <c r="E247" s="448">
        <v>1</v>
      </c>
      <c r="F247" s="478">
        <v>48790</v>
      </c>
      <c r="G247" s="478">
        <v>49385</v>
      </c>
      <c r="H247" s="478">
        <v>48115.805500000002</v>
      </c>
      <c r="I247" s="478">
        <v>47755</v>
      </c>
      <c r="J247" s="478">
        <v>47409</v>
      </c>
      <c r="K247" s="478">
        <v>49385</v>
      </c>
      <c r="L247" s="478">
        <v>47162.675000000003</v>
      </c>
      <c r="M247" s="479">
        <v>48496</v>
      </c>
      <c r="N247" s="480">
        <v>44900</v>
      </c>
      <c r="O247" s="481"/>
      <c r="P247" s="482">
        <f t="shared" si="22"/>
        <v>47933.164499999999</v>
      </c>
      <c r="Q247" s="482">
        <f t="shared" si="23"/>
        <v>47914.94601952254</v>
      </c>
      <c r="R247" s="482">
        <f t="shared" si="24"/>
        <v>48115.805500000002</v>
      </c>
      <c r="S247" s="172" cm="1">
        <f t="array" ref="S247">ROUND(AVERAGE(SMALL((F247,G247,H247,I247,J247,K247,L247,M247,N247),{2;3;4;5;6;7;8})),0)</f>
        <v>48159</v>
      </c>
      <c r="T247" s="152"/>
      <c r="U247" s="172">
        <f t="shared" si="30"/>
        <v>50615</v>
      </c>
    </row>
    <row r="248" spans="1:21" ht="57.6">
      <c r="A248" s="448">
        <v>210</v>
      </c>
      <c r="B248" s="449" t="s">
        <v>1139</v>
      </c>
      <c r="C248" s="450" t="s">
        <v>1009</v>
      </c>
      <c r="D248" s="448" t="s">
        <v>350</v>
      </c>
      <c r="E248" s="448">
        <v>1</v>
      </c>
      <c r="F248" s="478">
        <v>108290</v>
      </c>
      <c r="G248" s="478">
        <v>110075</v>
      </c>
      <c r="H248" s="478">
        <v>107246.07249999999</v>
      </c>
      <c r="I248" s="478">
        <v>106443</v>
      </c>
      <c r="J248" s="478">
        <v>105672</v>
      </c>
      <c r="K248" s="478">
        <v>110075</v>
      </c>
      <c r="L248" s="478">
        <v>105121.625</v>
      </c>
      <c r="M248" s="479">
        <v>108094</v>
      </c>
      <c r="N248" s="480">
        <v>100200</v>
      </c>
      <c r="O248" s="481"/>
      <c r="P248" s="482">
        <f t="shared" si="22"/>
        <v>106801.85527777778</v>
      </c>
      <c r="Q248" s="482">
        <f t="shared" si="23"/>
        <v>106762.96253202866</v>
      </c>
      <c r="R248" s="482">
        <f t="shared" si="24"/>
        <v>107246.07249999999</v>
      </c>
      <c r="S248" s="172" cm="1">
        <f t="array" ref="S248">ROUND(AVERAGE(SMALL((F248,G248,H248,I248,J248,K248,L248,M248,N248),{2;3;4;5;6;7;8})),0)</f>
        <v>107277</v>
      </c>
      <c r="T248" s="152"/>
      <c r="U248" s="172">
        <f t="shared" si="30"/>
        <v>112748</v>
      </c>
    </row>
    <row r="249" spans="1:21" ht="57.6">
      <c r="A249" s="448">
        <v>211</v>
      </c>
      <c r="B249" s="449" t="s">
        <v>1140</v>
      </c>
      <c r="C249" s="450" t="s">
        <v>1141</v>
      </c>
      <c r="D249" s="448" t="s">
        <v>350</v>
      </c>
      <c r="E249" s="448">
        <v>1</v>
      </c>
      <c r="F249" s="478">
        <v>108290</v>
      </c>
      <c r="G249" s="478">
        <v>110075</v>
      </c>
      <c r="H249" s="478">
        <v>107246.07249999999</v>
      </c>
      <c r="I249" s="478">
        <v>106443</v>
      </c>
      <c r="J249" s="478">
        <v>105672</v>
      </c>
      <c r="K249" s="478">
        <v>110075</v>
      </c>
      <c r="L249" s="478">
        <v>105121.625</v>
      </c>
      <c r="M249" s="479">
        <v>108094</v>
      </c>
      <c r="N249" s="480">
        <v>100200</v>
      </c>
      <c r="O249" s="481"/>
      <c r="P249" s="482">
        <f t="shared" si="22"/>
        <v>106801.85527777778</v>
      </c>
      <c r="Q249" s="482">
        <f t="shared" si="23"/>
        <v>106762.96253202866</v>
      </c>
      <c r="R249" s="482">
        <f t="shared" si="24"/>
        <v>107246.07249999999</v>
      </c>
      <c r="S249" s="172" cm="1">
        <f t="array" ref="S249">ROUND(AVERAGE(SMALL((F249,G249,H249,I249,J249,K249,L249,M249,N249),{2;3;4;5;6;7;8})),0)</f>
        <v>107277</v>
      </c>
      <c r="T249" s="152"/>
      <c r="U249" s="172">
        <f t="shared" si="30"/>
        <v>112748</v>
      </c>
    </row>
    <row r="250" spans="1:21" ht="57.6">
      <c r="A250" s="448">
        <v>212</v>
      </c>
      <c r="B250" s="449" t="s">
        <v>1142</v>
      </c>
      <c r="C250" s="450" t="s">
        <v>1042</v>
      </c>
      <c r="D250" s="448" t="s">
        <v>350</v>
      </c>
      <c r="E250" s="448">
        <v>1</v>
      </c>
      <c r="F250" s="478">
        <v>108290</v>
      </c>
      <c r="G250" s="478">
        <v>110075</v>
      </c>
      <c r="H250" s="478">
        <v>107246.07249999999</v>
      </c>
      <c r="I250" s="478">
        <v>106443</v>
      </c>
      <c r="J250" s="478">
        <v>105672</v>
      </c>
      <c r="K250" s="478">
        <v>110075</v>
      </c>
      <c r="L250" s="478">
        <v>105121.625</v>
      </c>
      <c r="M250" s="479">
        <v>108094</v>
      </c>
      <c r="N250" s="480">
        <v>100200</v>
      </c>
      <c r="O250" s="481"/>
      <c r="P250" s="482">
        <f t="shared" si="22"/>
        <v>106801.85527777778</v>
      </c>
      <c r="Q250" s="482">
        <f t="shared" si="23"/>
        <v>106762.96253202866</v>
      </c>
      <c r="R250" s="482">
        <f t="shared" si="24"/>
        <v>107246.07249999999</v>
      </c>
      <c r="S250" s="172" cm="1">
        <f t="array" ref="S250">ROUND(AVERAGE(SMALL((F250,G250,H250,I250,J250,K250,L250,M250,N250),{2;3;4;5;6;7;8})),0)</f>
        <v>107277</v>
      </c>
      <c r="T250" s="152"/>
      <c r="U250" s="172">
        <f t="shared" si="30"/>
        <v>112748</v>
      </c>
    </row>
    <row r="251" spans="1:21" ht="28.8">
      <c r="A251" s="448">
        <v>213</v>
      </c>
      <c r="B251" s="449" t="s">
        <v>1143</v>
      </c>
      <c r="C251" s="450" t="s">
        <v>1144</v>
      </c>
      <c r="D251" s="448" t="s">
        <v>350</v>
      </c>
      <c r="E251" s="448">
        <v>1</v>
      </c>
      <c r="F251" s="478">
        <v>154700</v>
      </c>
      <c r="G251" s="478">
        <v>155944.74</v>
      </c>
      <c r="H251" s="478">
        <v>151938.18779999999</v>
      </c>
      <c r="I251" s="478">
        <v>150800</v>
      </c>
      <c r="J251" s="478">
        <v>149708</v>
      </c>
      <c r="K251" s="478">
        <v>155946</v>
      </c>
      <c r="L251" s="478">
        <v>148928.43</v>
      </c>
      <c r="M251" s="479">
        <v>153139</v>
      </c>
      <c r="N251" s="480">
        <v>141900</v>
      </c>
      <c r="O251" s="481"/>
      <c r="P251" s="482">
        <f t="shared" si="22"/>
        <v>151444.92864444444</v>
      </c>
      <c r="Q251" s="482">
        <f t="shared" si="23"/>
        <v>151386.88941684598</v>
      </c>
      <c r="R251" s="482">
        <f t="shared" si="24"/>
        <v>151938.18779999999</v>
      </c>
      <c r="S251" s="172" cm="1">
        <f t="array" ref="S251">ROUND(AVERAGE(SMALL((F251,G251,H251,I251,J251,K251,L251,M251,N251),{2;3;4;5;6;7;8})),0)</f>
        <v>152165</v>
      </c>
      <c r="T251" s="152"/>
      <c r="U251" s="172">
        <f t="shared" si="30"/>
        <v>159925</v>
      </c>
    </row>
    <row r="252" spans="1:21" ht="43.2">
      <c r="A252" s="448">
        <v>214</v>
      </c>
      <c r="B252" s="449" t="s">
        <v>1145</v>
      </c>
      <c r="C252" s="450" t="s">
        <v>1146</v>
      </c>
      <c r="D252" s="448" t="s">
        <v>350</v>
      </c>
      <c r="E252" s="448">
        <v>1</v>
      </c>
      <c r="F252" s="478">
        <v>145180</v>
      </c>
      <c r="G252" s="478">
        <v>145501.29999999999</v>
      </c>
      <c r="H252" s="478">
        <v>141762.59860000003</v>
      </c>
      <c r="I252" s="478">
        <v>140700</v>
      </c>
      <c r="J252" s="478">
        <v>139681</v>
      </c>
      <c r="K252" s="478">
        <v>145502</v>
      </c>
      <c r="L252" s="478">
        <v>138954.41</v>
      </c>
      <c r="M252" s="479">
        <v>142883</v>
      </c>
      <c r="N252" s="480">
        <v>132400</v>
      </c>
      <c r="O252" s="481"/>
      <c r="P252" s="482">
        <f t="shared" si="22"/>
        <v>141396.03428888891</v>
      </c>
      <c r="Q252" s="482">
        <f t="shared" si="23"/>
        <v>141339.66819441429</v>
      </c>
      <c r="R252" s="482">
        <f t="shared" si="24"/>
        <v>141762.59860000003</v>
      </c>
      <c r="S252" s="172" cm="1">
        <f t="array" ref="S252">ROUND(AVERAGE(SMALL((F252,G252,H252,I252,J252,K252,L252,M252,N252),{2;3;4;5;6;7;8})),0)</f>
        <v>142095</v>
      </c>
      <c r="T252" s="152"/>
      <c r="U252" s="172">
        <f t="shared" si="30"/>
        <v>149342</v>
      </c>
    </row>
    <row r="253" spans="1:21" ht="28.8">
      <c r="A253" s="448">
        <v>215</v>
      </c>
      <c r="B253" s="449" t="s">
        <v>1147</v>
      </c>
      <c r="C253" s="450" t="s">
        <v>1044</v>
      </c>
      <c r="D253" s="448" t="s">
        <v>350</v>
      </c>
      <c r="E253" s="448">
        <v>1</v>
      </c>
      <c r="F253" s="478">
        <v>165410</v>
      </c>
      <c r="G253" s="478">
        <v>165927.65</v>
      </c>
      <c r="H253" s="478">
        <v>161664.62470000001</v>
      </c>
      <c r="I253" s="478">
        <v>160453</v>
      </c>
      <c r="J253" s="478">
        <v>159291</v>
      </c>
      <c r="K253" s="478">
        <v>165929</v>
      </c>
      <c r="L253" s="478">
        <v>158462.19500000001</v>
      </c>
      <c r="M253" s="479">
        <v>162942</v>
      </c>
      <c r="N253" s="480">
        <v>151000</v>
      </c>
      <c r="O253" s="481"/>
      <c r="P253" s="482">
        <f t="shared" si="22"/>
        <v>161231.05218888889</v>
      </c>
      <c r="Q253" s="482">
        <f t="shared" si="23"/>
        <v>161167.30754227019</v>
      </c>
      <c r="R253" s="482">
        <f t="shared" si="24"/>
        <v>161664.62470000001</v>
      </c>
      <c r="S253" s="172" cm="1">
        <f t="array" ref="S253">ROUND(AVERAGE(SMALL((F253,G253,H253,I253,J253,K253,L253,M253,N253),{2;3;4;5;6;7;8})),0)</f>
        <v>162021</v>
      </c>
      <c r="T253" s="152"/>
      <c r="U253" s="172">
        <f t="shared" si="30"/>
        <v>170284</v>
      </c>
    </row>
    <row r="254" spans="1:21" ht="43.2">
      <c r="A254" s="448">
        <v>216</v>
      </c>
      <c r="B254" s="449" t="s">
        <v>1148</v>
      </c>
      <c r="C254" s="450" t="s">
        <v>1034</v>
      </c>
      <c r="D254" s="448" t="s">
        <v>350</v>
      </c>
      <c r="E254" s="448">
        <v>1</v>
      </c>
      <c r="F254" s="478">
        <v>159460</v>
      </c>
      <c r="G254" s="478">
        <v>160650</v>
      </c>
      <c r="H254" s="478">
        <v>156521.29499999998</v>
      </c>
      <c r="I254" s="478">
        <v>155349</v>
      </c>
      <c r="J254" s="478">
        <v>154224</v>
      </c>
      <c r="K254" s="478">
        <v>160650</v>
      </c>
      <c r="L254" s="478">
        <v>153420.75</v>
      </c>
      <c r="M254" s="479">
        <v>157758</v>
      </c>
      <c r="N254" s="480">
        <v>146200</v>
      </c>
      <c r="O254" s="481"/>
      <c r="P254" s="482">
        <f t="shared" si="22"/>
        <v>156025.89388888888</v>
      </c>
      <c r="Q254" s="482">
        <f t="shared" si="23"/>
        <v>155966.02137879789</v>
      </c>
      <c r="R254" s="482">
        <f t="shared" si="24"/>
        <v>156521.29499999998</v>
      </c>
      <c r="S254" s="172" cm="1">
        <f t="array" ref="S254">ROUND(AVERAGE(SMALL((F254,G254,H254,I254,J254,K254,L254,M254,N254),{2;3;4;5;6;7;8})),0)</f>
        <v>156769</v>
      </c>
      <c r="T254" s="152"/>
      <c r="U254" s="172">
        <f t="shared" si="30"/>
        <v>164764</v>
      </c>
    </row>
    <row r="255" spans="1:21" ht="43.2">
      <c r="A255" s="448">
        <v>217</v>
      </c>
      <c r="B255" s="449" t="s">
        <v>1149</v>
      </c>
      <c r="C255" s="450" t="s">
        <v>1150</v>
      </c>
      <c r="D255" s="448" t="s">
        <v>350</v>
      </c>
      <c r="E255" s="448">
        <v>1</v>
      </c>
      <c r="F255" s="478">
        <v>94605</v>
      </c>
      <c r="G255" s="478">
        <v>94962</v>
      </c>
      <c r="H255" s="478">
        <v>92521.476599999995</v>
      </c>
      <c r="I255" s="478">
        <v>91828</v>
      </c>
      <c r="J255" s="478">
        <v>91163</v>
      </c>
      <c r="K255" s="478">
        <v>94962</v>
      </c>
      <c r="L255" s="478">
        <v>90688.71</v>
      </c>
      <c r="M255" s="479">
        <v>93253</v>
      </c>
      <c r="N255" s="480">
        <v>86400</v>
      </c>
      <c r="O255" s="481"/>
      <c r="P255" s="482">
        <f t="shared" si="22"/>
        <v>92264.798511111105</v>
      </c>
      <c r="Q255" s="482">
        <f t="shared" si="23"/>
        <v>92228.347942234803</v>
      </c>
      <c r="R255" s="482">
        <f t="shared" si="24"/>
        <v>92521.476599999995</v>
      </c>
      <c r="S255" s="172" cm="1">
        <f t="array" ref="S255">ROUND(AVERAGE(SMALL((F255,G255,H255,I255,J255,K255,L255,M255,N255),{2;3;4;5;6;7;8})),0)</f>
        <v>92717</v>
      </c>
      <c r="T255" s="152"/>
      <c r="U255" s="172">
        <f t="shared" si="30"/>
        <v>97446</v>
      </c>
    </row>
    <row r="256" spans="1:21" ht="57.6">
      <c r="A256" s="448">
        <v>218</v>
      </c>
      <c r="B256" s="449" t="s">
        <v>1151</v>
      </c>
      <c r="C256" s="450" t="s">
        <v>1152</v>
      </c>
      <c r="D256" s="448" t="s">
        <v>350</v>
      </c>
      <c r="E256" s="448">
        <v>1</v>
      </c>
      <c r="F256" s="478">
        <v>130900</v>
      </c>
      <c r="G256" s="478">
        <v>134865.08000000002</v>
      </c>
      <c r="H256" s="478">
        <v>131400.91810000001</v>
      </c>
      <c r="I256" s="478">
        <v>130416</v>
      </c>
      <c r="J256" s="478">
        <v>129472</v>
      </c>
      <c r="K256" s="478">
        <v>134867</v>
      </c>
      <c r="L256" s="478">
        <v>128797.985</v>
      </c>
      <c r="M256" s="479">
        <v>132439</v>
      </c>
      <c r="N256" s="480">
        <v>122700</v>
      </c>
      <c r="O256" s="481"/>
      <c r="P256" s="482">
        <f t="shared" si="22"/>
        <v>130650.88701111109</v>
      </c>
      <c r="Q256" s="482">
        <f t="shared" si="23"/>
        <v>130604.37458073114</v>
      </c>
      <c r="R256" s="482">
        <f t="shared" si="24"/>
        <v>130900</v>
      </c>
      <c r="S256" s="172" cm="1">
        <f t="array" ref="S256">ROUND(AVERAGE(SMALL((F256,G256,H256,I256,J256,K256,L256,M256,N256),{2;3;4;5;6;7;8})),0)</f>
        <v>131184</v>
      </c>
      <c r="T256" s="152"/>
      <c r="U256" s="172">
        <f t="shared" si="30"/>
        <v>137874</v>
      </c>
    </row>
    <row r="257" spans="1:21">
      <c r="A257" s="448">
        <v>219</v>
      </c>
      <c r="B257" s="449" t="s">
        <v>1153</v>
      </c>
      <c r="C257" s="450" t="s">
        <v>1154</v>
      </c>
      <c r="D257" s="448" t="s">
        <v>350</v>
      </c>
      <c r="E257" s="448">
        <v>1</v>
      </c>
      <c r="F257" s="478">
        <v>99960</v>
      </c>
      <c r="G257" s="478">
        <v>100995.3</v>
      </c>
      <c r="H257" s="478">
        <v>98401.377100000012</v>
      </c>
      <c r="I257" s="478">
        <v>97664</v>
      </c>
      <c r="J257" s="478">
        <v>96957</v>
      </c>
      <c r="K257" s="478">
        <v>100997</v>
      </c>
      <c r="L257" s="478">
        <v>96452.134999999995</v>
      </c>
      <c r="M257" s="479">
        <v>99179</v>
      </c>
      <c r="N257" s="480">
        <v>91900</v>
      </c>
      <c r="O257" s="481"/>
      <c r="P257" s="482">
        <f t="shared" si="22"/>
        <v>98056.201344444446</v>
      </c>
      <c r="Q257" s="482">
        <f t="shared" si="23"/>
        <v>98019.13573032635</v>
      </c>
      <c r="R257" s="482">
        <f t="shared" si="24"/>
        <v>98401.377100000012</v>
      </c>
      <c r="S257" s="172" cm="1">
        <f t="array" ref="S257">ROUND(AVERAGE(SMALL((F257,G257,H257,I257,J257,K257,L257,M257,N257),{2;3;4;5;6;7;8})),0)</f>
        <v>98516</v>
      </c>
      <c r="T257" s="152"/>
      <c r="U257" s="172">
        <f t="shared" si="30"/>
        <v>103540</v>
      </c>
    </row>
    <row r="258" spans="1:21">
      <c r="A258" s="476">
        <v>220</v>
      </c>
      <c r="B258" s="476" t="s">
        <v>1155</v>
      </c>
      <c r="C258" s="450" t="s">
        <v>1156</v>
      </c>
      <c r="D258" s="476" t="s">
        <v>1157</v>
      </c>
      <c r="E258" s="476">
        <v>1</v>
      </c>
      <c r="F258" s="504">
        <v>497420</v>
      </c>
      <c r="G258" s="504">
        <v>499800</v>
      </c>
      <c r="H258" s="504">
        <v>486955.13999999996</v>
      </c>
      <c r="I258" s="504">
        <v>483307</v>
      </c>
      <c r="J258" s="504">
        <v>450000</v>
      </c>
      <c r="K258" s="504">
        <v>499800</v>
      </c>
      <c r="L258" s="504">
        <v>477309</v>
      </c>
      <c r="M258" s="505">
        <v>490804</v>
      </c>
      <c r="N258" s="480">
        <v>454800</v>
      </c>
      <c r="O258" s="481"/>
      <c r="P258" s="482">
        <f t="shared" si="22"/>
        <v>482243.9044444444</v>
      </c>
      <c r="Q258" s="482">
        <f t="shared" si="23"/>
        <v>481919.25053805113</v>
      </c>
      <c r="R258" s="482">
        <f t="shared" si="24"/>
        <v>486955.13999999996</v>
      </c>
      <c r="S258" s="172" cm="1">
        <f t="array" ref="S258">ROUND(AVERAGE(SMALL((F258,G258,H258,I258,J258,K258,L258,M258,N258),{2;3;4;5;6;7;8})),0)</f>
        <v>484342</v>
      </c>
      <c r="T258" s="152"/>
      <c r="U258" s="172">
        <f t="shared" si="30"/>
        <v>509043</v>
      </c>
    </row>
    <row r="259" spans="1:21">
      <c r="A259" s="476"/>
      <c r="B259" s="476"/>
      <c r="C259" s="450" t="s">
        <v>1158</v>
      </c>
      <c r="D259" s="476"/>
      <c r="E259" s="476"/>
      <c r="F259" s="506"/>
      <c r="G259" s="506"/>
      <c r="H259" s="506"/>
      <c r="I259" s="506">
        <v>0</v>
      </c>
      <c r="J259" s="506"/>
      <c r="K259" s="506"/>
      <c r="L259" s="506"/>
      <c r="M259" s="507"/>
      <c r="N259" s="480"/>
      <c r="O259" s="481"/>
      <c r="P259" s="482">
        <f t="shared" si="22"/>
        <v>0</v>
      </c>
      <c r="Q259" s="482"/>
      <c r="R259" s="482">
        <f t="shared" si="24"/>
        <v>0</v>
      </c>
      <c r="S259" s="172"/>
      <c r="T259" s="152"/>
      <c r="U259" s="172"/>
    </row>
    <row r="260" spans="1:21">
      <c r="A260" s="476"/>
      <c r="B260" s="476"/>
      <c r="C260" s="450" t="s">
        <v>1159</v>
      </c>
      <c r="D260" s="476"/>
      <c r="E260" s="476"/>
      <c r="F260" s="506"/>
      <c r="G260" s="506"/>
      <c r="H260" s="506"/>
      <c r="I260" s="506">
        <v>0</v>
      </c>
      <c r="J260" s="506"/>
      <c r="K260" s="506"/>
      <c r="L260" s="506"/>
      <c r="M260" s="507"/>
      <c r="N260" s="480"/>
      <c r="O260" s="481"/>
      <c r="P260" s="482">
        <f t="shared" si="22"/>
        <v>0</v>
      </c>
      <c r="Q260" s="482"/>
      <c r="R260" s="482">
        <f t="shared" si="24"/>
        <v>0</v>
      </c>
      <c r="S260" s="172"/>
      <c r="T260" s="152"/>
      <c r="U260" s="172"/>
    </row>
    <row r="261" spans="1:21">
      <c r="A261" s="476"/>
      <c r="B261" s="476"/>
      <c r="C261" s="450" t="s">
        <v>1160</v>
      </c>
      <c r="D261" s="476"/>
      <c r="E261" s="476"/>
      <c r="F261" s="506"/>
      <c r="G261" s="506"/>
      <c r="H261" s="506"/>
      <c r="I261" s="506">
        <v>0</v>
      </c>
      <c r="J261" s="506"/>
      <c r="K261" s="506"/>
      <c r="L261" s="506"/>
      <c r="M261" s="507"/>
      <c r="N261" s="480"/>
      <c r="O261" s="481"/>
      <c r="P261" s="482">
        <f t="shared" si="22"/>
        <v>0</v>
      </c>
      <c r="Q261" s="482"/>
      <c r="R261" s="482">
        <f t="shared" si="24"/>
        <v>0</v>
      </c>
      <c r="S261" s="172"/>
      <c r="T261" s="152"/>
      <c r="U261" s="172"/>
    </row>
    <row r="262" spans="1:21">
      <c r="A262" s="476"/>
      <c r="B262" s="476"/>
      <c r="C262" s="450" t="s">
        <v>1161</v>
      </c>
      <c r="D262" s="476"/>
      <c r="E262" s="476"/>
      <c r="F262" s="506"/>
      <c r="G262" s="506"/>
      <c r="H262" s="506"/>
      <c r="I262" s="506">
        <v>0</v>
      </c>
      <c r="J262" s="506"/>
      <c r="K262" s="506"/>
      <c r="L262" s="506"/>
      <c r="M262" s="507"/>
      <c r="N262" s="480"/>
      <c r="O262" s="481"/>
      <c r="P262" s="482">
        <f t="shared" si="22"/>
        <v>0</v>
      </c>
      <c r="Q262" s="482"/>
      <c r="R262" s="482">
        <f t="shared" si="24"/>
        <v>0</v>
      </c>
      <c r="S262" s="172"/>
      <c r="T262" s="152"/>
      <c r="U262" s="172"/>
    </row>
    <row r="263" spans="1:21">
      <c r="A263" s="476"/>
      <c r="B263" s="476"/>
      <c r="C263" s="450" t="s">
        <v>1162</v>
      </c>
      <c r="D263" s="476"/>
      <c r="E263" s="476"/>
      <c r="F263" s="506"/>
      <c r="G263" s="506"/>
      <c r="H263" s="506"/>
      <c r="I263" s="506">
        <v>0</v>
      </c>
      <c r="J263" s="506"/>
      <c r="K263" s="506"/>
      <c r="L263" s="506"/>
      <c r="M263" s="507"/>
      <c r="N263" s="480"/>
      <c r="O263" s="481"/>
      <c r="P263" s="482">
        <f t="shared" si="22"/>
        <v>0</v>
      </c>
      <c r="Q263" s="482"/>
      <c r="R263" s="482">
        <f t="shared" si="24"/>
        <v>0</v>
      </c>
      <c r="S263" s="172"/>
      <c r="T263" s="152"/>
      <c r="U263" s="172"/>
    </row>
    <row r="264" spans="1:21">
      <c r="A264" s="476"/>
      <c r="B264" s="476"/>
      <c r="C264" s="450" t="s">
        <v>1163</v>
      </c>
      <c r="D264" s="476"/>
      <c r="E264" s="476"/>
      <c r="F264" s="506"/>
      <c r="G264" s="506"/>
      <c r="H264" s="506"/>
      <c r="I264" s="506">
        <v>0</v>
      </c>
      <c r="J264" s="506"/>
      <c r="K264" s="506"/>
      <c r="L264" s="506"/>
      <c r="M264" s="507"/>
      <c r="N264" s="480"/>
      <c r="O264" s="481"/>
      <c r="P264" s="482">
        <f t="shared" ref="P264:P312" si="31">+AVERAGE(F264:N264)</f>
        <v>0</v>
      </c>
      <c r="Q264" s="482"/>
      <c r="R264" s="482">
        <f t="shared" ref="R264:R312" si="32">+MEDIAN(F264:N264)</f>
        <v>0</v>
      </c>
      <c r="S264" s="172"/>
      <c r="T264" s="152"/>
      <c r="U264" s="172"/>
    </row>
    <row r="265" spans="1:21">
      <c r="A265" s="476"/>
      <c r="B265" s="476"/>
      <c r="C265" s="450" t="s">
        <v>1164</v>
      </c>
      <c r="D265" s="476"/>
      <c r="E265" s="476"/>
      <c r="F265" s="506"/>
      <c r="G265" s="506"/>
      <c r="H265" s="506"/>
      <c r="I265" s="506">
        <v>0</v>
      </c>
      <c r="J265" s="506"/>
      <c r="K265" s="506"/>
      <c r="L265" s="506"/>
      <c r="M265" s="507"/>
      <c r="N265" s="480"/>
      <c r="O265" s="481"/>
      <c r="P265" s="482">
        <f t="shared" si="31"/>
        <v>0</v>
      </c>
      <c r="Q265" s="482"/>
      <c r="R265" s="482">
        <f t="shared" si="32"/>
        <v>0</v>
      </c>
      <c r="S265" s="172"/>
      <c r="T265" s="152"/>
      <c r="U265" s="172"/>
    </row>
    <row r="266" spans="1:21">
      <c r="A266" s="476"/>
      <c r="B266" s="476"/>
      <c r="C266" s="450" t="s">
        <v>1165</v>
      </c>
      <c r="D266" s="476"/>
      <c r="E266" s="476"/>
      <c r="F266" s="478"/>
      <c r="G266" s="478"/>
      <c r="H266" s="478"/>
      <c r="I266" s="478">
        <v>0</v>
      </c>
      <c r="J266" s="478"/>
      <c r="K266" s="478"/>
      <c r="L266" s="478"/>
      <c r="M266" s="479"/>
      <c r="N266" s="480"/>
      <c r="O266" s="481"/>
      <c r="P266" s="482">
        <f t="shared" si="31"/>
        <v>0</v>
      </c>
      <c r="Q266" s="482"/>
      <c r="R266" s="482">
        <f t="shared" si="32"/>
        <v>0</v>
      </c>
      <c r="S266" s="172"/>
      <c r="T266" s="152"/>
      <c r="U266" s="172"/>
    </row>
    <row r="267" spans="1:21" ht="158.4">
      <c r="A267" s="472" t="s">
        <v>1166</v>
      </c>
      <c r="B267" s="472"/>
      <c r="C267" s="472"/>
      <c r="D267" s="472"/>
      <c r="E267" s="472"/>
      <c r="F267" s="483"/>
      <c r="G267" s="484"/>
      <c r="H267" s="484"/>
      <c r="I267" s="484"/>
      <c r="J267" s="484"/>
      <c r="K267" s="484"/>
      <c r="L267" s="484"/>
      <c r="M267" s="485"/>
      <c r="N267" s="484"/>
      <c r="O267" s="481"/>
      <c r="P267" s="482"/>
      <c r="Q267" s="482"/>
      <c r="R267" s="482"/>
      <c r="S267" s="172"/>
      <c r="T267" s="152"/>
      <c r="U267" s="172"/>
    </row>
    <row r="268" spans="1:21" ht="43.2">
      <c r="A268" s="448">
        <v>221</v>
      </c>
      <c r="B268" s="449" t="s">
        <v>1167</v>
      </c>
      <c r="C268" s="450" t="s">
        <v>1168</v>
      </c>
      <c r="D268" s="448" t="s">
        <v>827</v>
      </c>
      <c r="E268" s="448">
        <v>200</v>
      </c>
      <c r="F268" s="478">
        <v>1606.5</v>
      </c>
      <c r="G268" s="478">
        <v>1666</v>
      </c>
      <c r="H268" s="478">
        <v>1623.1838</v>
      </c>
      <c r="I268" s="478">
        <v>1611</v>
      </c>
      <c r="J268" s="478">
        <v>1599</v>
      </c>
      <c r="K268" s="478">
        <v>1666</v>
      </c>
      <c r="L268" s="478">
        <v>1591.03</v>
      </c>
      <c r="M268" s="479">
        <v>1636</v>
      </c>
      <c r="N268" s="480">
        <v>1500</v>
      </c>
      <c r="O268" s="481"/>
      <c r="P268" s="482">
        <f t="shared" si="31"/>
        <v>1610.9682</v>
      </c>
      <c r="Q268" s="482">
        <f t="shared" ref="Q268:Q312" si="33">+GEOMEAN(F268:N268)</f>
        <v>1610.2728993190522</v>
      </c>
      <c r="R268" s="482">
        <f t="shared" si="32"/>
        <v>1611</v>
      </c>
      <c r="S268" s="172" cm="1">
        <f t="array" ref="S268">ROUND(AVERAGE(SMALL((F268,G268,H268,I268,J268,K268,L268,M268,N268),{2;3;4;5;6;7;8})),0)</f>
        <v>1619</v>
      </c>
      <c r="T268" s="152"/>
      <c r="U268" s="172">
        <f t="shared" ref="U268:U273" si="34">ROUND(S268*AA,0)</f>
        <v>1702</v>
      </c>
    </row>
    <row r="269" spans="1:21">
      <c r="A269" s="463">
        <v>222</v>
      </c>
      <c r="B269" s="464" t="s">
        <v>1169</v>
      </c>
      <c r="C269" s="465" t="s">
        <v>1170</v>
      </c>
      <c r="D269" s="463" t="s">
        <v>827</v>
      </c>
      <c r="E269" s="463">
        <v>1</v>
      </c>
      <c r="F269" s="508">
        <v>10000000</v>
      </c>
      <c r="G269" s="508">
        <v>10000000</v>
      </c>
      <c r="H269" s="508">
        <v>10000000</v>
      </c>
      <c r="I269" s="508">
        <v>10000000</v>
      </c>
      <c r="J269" s="508">
        <v>10000000</v>
      </c>
      <c r="K269" s="508">
        <v>10000000</v>
      </c>
      <c r="L269" s="508">
        <v>10000000</v>
      </c>
      <c r="M269" s="509">
        <v>10000000</v>
      </c>
      <c r="N269" s="508">
        <v>10000000</v>
      </c>
      <c r="O269" s="481"/>
      <c r="P269" s="482">
        <f t="shared" si="31"/>
        <v>10000000</v>
      </c>
      <c r="Q269" s="482">
        <f t="shared" si="33"/>
        <v>10000000</v>
      </c>
      <c r="R269" s="482">
        <f t="shared" si="32"/>
        <v>10000000</v>
      </c>
      <c r="S269" s="172" cm="1">
        <f t="array" ref="S269">ROUND(AVERAGE(SMALL((F269,G269,H269,I269,J269,K269,L269,M269,N269),{2;3;4;5;6;7;8})),0)</f>
        <v>10000000</v>
      </c>
      <c r="T269" s="152"/>
      <c r="U269" s="172">
        <f t="shared" si="34"/>
        <v>10510000</v>
      </c>
    </row>
    <row r="270" spans="1:21">
      <c r="A270" s="463">
        <v>223</v>
      </c>
      <c r="B270" s="464" t="s">
        <v>1171</v>
      </c>
      <c r="C270" s="465" t="s">
        <v>1172</v>
      </c>
      <c r="D270" s="463" t="s">
        <v>827</v>
      </c>
      <c r="E270" s="463">
        <v>1</v>
      </c>
      <c r="F270" s="508">
        <v>10000000</v>
      </c>
      <c r="G270" s="508">
        <v>10000000</v>
      </c>
      <c r="H270" s="508">
        <v>10000000</v>
      </c>
      <c r="I270" s="508">
        <v>10000000</v>
      </c>
      <c r="J270" s="508">
        <v>10000000</v>
      </c>
      <c r="K270" s="508">
        <v>10000000</v>
      </c>
      <c r="L270" s="508">
        <v>10000000</v>
      </c>
      <c r="M270" s="509">
        <v>10000000</v>
      </c>
      <c r="N270" s="508">
        <v>10000000</v>
      </c>
      <c r="O270" s="481"/>
      <c r="P270" s="482">
        <f t="shared" si="31"/>
        <v>10000000</v>
      </c>
      <c r="Q270" s="482">
        <f t="shared" si="33"/>
        <v>10000000</v>
      </c>
      <c r="R270" s="482">
        <f t="shared" si="32"/>
        <v>10000000</v>
      </c>
      <c r="S270" s="172" cm="1">
        <f t="array" ref="S270">ROUND(AVERAGE(SMALL((F270,G270,H270,I270,J270,K270,L270,M270,N270),{2;3;4;5;6;7;8})),0)</f>
        <v>10000000</v>
      </c>
      <c r="T270" s="152"/>
      <c r="U270" s="172">
        <f t="shared" si="34"/>
        <v>10510000</v>
      </c>
    </row>
    <row r="271" spans="1:21">
      <c r="A271" s="463">
        <v>224</v>
      </c>
      <c r="B271" s="464" t="s">
        <v>1173</v>
      </c>
      <c r="C271" s="465" t="s">
        <v>1174</v>
      </c>
      <c r="D271" s="463" t="s">
        <v>827</v>
      </c>
      <c r="E271" s="463">
        <v>1</v>
      </c>
      <c r="F271" s="508">
        <v>10000000</v>
      </c>
      <c r="G271" s="508">
        <v>10000000</v>
      </c>
      <c r="H271" s="508">
        <v>10000000</v>
      </c>
      <c r="I271" s="508">
        <v>10000000</v>
      </c>
      <c r="J271" s="508">
        <v>10000000</v>
      </c>
      <c r="K271" s="508">
        <v>10000000</v>
      </c>
      <c r="L271" s="508">
        <v>10000000</v>
      </c>
      <c r="M271" s="509">
        <v>10000000</v>
      </c>
      <c r="N271" s="508">
        <v>10000000</v>
      </c>
      <c r="O271" s="481"/>
      <c r="P271" s="482">
        <f t="shared" si="31"/>
        <v>10000000</v>
      </c>
      <c r="Q271" s="482">
        <f t="shared" si="33"/>
        <v>10000000</v>
      </c>
      <c r="R271" s="482">
        <f t="shared" si="32"/>
        <v>10000000</v>
      </c>
      <c r="S271" s="172" cm="1">
        <f t="array" ref="S271">ROUND(AVERAGE(SMALL((F271,G271,H271,I271,J271,K271,L271,M271,N271),{2;3;4;5;6;7;8})),0)</f>
        <v>10000000</v>
      </c>
      <c r="T271" s="152"/>
      <c r="U271" s="172">
        <f t="shared" si="34"/>
        <v>10510000</v>
      </c>
    </row>
    <row r="272" spans="1:21">
      <c r="A272" s="463">
        <v>225</v>
      </c>
      <c r="B272" s="464" t="s">
        <v>1175</v>
      </c>
      <c r="C272" s="465" t="s">
        <v>1176</v>
      </c>
      <c r="D272" s="463" t="s">
        <v>827</v>
      </c>
      <c r="E272" s="463">
        <v>1</v>
      </c>
      <c r="F272" s="508">
        <v>10000000</v>
      </c>
      <c r="G272" s="508">
        <v>10000000</v>
      </c>
      <c r="H272" s="508">
        <v>10000000</v>
      </c>
      <c r="I272" s="508">
        <v>10000000</v>
      </c>
      <c r="J272" s="508">
        <v>10000000</v>
      </c>
      <c r="K272" s="508">
        <v>10000000</v>
      </c>
      <c r="L272" s="508">
        <v>10000000</v>
      </c>
      <c r="M272" s="509">
        <v>10000000</v>
      </c>
      <c r="N272" s="508">
        <v>10000000</v>
      </c>
      <c r="O272" s="481"/>
      <c r="P272" s="482">
        <f t="shared" si="31"/>
        <v>10000000</v>
      </c>
      <c r="Q272" s="482">
        <f t="shared" si="33"/>
        <v>10000000</v>
      </c>
      <c r="R272" s="482">
        <f t="shared" si="32"/>
        <v>10000000</v>
      </c>
      <c r="S272" s="172" cm="1">
        <f t="array" ref="S272">ROUND(AVERAGE(SMALL((F272,G272,H272,I272,J272,K272,L272,M272,N272),{2;3;4;5;6;7;8})),0)</f>
        <v>10000000</v>
      </c>
      <c r="T272" s="152"/>
      <c r="U272" s="172">
        <f t="shared" si="34"/>
        <v>10510000</v>
      </c>
    </row>
    <row r="273" spans="1:21">
      <c r="A273" s="463">
        <v>226</v>
      </c>
      <c r="B273" s="464" t="s">
        <v>1177</v>
      </c>
      <c r="C273" s="465" t="s">
        <v>1178</v>
      </c>
      <c r="D273" s="463" t="s">
        <v>827</v>
      </c>
      <c r="E273" s="463">
        <v>1</v>
      </c>
      <c r="F273" s="508">
        <v>10000000</v>
      </c>
      <c r="G273" s="508">
        <v>10000000</v>
      </c>
      <c r="H273" s="508">
        <v>10000000</v>
      </c>
      <c r="I273" s="508">
        <v>10000000</v>
      </c>
      <c r="J273" s="508">
        <v>10000000</v>
      </c>
      <c r="K273" s="508">
        <v>10000000</v>
      </c>
      <c r="L273" s="508">
        <v>10000000</v>
      </c>
      <c r="M273" s="509">
        <v>10000000</v>
      </c>
      <c r="N273" s="508">
        <v>10000000</v>
      </c>
      <c r="O273" s="481"/>
      <c r="P273" s="482">
        <f t="shared" si="31"/>
        <v>10000000</v>
      </c>
      <c r="Q273" s="482">
        <f t="shared" si="33"/>
        <v>10000000</v>
      </c>
      <c r="R273" s="482">
        <f t="shared" si="32"/>
        <v>10000000</v>
      </c>
      <c r="S273" s="172" cm="1">
        <f t="array" ref="S273">ROUND(AVERAGE(SMALL((F273,G273,H273,I273,J273,K273,L273,M273,N273),{2;3;4;5;6;7;8})),0)</f>
        <v>10000000</v>
      </c>
      <c r="T273" s="152"/>
      <c r="U273" s="172">
        <f t="shared" si="34"/>
        <v>10510000</v>
      </c>
    </row>
    <row r="274" spans="1:21" ht="158.4">
      <c r="A274" s="472" t="s">
        <v>1179</v>
      </c>
      <c r="B274" s="472"/>
      <c r="C274" s="472"/>
      <c r="D274" s="472"/>
      <c r="E274" s="472"/>
      <c r="F274" s="483"/>
      <c r="G274" s="484"/>
      <c r="H274" s="484"/>
      <c r="I274" s="484"/>
      <c r="J274" s="484"/>
      <c r="K274" s="484"/>
      <c r="L274" s="484"/>
      <c r="M274" s="485"/>
      <c r="N274" s="484"/>
      <c r="O274" s="481"/>
      <c r="P274" s="482"/>
      <c r="Q274" s="482"/>
      <c r="R274" s="482"/>
      <c r="S274" s="172"/>
      <c r="T274" s="152"/>
      <c r="U274" s="172"/>
    </row>
    <row r="275" spans="1:21" ht="288">
      <c r="A275" s="472" t="s">
        <v>1180</v>
      </c>
      <c r="B275" s="472"/>
      <c r="C275" s="472"/>
      <c r="D275" s="472"/>
      <c r="E275" s="472"/>
      <c r="F275" s="483"/>
      <c r="G275" s="484"/>
      <c r="H275" s="484"/>
      <c r="I275" s="484"/>
      <c r="J275" s="484"/>
      <c r="K275" s="484"/>
      <c r="L275" s="484"/>
      <c r="M275" s="485"/>
      <c r="N275" s="484"/>
      <c r="O275" s="481"/>
      <c r="P275" s="482"/>
      <c r="Q275" s="482"/>
      <c r="R275" s="482"/>
      <c r="S275" s="172"/>
      <c r="T275" s="152"/>
      <c r="U275" s="172"/>
    </row>
    <row r="276" spans="1:21" ht="43.2">
      <c r="A276" s="472" t="s">
        <v>1181</v>
      </c>
      <c r="B276" s="472"/>
      <c r="C276" s="472"/>
      <c r="D276" s="472"/>
      <c r="E276" s="472"/>
      <c r="F276" s="483"/>
      <c r="G276" s="484"/>
      <c r="H276" s="484"/>
      <c r="I276" s="484"/>
      <c r="J276" s="484"/>
      <c r="K276" s="484"/>
      <c r="L276" s="484"/>
      <c r="M276" s="485"/>
      <c r="N276" s="484"/>
      <c r="O276" s="481"/>
      <c r="P276" s="482"/>
      <c r="Q276" s="482"/>
      <c r="R276" s="482"/>
      <c r="S276" s="172"/>
      <c r="T276" s="152"/>
      <c r="U276" s="172"/>
    </row>
    <row r="277" spans="1:21" ht="158.4">
      <c r="A277" s="448">
        <v>227</v>
      </c>
      <c r="B277" s="449" t="s">
        <v>835</v>
      </c>
      <c r="C277" s="450" t="s">
        <v>836</v>
      </c>
      <c r="D277" s="448" t="s">
        <v>124</v>
      </c>
      <c r="E277" s="448">
        <v>4</v>
      </c>
      <c r="F277" s="478">
        <v>184450</v>
      </c>
      <c r="G277" s="478">
        <v>186431.35</v>
      </c>
      <c r="H277" s="478">
        <v>179261.67189999993</v>
      </c>
      <c r="I277" s="478">
        <v>180281</v>
      </c>
      <c r="J277" s="478">
        <v>178975</v>
      </c>
      <c r="K277" s="478">
        <v>186433</v>
      </c>
      <c r="L277" s="478">
        <v>178043.51500000001</v>
      </c>
      <c r="M277" s="479">
        <v>183077</v>
      </c>
      <c r="N277" s="480">
        <v>169700</v>
      </c>
      <c r="O277" s="481"/>
      <c r="P277" s="482">
        <f t="shared" si="31"/>
        <v>180739.17076666668</v>
      </c>
      <c r="Q277" s="482">
        <f t="shared" si="33"/>
        <v>180670.81132818892</v>
      </c>
      <c r="R277" s="482">
        <f t="shared" si="32"/>
        <v>180281</v>
      </c>
      <c r="S277" s="172" cm="1">
        <f t="array" ref="S277">ROUND(AVERAGE(SMALL((F277,G277,H277,I277,J277,K277,L277,M277,N277),{2;3;4;5;6;7;8})),0)</f>
        <v>181503</v>
      </c>
      <c r="T277" s="152"/>
      <c r="U277" s="172">
        <f t="shared" ref="U277:U289" si="35">ROUND(S277*AA,0)</f>
        <v>190760</v>
      </c>
    </row>
    <row r="278" spans="1:21" ht="115.2">
      <c r="A278" s="448">
        <v>228</v>
      </c>
      <c r="B278" s="449" t="s">
        <v>837</v>
      </c>
      <c r="C278" s="450" t="s">
        <v>838</v>
      </c>
      <c r="D278" s="448" t="s">
        <v>124</v>
      </c>
      <c r="E278" s="448">
        <v>4</v>
      </c>
      <c r="F278" s="478">
        <v>184450</v>
      </c>
      <c r="G278" s="478">
        <v>186431.35</v>
      </c>
      <c r="H278" s="478">
        <v>179261.67189999993</v>
      </c>
      <c r="I278" s="478">
        <v>180281</v>
      </c>
      <c r="J278" s="478">
        <v>178975</v>
      </c>
      <c r="K278" s="478">
        <v>186433</v>
      </c>
      <c r="L278" s="478">
        <v>178043.51500000001</v>
      </c>
      <c r="M278" s="479">
        <v>183077</v>
      </c>
      <c r="N278" s="480">
        <v>169700</v>
      </c>
      <c r="O278" s="481"/>
      <c r="P278" s="482">
        <f t="shared" si="31"/>
        <v>180739.17076666668</v>
      </c>
      <c r="Q278" s="482">
        <f t="shared" si="33"/>
        <v>180670.81132818892</v>
      </c>
      <c r="R278" s="482">
        <f t="shared" si="32"/>
        <v>180281</v>
      </c>
      <c r="S278" s="172" cm="1">
        <f t="array" ref="S278">ROUND(AVERAGE(SMALL((F278,G278,H278,I278,J278,K278,L278,M278,N278),{2;3;4;5;6;7;8})),0)</f>
        <v>181503</v>
      </c>
      <c r="T278" s="152"/>
      <c r="U278" s="172">
        <f t="shared" si="35"/>
        <v>190760</v>
      </c>
    </row>
    <row r="279" spans="1:21" ht="158.4">
      <c r="A279" s="448">
        <v>229</v>
      </c>
      <c r="B279" s="449" t="s">
        <v>1182</v>
      </c>
      <c r="C279" s="450" t="s">
        <v>1183</v>
      </c>
      <c r="D279" s="448" t="s">
        <v>124</v>
      </c>
      <c r="E279" s="448">
        <v>4</v>
      </c>
      <c r="F279" s="478">
        <v>184450</v>
      </c>
      <c r="G279" s="478">
        <v>186431.35</v>
      </c>
      <c r="H279" s="478">
        <v>181641.67190000002</v>
      </c>
      <c r="I279" s="478">
        <v>180281</v>
      </c>
      <c r="J279" s="478">
        <v>178975</v>
      </c>
      <c r="K279" s="478">
        <v>186433</v>
      </c>
      <c r="L279" s="478">
        <v>178043.51500000001</v>
      </c>
      <c r="M279" s="479">
        <v>183077</v>
      </c>
      <c r="N279" s="480">
        <v>169700</v>
      </c>
      <c r="O279" s="481"/>
      <c r="P279" s="482">
        <f t="shared" si="31"/>
        <v>181003.61521111114</v>
      </c>
      <c r="Q279" s="482">
        <f t="shared" si="33"/>
        <v>180935.7748524709</v>
      </c>
      <c r="R279" s="482">
        <f t="shared" si="32"/>
        <v>181641.67190000002</v>
      </c>
      <c r="S279" s="172" cm="1">
        <f t="array" ref="S279">ROUND(AVERAGE(SMALL((F279,G279,H279,I279,J279,K279,L279,M279,N279),{2;3;4;5;6;7;8})),0)</f>
        <v>181843</v>
      </c>
      <c r="T279" s="152"/>
      <c r="U279" s="172">
        <f t="shared" si="35"/>
        <v>191117</v>
      </c>
    </row>
    <row r="280" spans="1:21" ht="144">
      <c r="A280" s="448">
        <v>230</v>
      </c>
      <c r="B280" s="449" t="s">
        <v>839</v>
      </c>
      <c r="C280" s="450" t="s">
        <v>840</v>
      </c>
      <c r="D280" s="448" t="s">
        <v>841</v>
      </c>
      <c r="E280" s="448">
        <v>1</v>
      </c>
      <c r="F280" s="478">
        <v>166600</v>
      </c>
      <c r="G280" s="478">
        <v>170565.08000000002</v>
      </c>
      <c r="H280" s="478">
        <v>166183.42810000002</v>
      </c>
      <c r="I280" s="478">
        <v>164938</v>
      </c>
      <c r="J280" s="478">
        <v>163744</v>
      </c>
      <c r="K280" s="478">
        <v>170567</v>
      </c>
      <c r="L280" s="478">
        <v>162891.48499999999</v>
      </c>
      <c r="M280" s="479">
        <v>167497</v>
      </c>
      <c r="N280" s="480">
        <v>155200</v>
      </c>
      <c r="O280" s="481"/>
      <c r="P280" s="482">
        <f t="shared" si="31"/>
        <v>165353.99923333334</v>
      </c>
      <c r="Q280" s="482">
        <f t="shared" si="33"/>
        <v>165294.73121964544</v>
      </c>
      <c r="R280" s="482">
        <f t="shared" si="32"/>
        <v>166183.42810000002</v>
      </c>
      <c r="S280" s="172" cm="1">
        <f t="array" ref="S280">ROUND(AVERAGE(SMALL((F280,G280,H280,I280,J280,K280,L280,M280,N280),{2;3;4;5;6;7;8})),0)</f>
        <v>166060</v>
      </c>
      <c r="T280" s="152"/>
      <c r="U280" s="172">
        <f t="shared" si="35"/>
        <v>174529</v>
      </c>
    </row>
    <row r="281" spans="1:21" ht="187.2">
      <c r="A281" s="448">
        <v>231</v>
      </c>
      <c r="B281" s="449" t="s">
        <v>842</v>
      </c>
      <c r="C281" s="450" t="s">
        <v>843</v>
      </c>
      <c r="D281" s="448" t="s">
        <v>841</v>
      </c>
      <c r="E281" s="448">
        <v>12</v>
      </c>
      <c r="F281" s="478">
        <v>232050</v>
      </c>
      <c r="G281" s="478">
        <v>245931.35</v>
      </c>
      <c r="H281" s="478">
        <v>239612.52190000002</v>
      </c>
      <c r="I281" s="478">
        <v>237817</v>
      </c>
      <c r="J281" s="478">
        <v>236095</v>
      </c>
      <c r="K281" s="478">
        <v>245933</v>
      </c>
      <c r="L281" s="478">
        <v>234866.01500000001</v>
      </c>
      <c r="M281" s="479">
        <v>241506</v>
      </c>
      <c r="N281" s="480">
        <v>223800</v>
      </c>
      <c r="O281" s="481"/>
      <c r="P281" s="482">
        <f t="shared" si="31"/>
        <v>237512.3207666667</v>
      </c>
      <c r="Q281" s="482">
        <f t="shared" si="33"/>
        <v>237420.2399636835</v>
      </c>
      <c r="R281" s="482">
        <f t="shared" si="32"/>
        <v>237817</v>
      </c>
      <c r="S281" s="172" cm="1">
        <f t="array" ref="S281">ROUND(AVERAGE(SMALL((F281,G281,H281,I281,J281,K281,L281,M281,N281),{2;3;4;5;6;7;8})),0)</f>
        <v>238268</v>
      </c>
      <c r="T281" s="152"/>
      <c r="U281" s="172">
        <f t="shared" si="35"/>
        <v>250420</v>
      </c>
    </row>
    <row r="282" spans="1:21">
      <c r="A282" s="448">
        <v>232</v>
      </c>
      <c r="B282" s="449" t="s">
        <v>857</v>
      </c>
      <c r="C282" s="450" t="s">
        <v>858</v>
      </c>
      <c r="D282" s="448" t="s">
        <v>827</v>
      </c>
      <c r="E282" s="448">
        <v>30</v>
      </c>
      <c r="F282" s="478">
        <v>9520</v>
      </c>
      <c r="G282" s="478">
        <v>10115</v>
      </c>
      <c r="H282" s="478">
        <v>9855.0445</v>
      </c>
      <c r="I282" s="478">
        <v>9781</v>
      </c>
      <c r="J282" s="478">
        <v>9710</v>
      </c>
      <c r="K282" s="478">
        <v>10115</v>
      </c>
      <c r="L282" s="478">
        <v>9659.8250000000007</v>
      </c>
      <c r="M282" s="479">
        <v>9933</v>
      </c>
      <c r="N282" s="480">
        <v>9200</v>
      </c>
      <c r="O282" s="481"/>
      <c r="P282" s="482">
        <f t="shared" si="31"/>
        <v>9765.4299444444441</v>
      </c>
      <c r="Q282" s="482">
        <f t="shared" si="33"/>
        <v>9761.5456902862061</v>
      </c>
      <c r="R282" s="482">
        <f t="shared" si="32"/>
        <v>9781</v>
      </c>
      <c r="S282" s="172" cm="1">
        <f t="array" ref="S282">ROUND(AVERAGE(SMALL((F282,G282,H282,I282,J282,K282,L282,M282,N282),{2;3;4;5;6;7;8})),0)</f>
        <v>9796</v>
      </c>
      <c r="T282" s="152"/>
      <c r="U282" s="172">
        <f t="shared" si="35"/>
        <v>10296</v>
      </c>
    </row>
    <row r="283" spans="1:21" ht="57.6">
      <c r="A283" s="448">
        <v>233</v>
      </c>
      <c r="B283" s="449" t="s">
        <v>859</v>
      </c>
      <c r="C283" s="450" t="s">
        <v>860</v>
      </c>
      <c r="D283" s="448" t="s">
        <v>827</v>
      </c>
      <c r="E283" s="448">
        <v>1</v>
      </c>
      <c r="F283" s="478">
        <v>166600</v>
      </c>
      <c r="G283" s="478">
        <v>175525</v>
      </c>
      <c r="H283" s="478">
        <v>171014.00749999998</v>
      </c>
      <c r="I283" s="478">
        <v>169733</v>
      </c>
      <c r="J283" s="478">
        <v>168504</v>
      </c>
      <c r="K283" s="478">
        <v>175525</v>
      </c>
      <c r="L283" s="478">
        <v>167626.375</v>
      </c>
      <c r="M283" s="479">
        <v>172366</v>
      </c>
      <c r="N283" s="480">
        <v>159700</v>
      </c>
      <c r="O283" s="481"/>
      <c r="P283" s="482">
        <f t="shared" si="31"/>
        <v>169621.48694444442</v>
      </c>
      <c r="Q283" s="482">
        <f t="shared" si="33"/>
        <v>169557.80271801617</v>
      </c>
      <c r="R283" s="482">
        <f t="shared" si="32"/>
        <v>169733</v>
      </c>
      <c r="S283" s="172" cm="1">
        <f t="array" ref="S283">ROUND(AVERAGE(SMALL((F283,G283,H283,I283,J283,K283,L283,M283,N283),{2;3;4;5;6;7;8})),0)</f>
        <v>170195</v>
      </c>
      <c r="T283" s="152"/>
      <c r="U283" s="172">
        <f t="shared" si="35"/>
        <v>178875</v>
      </c>
    </row>
    <row r="284" spans="1:21" ht="28.8">
      <c r="A284" s="448">
        <v>234</v>
      </c>
      <c r="B284" s="449" t="s">
        <v>861</v>
      </c>
      <c r="C284" s="450" t="s">
        <v>862</v>
      </c>
      <c r="D284" s="448" t="s">
        <v>827</v>
      </c>
      <c r="E284" s="448">
        <v>1</v>
      </c>
      <c r="F284" s="478">
        <v>88060</v>
      </c>
      <c r="G284" s="478">
        <v>88256.35</v>
      </c>
      <c r="H284" s="478">
        <v>85989.769400000019</v>
      </c>
      <c r="I284" s="478">
        <v>85345</v>
      </c>
      <c r="J284" s="478">
        <v>84727</v>
      </c>
      <c r="K284" s="478">
        <v>88258</v>
      </c>
      <c r="L284" s="478">
        <v>84286.39</v>
      </c>
      <c r="M284" s="479">
        <v>86669</v>
      </c>
      <c r="N284" s="480">
        <v>80300</v>
      </c>
      <c r="O284" s="481"/>
      <c r="P284" s="482">
        <f t="shared" si="31"/>
        <v>85765.723266666668</v>
      </c>
      <c r="Q284" s="482">
        <f t="shared" si="33"/>
        <v>85731.464995103961</v>
      </c>
      <c r="R284" s="482">
        <f t="shared" si="32"/>
        <v>85989.769400000019</v>
      </c>
      <c r="S284" s="172" cm="1">
        <f t="array" ref="S284">ROUND(AVERAGE(SMALL((F284,G284,H284,I284,J284,K284,L284,M284,N284),{2;3;4;5;6;7;8})),0)</f>
        <v>86191</v>
      </c>
      <c r="T284" s="152"/>
      <c r="U284" s="172">
        <f t="shared" si="35"/>
        <v>90587</v>
      </c>
    </row>
    <row r="285" spans="1:21" ht="28.8">
      <c r="A285" s="448">
        <v>235</v>
      </c>
      <c r="B285" s="449" t="s">
        <v>863</v>
      </c>
      <c r="C285" s="450" t="s">
        <v>864</v>
      </c>
      <c r="D285" s="448" t="s">
        <v>865</v>
      </c>
      <c r="E285" s="448">
        <v>1</v>
      </c>
      <c r="F285" s="478">
        <v>743750</v>
      </c>
      <c r="G285" s="478">
        <v>745731.35</v>
      </c>
      <c r="H285" s="478">
        <v>726567.66189999995</v>
      </c>
      <c r="I285" s="478">
        <v>721124</v>
      </c>
      <c r="J285" s="478">
        <v>715903</v>
      </c>
      <c r="K285" s="478">
        <v>745733</v>
      </c>
      <c r="L285" s="478">
        <v>712175.01500000001</v>
      </c>
      <c r="M285" s="479">
        <v>732310</v>
      </c>
      <c r="N285" s="480">
        <v>678600</v>
      </c>
      <c r="O285" s="481"/>
      <c r="P285" s="482">
        <f t="shared" si="31"/>
        <v>724654.89187777776</v>
      </c>
      <c r="Q285" s="482">
        <f t="shared" si="33"/>
        <v>724367.10727270087</v>
      </c>
      <c r="R285" s="482">
        <f t="shared" si="32"/>
        <v>726567.66189999995</v>
      </c>
      <c r="S285" s="172" cm="1">
        <f t="array" ref="S285">ROUND(AVERAGE(SMALL((F285,G285,H285,I285,J285,K285,L285,M285,N285),{2;3;4;5;6;7;8})),0)</f>
        <v>728223</v>
      </c>
      <c r="T285" s="152"/>
      <c r="U285" s="172">
        <f t="shared" si="35"/>
        <v>765362</v>
      </c>
    </row>
    <row r="286" spans="1:21" ht="28.8">
      <c r="A286" s="448">
        <v>236</v>
      </c>
      <c r="B286" s="449" t="s">
        <v>863</v>
      </c>
      <c r="C286" s="450" t="s">
        <v>866</v>
      </c>
      <c r="D286" s="448" t="s">
        <v>865</v>
      </c>
      <c r="E286" s="448">
        <v>3</v>
      </c>
      <c r="F286" s="478">
        <v>1249500</v>
      </c>
      <c r="G286" s="478">
        <v>1253465.08</v>
      </c>
      <c r="H286" s="478">
        <v>1221252.8981000001</v>
      </c>
      <c r="I286" s="478">
        <v>1212103</v>
      </c>
      <c r="J286" s="478">
        <v>1203328</v>
      </c>
      <c r="K286" s="478">
        <v>1253467</v>
      </c>
      <c r="L286" s="478">
        <v>1197060.9850000001</v>
      </c>
      <c r="M286" s="479">
        <v>1230905</v>
      </c>
      <c r="N286" s="480">
        <v>1140700</v>
      </c>
      <c r="O286" s="481"/>
      <c r="P286" s="482">
        <f t="shared" si="31"/>
        <v>1217975.7736777777</v>
      </c>
      <c r="Q286" s="482">
        <f t="shared" si="33"/>
        <v>1217494.4197995823</v>
      </c>
      <c r="R286" s="482">
        <f t="shared" si="32"/>
        <v>1221252.8981000001</v>
      </c>
      <c r="S286" s="172" cm="1">
        <f t="array" ref="S286">ROUND(AVERAGE(SMALL((F286,G286,H286,I286,J286,K286,L286,M286,N286),{2;3;4;5;6;7;8})),0)</f>
        <v>1223945</v>
      </c>
      <c r="T286" s="152"/>
      <c r="U286" s="172">
        <f t="shared" si="35"/>
        <v>1286366</v>
      </c>
    </row>
    <row r="287" spans="1:21" ht="86.4">
      <c r="A287" s="448">
        <v>237</v>
      </c>
      <c r="B287" s="449" t="s">
        <v>502</v>
      </c>
      <c r="C287" s="450" t="s">
        <v>869</v>
      </c>
      <c r="D287" s="448" t="s">
        <v>827</v>
      </c>
      <c r="E287" s="448">
        <v>300</v>
      </c>
      <c r="F287" s="478">
        <v>15470</v>
      </c>
      <c r="G287" s="478">
        <v>16827.79</v>
      </c>
      <c r="H287" s="478">
        <v>16396.494699999999</v>
      </c>
      <c r="I287" s="478">
        <v>16274</v>
      </c>
      <c r="J287" s="478">
        <v>16155</v>
      </c>
      <c r="K287" s="478">
        <v>16829</v>
      </c>
      <c r="L287" s="478">
        <v>16071.695</v>
      </c>
      <c r="M287" s="479">
        <v>16526</v>
      </c>
      <c r="N287" s="480">
        <v>15300</v>
      </c>
      <c r="O287" s="481"/>
      <c r="P287" s="482">
        <f t="shared" si="31"/>
        <v>16205.5533</v>
      </c>
      <c r="Q287" s="482">
        <f t="shared" si="33"/>
        <v>16197.570276290957</v>
      </c>
      <c r="R287" s="482">
        <f t="shared" si="32"/>
        <v>16274</v>
      </c>
      <c r="S287" s="172" cm="1">
        <f t="array" ref="S287">ROUND(AVERAGE(SMALL((F287,G287,H287,I287,J287,K287,L287,M287,N287),{2;3;4;5;6;7;8})),0)</f>
        <v>16246</v>
      </c>
      <c r="T287" s="152"/>
      <c r="U287" s="172">
        <f t="shared" si="35"/>
        <v>17075</v>
      </c>
    </row>
    <row r="288" spans="1:21" ht="244.8">
      <c r="A288" s="448">
        <v>238</v>
      </c>
      <c r="B288" s="449" t="s">
        <v>870</v>
      </c>
      <c r="C288" s="450" t="s">
        <v>871</v>
      </c>
      <c r="D288" s="448" t="s">
        <v>827</v>
      </c>
      <c r="E288" s="448">
        <v>1</v>
      </c>
      <c r="F288" s="478">
        <v>33915</v>
      </c>
      <c r="G288" s="478">
        <v>34510</v>
      </c>
      <c r="H288" s="478">
        <v>33623.093000000001</v>
      </c>
      <c r="I288" s="478">
        <v>33371</v>
      </c>
      <c r="J288" s="478">
        <v>33129</v>
      </c>
      <c r="K288" s="478">
        <v>34510</v>
      </c>
      <c r="L288" s="478">
        <v>32957.050000000003</v>
      </c>
      <c r="M288" s="479">
        <v>33889</v>
      </c>
      <c r="N288" s="480">
        <v>31400</v>
      </c>
      <c r="O288" s="481"/>
      <c r="P288" s="482">
        <f t="shared" si="31"/>
        <v>33478.23811111111</v>
      </c>
      <c r="Q288" s="482">
        <f t="shared" si="33"/>
        <v>33465.995051071339</v>
      </c>
      <c r="R288" s="482">
        <f t="shared" si="32"/>
        <v>33623.093000000001</v>
      </c>
      <c r="S288" s="172" cm="1">
        <f t="array" ref="S288">ROUND(AVERAGE(SMALL((F288,G288,H288,I288,J288,K288,L288,M288,N288),{2;3;4;5;6;7;8})),0)</f>
        <v>33628</v>
      </c>
      <c r="T288" s="152"/>
      <c r="U288" s="172">
        <f t="shared" si="35"/>
        <v>35343</v>
      </c>
    </row>
    <row r="289" spans="1:21" ht="86.4">
      <c r="A289" s="448">
        <v>239</v>
      </c>
      <c r="B289" s="449" t="s">
        <v>872</v>
      </c>
      <c r="C289" s="450" t="s">
        <v>873</v>
      </c>
      <c r="D289" s="448" t="s">
        <v>827</v>
      </c>
      <c r="E289" s="448">
        <v>1</v>
      </c>
      <c r="F289" s="478">
        <v>571200</v>
      </c>
      <c r="G289" s="478">
        <v>595000</v>
      </c>
      <c r="H289" s="478">
        <v>579708.5</v>
      </c>
      <c r="I289" s="478">
        <v>575365</v>
      </c>
      <c r="J289" s="478">
        <v>571200</v>
      </c>
      <c r="K289" s="478">
        <v>595000</v>
      </c>
      <c r="L289" s="478">
        <v>568225</v>
      </c>
      <c r="M289" s="479">
        <v>584290</v>
      </c>
      <c r="N289" s="480">
        <v>541500</v>
      </c>
      <c r="O289" s="481"/>
      <c r="P289" s="482">
        <f t="shared" si="31"/>
        <v>575720.9444444445</v>
      </c>
      <c r="Q289" s="482">
        <f t="shared" si="33"/>
        <v>575515.12696687877</v>
      </c>
      <c r="R289" s="482">
        <f t="shared" si="32"/>
        <v>575365</v>
      </c>
      <c r="S289" s="172" cm="1">
        <f t="array" ref="S289">ROUND(AVERAGE(SMALL((F289,G289,H289,I289,J289,K289,L289,M289,N289),{2;3;4;5;6;7;8})),0)</f>
        <v>577856</v>
      </c>
      <c r="T289" s="152"/>
      <c r="U289" s="172">
        <f t="shared" si="35"/>
        <v>607327</v>
      </c>
    </row>
    <row r="290" spans="1:21" ht="230.4">
      <c r="A290" s="472" t="s">
        <v>1184</v>
      </c>
      <c r="B290" s="472"/>
      <c r="C290" s="472"/>
      <c r="D290" s="472"/>
      <c r="E290" s="472"/>
      <c r="F290" s="483"/>
      <c r="G290" s="484"/>
      <c r="H290" s="484"/>
      <c r="I290" s="484"/>
      <c r="J290" s="484"/>
      <c r="K290" s="484"/>
      <c r="L290" s="484"/>
      <c r="M290" s="485"/>
      <c r="N290" s="484"/>
      <c r="O290" s="481"/>
      <c r="P290" s="482"/>
      <c r="Q290" s="482"/>
      <c r="R290" s="482"/>
      <c r="S290" s="172"/>
      <c r="T290" s="152"/>
      <c r="U290" s="172"/>
    </row>
    <row r="291" spans="1:21">
      <c r="A291" s="448">
        <v>240</v>
      </c>
      <c r="B291" s="449" t="s">
        <v>1185</v>
      </c>
      <c r="C291" s="450" t="s">
        <v>1186</v>
      </c>
      <c r="D291" s="448" t="s">
        <v>827</v>
      </c>
      <c r="E291" s="448">
        <v>5</v>
      </c>
      <c r="F291" s="478">
        <v>571200</v>
      </c>
      <c r="G291" s="478">
        <v>596666</v>
      </c>
      <c r="H291" s="478">
        <v>581332.6581</v>
      </c>
      <c r="I291" s="478">
        <v>576977</v>
      </c>
      <c r="J291" s="478">
        <v>572800</v>
      </c>
      <c r="K291" s="478">
        <v>596667</v>
      </c>
      <c r="L291" s="478">
        <v>569816.98499999999</v>
      </c>
      <c r="M291" s="479">
        <v>585927</v>
      </c>
      <c r="N291" s="480">
        <v>543000</v>
      </c>
      <c r="O291" s="481"/>
      <c r="P291" s="482">
        <f t="shared" si="31"/>
        <v>577154.0714555555</v>
      </c>
      <c r="Q291" s="482">
        <f t="shared" si="33"/>
        <v>576945.99578296021</v>
      </c>
      <c r="R291" s="482">
        <f t="shared" si="32"/>
        <v>576977</v>
      </c>
      <c r="S291" s="172" cm="1">
        <f t="array" ref="S291">ROUND(AVERAGE(SMALL((F291,G291,H291,I291,J291,K291,L291,M291,N291),{2;3;4;5;6;7;8})),0)</f>
        <v>579246</v>
      </c>
      <c r="T291" s="152"/>
      <c r="U291" s="172">
        <f t="shared" ref="U291:U305" si="36">ROUND(S291*AA,0)</f>
        <v>608788</v>
      </c>
    </row>
    <row r="292" spans="1:21" ht="28.8">
      <c r="A292" s="448">
        <v>241</v>
      </c>
      <c r="B292" s="449" t="s">
        <v>1187</v>
      </c>
      <c r="C292" s="450" t="s">
        <v>1188</v>
      </c>
      <c r="D292" s="448" t="s">
        <v>827</v>
      </c>
      <c r="E292" s="448">
        <v>2</v>
      </c>
      <c r="F292" s="478">
        <v>547400</v>
      </c>
      <c r="G292" s="478">
        <v>581618.44999999995</v>
      </c>
      <c r="H292" s="478">
        <v>566672.36600000004</v>
      </c>
      <c r="I292" s="478">
        <v>562427</v>
      </c>
      <c r="J292" s="478">
        <v>558355</v>
      </c>
      <c r="K292" s="478">
        <v>581620</v>
      </c>
      <c r="L292" s="478">
        <v>555447.1</v>
      </c>
      <c r="M292" s="479">
        <v>571151</v>
      </c>
      <c r="N292" s="480">
        <v>529300</v>
      </c>
      <c r="O292" s="481"/>
      <c r="P292" s="482">
        <f t="shared" si="31"/>
        <v>561554.54622222227</v>
      </c>
      <c r="Q292" s="482">
        <f t="shared" si="33"/>
        <v>561333.18289915472</v>
      </c>
      <c r="R292" s="482">
        <f t="shared" si="32"/>
        <v>562427</v>
      </c>
      <c r="S292" s="172" cm="1">
        <f t="array" ref="S292">ROUND(AVERAGE(SMALL((F292,G292,H292,I292,J292,K292,L292,M292,N292),{2;3;4;5;6;7;8})),0)</f>
        <v>563296</v>
      </c>
      <c r="T292" s="152"/>
      <c r="U292" s="172">
        <f t="shared" si="36"/>
        <v>592024</v>
      </c>
    </row>
    <row r="293" spans="1:21" ht="72">
      <c r="A293" s="448">
        <v>242</v>
      </c>
      <c r="B293" s="449" t="s">
        <v>1189</v>
      </c>
      <c r="C293" s="450" t="s">
        <v>1190</v>
      </c>
      <c r="D293" s="448" t="s">
        <v>827</v>
      </c>
      <c r="E293" s="448">
        <v>1</v>
      </c>
      <c r="F293" s="478">
        <v>3094000</v>
      </c>
      <c r="G293" s="478">
        <v>3100398.63</v>
      </c>
      <c r="H293" s="478">
        <v>3020719.72</v>
      </c>
      <c r="I293" s="478">
        <v>2998087</v>
      </c>
      <c r="J293" s="478">
        <v>2976384</v>
      </c>
      <c r="K293" s="478">
        <v>3100400</v>
      </c>
      <c r="L293" s="478">
        <v>2960882</v>
      </c>
      <c r="M293" s="479">
        <v>3044593</v>
      </c>
      <c r="N293" s="480">
        <v>2821400</v>
      </c>
      <c r="O293" s="481"/>
      <c r="P293" s="482">
        <f t="shared" si="31"/>
        <v>3012984.9277777779</v>
      </c>
      <c r="Q293" s="482">
        <f t="shared" si="33"/>
        <v>3011783.8516224544</v>
      </c>
      <c r="R293" s="482">
        <f t="shared" si="32"/>
        <v>3020719.72</v>
      </c>
      <c r="S293" s="172" cm="1">
        <f t="array" ref="S293">ROUND(AVERAGE(SMALL((F293,G293,H293,I293,J293,K293,L293,M293,N293),{2;3;4;5;6;7;8})),0)</f>
        <v>3027866</v>
      </c>
      <c r="T293" s="152"/>
      <c r="U293" s="172">
        <f t="shared" si="36"/>
        <v>3182287</v>
      </c>
    </row>
    <row r="294" spans="1:21" ht="28.8">
      <c r="A294" s="448">
        <v>243</v>
      </c>
      <c r="B294" s="449" t="s">
        <v>1191</v>
      </c>
      <c r="C294" s="450" t="s">
        <v>1192</v>
      </c>
      <c r="D294" s="448" t="s">
        <v>827</v>
      </c>
      <c r="E294" s="448">
        <v>1</v>
      </c>
      <c r="F294" s="478">
        <v>5045600</v>
      </c>
      <c r="G294" s="478">
        <v>5049498.4400000004</v>
      </c>
      <c r="H294" s="478">
        <v>4919727.8499999996</v>
      </c>
      <c r="I294" s="478">
        <v>4882867</v>
      </c>
      <c r="J294" s="478">
        <v>4847520</v>
      </c>
      <c r="K294" s="478">
        <v>5049500</v>
      </c>
      <c r="L294" s="478">
        <v>4822272.5</v>
      </c>
      <c r="M294" s="479">
        <v>4958609</v>
      </c>
      <c r="N294" s="480">
        <v>4595000</v>
      </c>
      <c r="O294" s="481"/>
      <c r="P294" s="482">
        <f t="shared" si="31"/>
        <v>4907843.8655555556</v>
      </c>
      <c r="Q294" s="482">
        <f t="shared" si="33"/>
        <v>4905867.2731095841</v>
      </c>
      <c r="R294" s="482">
        <f t="shared" si="32"/>
        <v>4919727.8499999996</v>
      </c>
      <c r="S294" s="172" cm="1">
        <f t="array" ref="S294">ROUND(AVERAGE(SMALL((F294,G294,H294,I294,J294,K294,L294,M294,N294),{2;3;4;5;6;7;8})),0)</f>
        <v>4932299</v>
      </c>
      <c r="T294" s="152"/>
      <c r="U294" s="172">
        <f t="shared" si="36"/>
        <v>5183846</v>
      </c>
    </row>
    <row r="295" spans="1:21" ht="28.8">
      <c r="A295" s="448">
        <v>244</v>
      </c>
      <c r="B295" s="449" t="s">
        <v>1193</v>
      </c>
      <c r="C295" s="450" t="s">
        <v>1194</v>
      </c>
      <c r="D295" s="448" t="s">
        <v>827</v>
      </c>
      <c r="E295" s="448">
        <v>40</v>
      </c>
      <c r="F295" s="478">
        <v>21420</v>
      </c>
      <c r="G295" s="478">
        <v>21658</v>
      </c>
      <c r="H295" s="478">
        <v>21103.337999999996</v>
      </c>
      <c r="I295" s="478">
        <v>20945</v>
      </c>
      <c r="J295" s="478">
        <v>20793</v>
      </c>
      <c r="K295" s="478">
        <v>21660</v>
      </c>
      <c r="L295" s="478">
        <v>20685.3</v>
      </c>
      <c r="M295" s="479">
        <v>21270</v>
      </c>
      <c r="N295" s="480">
        <v>19700</v>
      </c>
      <c r="O295" s="481"/>
      <c r="P295" s="482">
        <f t="shared" si="31"/>
        <v>21026.070888888888</v>
      </c>
      <c r="Q295" s="482">
        <f t="shared" si="33"/>
        <v>21018.096748086169</v>
      </c>
      <c r="R295" s="482">
        <f t="shared" si="32"/>
        <v>21103.337999999996</v>
      </c>
      <c r="S295" s="172" cm="1">
        <f t="array" ref="S295">ROUND(AVERAGE(SMALL((F295,G295,H295,I295,J295,K295,L295,M295,N295),{2;3;4;5;6;7;8})),0)</f>
        <v>21125</v>
      </c>
      <c r="T295" s="152"/>
      <c r="U295" s="172">
        <f t="shared" si="36"/>
        <v>22202</v>
      </c>
    </row>
    <row r="296" spans="1:21" ht="28.8">
      <c r="A296" s="448">
        <v>245</v>
      </c>
      <c r="B296" s="449" t="s">
        <v>1195</v>
      </c>
      <c r="C296" s="450" t="s">
        <v>1196</v>
      </c>
      <c r="D296" s="448" t="s">
        <v>827</v>
      </c>
      <c r="E296" s="448">
        <v>50</v>
      </c>
      <c r="F296" s="478">
        <v>4879</v>
      </c>
      <c r="G296" s="478">
        <v>4978.96</v>
      </c>
      <c r="H296" s="478">
        <v>4852.9883000000009</v>
      </c>
      <c r="I296" s="478">
        <v>4817</v>
      </c>
      <c r="J296" s="478">
        <v>4781</v>
      </c>
      <c r="K296" s="478">
        <v>4981</v>
      </c>
      <c r="L296" s="478">
        <v>4756.8549999999996</v>
      </c>
      <c r="M296" s="479">
        <v>4891</v>
      </c>
      <c r="N296" s="480">
        <v>4500</v>
      </c>
      <c r="O296" s="481"/>
      <c r="P296" s="482">
        <f t="shared" si="31"/>
        <v>4826.4225888888886</v>
      </c>
      <c r="Q296" s="482">
        <f t="shared" si="33"/>
        <v>4824.4381917225337</v>
      </c>
      <c r="R296" s="482">
        <f t="shared" si="32"/>
        <v>4852.9883000000009</v>
      </c>
      <c r="S296" s="172" cm="1">
        <f t="array" ref="S296">ROUND(AVERAGE(SMALL((F296,G296,H296,I296,J296,K296,L296,M296,N296),{2;3;4;5;6;7;8})),0)</f>
        <v>4851</v>
      </c>
      <c r="T296" s="152"/>
      <c r="U296" s="172">
        <f t="shared" si="36"/>
        <v>5098</v>
      </c>
    </row>
    <row r="297" spans="1:21" ht="28.8">
      <c r="A297" s="448">
        <v>246</v>
      </c>
      <c r="B297" s="449" t="s">
        <v>1197</v>
      </c>
      <c r="C297" s="450" t="s">
        <v>957</v>
      </c>
      <c r="D297" s="448" t="s">
        <v>827</v>
      </c>
      <c r="E297" s="448">
        <v>1</v>
      </c>
      <c r="F297" s="478">
        <v>2499000</v>
      </c>
      <c r="G297" s="478">
        <v>2546247.7599999998</v>
      </c>
      <c r="H297" s="478">
        <v>2480811.375</v>
      </c>
      <c r="I297" s="478">
        <v>2462224</v>
      </c>
      <c r="J297" s="478">
        <v>2444400</v>
      </c>
      <c r="K297" s="478">
        <v>2546250</v>
      </c>
      <c r="L297" s="478">
        <v>2431668.75</v>
      </c>
      <c r="M297" s="479">
        <v>2500418</v>
      </c>
      <c r="N297" s="480">
        <v>2317100</v>
      </c>
      <c r="O297" s="481"/>
      <c r="P297" s="482">
        <f t="shared" si="31"/>
        <v>2469791.0983333332</v>
      </c>
      <c r="Q297" s="482">
        <f t="shared" si="33"/>
        <v>2468894.85090901</v>
      </c>
      <c r="R297" s="482">
        <f t="shared" si="32"/>
        <v>2480811.375</v>
      </c>
      <c r="S297" s="172" cm="1">
        <f t="array" ref="S297">ROUND(AVERAGE(SMALL((F297,G297,H297,I297,J297,K297,L297,M297,N297),{2;3;4;5;6;7;8})),0)</f>
        <v>2480681</v>
      </c>
      <c r="T297" s="152"/>
      <c r="U297" s="172">
        <f t="shared" si="36"/>
        <v>2607196</v>
      </c>
    </row>
    <row r="298" spans="1:21" ht="43.2">
      <c r="A298" s="448">
        <v>247</v>
      </c>
      <c r="B298" s="449" t="s">
        <v>1198</v>
      </c>
      <c r="C298" s="450" t="s">
        <v>1199</v>
      </c>
      <c r="D298" s="448" t="s">
        <v>827</v>
      </c>
      <c r="E298" s="448">
        <v>1</v>
      </c>
      <c r="F298" s="478">
        <v>4462500</v>
      </c>
      <c r="G298" s="478">
        <v>4519498.62</v>
      </c>
      <c r="H298" s="478">
        <v>4343848.849999995</v>
      </c>
      <c r="I298" s="478">
        <v>4370357</v>
      </c>
      <c r="J298" s="478">
        <v>4338720</v>
      </c>
      <c r="K298" s="478">
        <v>4519500</v>
      </c>
      <c r="L298" s="478">
        <v>4316122.5</v>
      </c>
      <c r="M298" s="479">
        <v>4438149</v>
      </c>
      <c r="N298" s="480">
        <v>4112700</v>
      </c>
      <c r="O298" s="481"/>
      <c r="P298" s="482">
        <f t="shared" si="31"/>
        <v>4380155.1077777781</v>
      </c>
      <c r="Q298" s="482">
        <f t="shared" si="33"/>
        <v>4378507.4010053566</v>
      </c>
      <c r="R298" s="482">
        <f t="shared" si="32"/>
        <v>4370357</v>
      </c>
      <c r="S298" s="172" cm="1">
        <f t="array" ref="S298">ROUND(AVERAGE(SMALL((F298,G298,H298,I298,J298,K298,L298,M298,N298),{2;3;4;5;6;7;8})),0)</f>
        <v>4398457</v>
      </c>
      <c r="T298" s="152"/>
      <c r="U298" s="172">
        <f t="shared" si="36"/>
        <v>4622778</v>
      </c>
    </row>
    <row r="299" spans="1:21" ht="28.8">
      <c r="A299" s="448">
        <v>248</v>
      </c>
      <c r="B299" s="449" t="s">
        <v>1200</v>
      </c>
      <c r="C299" s="450" t="s">
        <v>1201</v>
      </c>
      <c r="D299" s="448" t="s">
        <v>412</v>
      </c>
      <c r="E299" s="448">
        <v>1</v>
      </c>
      <c r="F299" s="478">
        <v>535500</v>
      </c>
      <c r="G299" s="478">
        <v>547400</v>
      </c>
      <c r="H299" s="478">
        <v>533331.81999999995</v>
      </c>
      <c r="I299" s="478">
        <v>529336</v>
      </c>
      <c r="J299" s="478">
        <v>525504</v>
      </c>
      <c r="K299" s="478">
        <v>547400</v>
      </c>
      <c r="L299" s="478">
        <v>522767</v>
      </c>
      <c r="M299" s="479">
        <v>537547</v>
      </c>
      <c r="N299" s="480">
        <v>498100</v>
      </c>
      <c r="O299" s="481"/>
      <c r="P299" s="482">
        <f t="shared" si="31"/>
        <v>530765.09111111111</v>
      </c>
      <c r="Q299" s="482">
        <f t="shared" si="33"/>
        <v>530574.20161970938</v>
      </c>
      <c r="R299" s="482">
        <f t="shared" si="32"/>
        <v>533331.81999999995</v>
      </c>
      <c r="S299" s="172" cm="1">
        <f t="array" ref="S299">ROUND(AVERAGE(SMALL((F299,G299,H299,I299,J299,K299,L299,M299,N299),{2;3;4;5;6;7;8})),0)</f>
        <v>533055</v>
      </c>
      <c r="T299" s="152"/>
      <c r="U299" s="172">
        <f t="shared" si="36"/>
        <v>560241</v>
      </c>
    </row>
    <row r="300" spans="1:21" ht="28.8">
      <c r="A300" s="448">
        <v>249</v>
      </c>
      <c r="B300" s="449" t="s">
        <v>1202</v>
      </c>
      <c r="C300" s="450" t="s">
        <v>1203</v>
      </c>
      <c r="D300" s="448" t="s">
        <v>412</v>
      </c>
      <c r="E300" s="448">
        <v>3</v>
      </c>
      <c r="F300" s="478">
        <v>172550</v>
      </c>
      <c r="G300" s="478">
        <v>176673.35</v>
      </c>
      <c r="H300" s="478">
        <v>172134.45250000001</v>
      </c>
      <c r="I300" s="478">
        <v>170845</v>
      </c>
      <c r="J300" s="478">
        <v>169608</v>
      </c>
      <c r="K300" s="478">
        <v>176675</v>
      </c>
      <c r="L300" s="478">
        <v>168724.625</v>
      </c>
      <c r="M300" s="479">
        <v>173495</v>
      </c>
      <c r="N300" s="480">
        <v>160800</v>
      </c>
      <c r="O300" s="481"/>
      <c r="P300" s="482">
        <f t="shared" si="31"/>
        <v>171278.38083333333</v>
      </c>
      <c r="Q300" s="482">
        <f t="shared" si="33"/>
        <v>171217.30866666182</v>
      </c>
      <c r="R300" s="482">
        <f t="shared" si="32"/>
        <v>172134.45250000001</v>
      </c>
      <c r="S300" s="172" cm="1">
        <f t="array" ref="S300">ROUND(AVERAGE(SMALL((F300,G300,H300,I300,J300,K300,L300,M300,N300),{2;3;4;5;6;7;8})),0)</f>
        <v>172004</v>
      </c>
      <c r="T300" s="152"/>
      <c r="U300" s="172">
        <f t="shared" si="36"/>
        <v>180776</v>
      </c>
    </row>
    <row r="301" spans="1:21" ht="144">
      <c r="A301" s="448">
        <v>250</v>
      </c>
      <c r="B301" s="449" t="s">
        <v>1204</v>
      </c>
      <c r="C301" s="450" t="s">
        <v>1205</v>
      </c>
      <c r="D301" s="448" t="s">
        <v>827</v>
      </c>
      <c r="E301" s="448">
        <v>80</v>
      </c>
      <c r="F301" s="478">
        <v>5117</v>
      </c>
      <c r="G301" s="478">
        <v>5366.9</v>
      </c>
      <c r="H301" s="478">
        <v>5229.0680999999995</v>
      </c>
      <c r="I301" s="478">
        <v>5190</v>
      </c>
      <c r="J301" s="478">
        <v>5152</v>
      </c>
      <c r="K301" s="478">
        <v>5367</v>
      </c>
      <c r="L301" s="478">
        <v>5125.4849999999997</v>
      </c>
      <c r="M301" s="479">
        <v>5270</v>
      </c>
      <c r="N301" s="480">
        <v>4900</v>
      </c>
      <c r="O301" s="481"/>
      <c r="P301" s="482">
        <f t="shared" si="31"/>
        <v>5190.8281222222222</v>
      </c>
      <c r="Q301" s="482">
        <f t="shared" si="33"/>
        <v>5189.0353817046207</v>
      </c>
      <c r="R301" s="482">
        <f t="shared" si="32"/>
        <v>5190</v>
      </c>
      <c r="S301" s="172" cm="1">
        <f t="array" ref="S301">ROUND(AVERAGE(SMALL((F301,G301,H301,I301,J301,K301,L301,M301,N301),{2;3;4;5;6;7;8})),0)</f>
        <v>5207</v>
      </c>
      <c r="T301" s="152"/>
      <c r="U301" s="172">
        <f t="shared" si="36"/>
        <v>5473</v>
      </c>
    </row>
    <row r="302" spans="1:21">
      <c r="A302" s="463">
        <v>251</v>
      </c>
      <c r="B302" s="464" t="s">
        <v>1206</v>
      </c>
      <c r="C302" s="465" t="s">
        <v>1207</v>
      </c>
      <c r="D302" s="463" t="s">
        <v>827</v>
      </c>
      <c r="E302" s="463">
        <v>1</v>
      </c>
      <c r="F302" s="510">
        <v>5000000</v>
      </c>
      <c r="G302" s="510">
        <v>5000000</v>
      </c>
      <c r="H302" s="510">
        <v>5000000</v>
      </c>
      <c r="I302" s="510">
        <v>5000000</v>
      </c>
      <c r="J302" s="510">
        <v>5000000</v>
      </c>
      <c r="K302" s="510">
        <v>5000000</v>
      </c>
      <c r="L302" s="510">
        <v>5000000</v>
      </c>
      <c r="M302" s="511">
        <v>5000000</v>
      </c>
      <c r="N302" s="510">
        <v>5000000</v>
      </c>
      <c r="O302" s="481"/>
      <c r="P302" s="482">
        <f t="shared" si="31"/>
        <v>5000000</v>
      </c>
      <c r="Q302" s="482">
        <f t="shared" si="33"/>
        <v>5000000</v>
      </c>
      <c r="R302" s="482">
        <f t="shared" si="32"/>
        <v>5000000</v>
      </c>
      <c r="S302" s="172" cm="1">
        <f t="array" ref="S302">ROUND(AVERAGE(SMALL((F302,G302,H302,I302,J302,K302,L302,M302,N302),{2;3;4;5;6;7;8})),0)</f>
        <v>5000000</v>
      </c>
      <c r="T302" s="152"/>
      <c r="U302" s="172">
        <f t="shared" si="36"/>
        <v>5255000</v>
      </c>
    </row>
    <row r="303" spans="1:21" ht="86.4">
      <c r="A303" s="448">
        <v>252</v>
      </c>
      <c r="B303" s="449" t="s">
        <v>502</v>
      </c>
      <c r="C303" s="450" t="s">
        <v>869</v>
      </c>
      <c r="D303" s="448" t="s">
        <v>15</v>
      </c>
      <c r="E303" s="448">
        <v>80</v>
      </c>
      <c r="F303" s="478">
        <v>15470</v>
      </c>
      <c r="G303" s="478">
        <v>16827.79</v>
      </c>
      <c r="H303" s="478">
        <v>16396.494699999999</v>
      </c>
      <c r="I303" s="478">
        <v>16274</v>
      </c>
      <c r="J303" s="478">
        <v>16155</v>
      </c>
      <c r="K303" s="478">
        <v>16829</v>
      </c>
      <c r="L303" s="478">
        <v>16071.695</v>
      </c>
      <c r="M303" s="479">
        <v>16526</v>
      </c>
      <c r="N303" s="480">
        <v>15300</v>
      </c>
      <c r="O303" s="481"/>
      <c r="P303" s="482">
        <f t="shared" si="31"/>
        <v>16205.5533</v>
      </c>
      <c r="Q303" s="482">
        <f t="shared" si="33"/>
        <v>16197.570276290957</v>
      </c>
      <c r="R303" s="482">
        <f t="shared" si="32"/>
        <v>16274</v>
      </c>
      <c r="S303" s="172" cm="1">
        <f t="array" ref="S303">ROUND(AVERAGE(SMALL((F303,G303,H303,I303,J303,K303,L303,M303,N303),{2;3;4;5;6;7;8})),0)</f>
        <v>16246</v>
      </c>
      <c r="T303" s="152"/>
      <c r="U303" s="172">
        <f t="shared" si="36"/>
        <v>17075</v>
      </c>
    </row>
    <row r="304" spans="1:21">
      <c r="A304" s="448">
        <v>253</v>
      </c>
      <c r="B304" s="449" t="s">
        <v>1208</v>
      </c>
      <c r="C304" s="450" t="s">
        <v>1209</v>
      </c>
      <c r="D304" s="448" t="s">
        <v>865</v>
      </c>
      <c r="E304" s="448">
        <v>10</v>
      </c>
      <c r="F304" s="478">
        <v>386750</v>
      </c>
      <c r="G304" s="478">
        <v>392700</v>
      </c>
      <c r="H304" s="478">
        <v>382607.61</v>
      </c>
      <c r="I304" s="478">
        <v>379741</v>
      </c>
      <c r="J304" s="478">
        <v>376992</v>
      </c>
      <c r="K304" s="478">
        <v>392700</v>
      </c>
      <c r="L304" s="478">
        <v>375028.5</v>
      </c>
      <c r="M304" s="479">
        <v>385631</v>
      </c>
      <c r="N304" s="480">
        <v>357400</v>
      </c>
      <c r="O304" s="481"/>
      <c r="P304" s="482">
        <f t="shared" si="31"/>
        <v>381061.12333333329</v>
      </c>
      <c r="Q304" s="482">
        <f t="shared" si="33"/>
        <v>380921.18227938848</v>
      </c>
      <c r="R304" s="482">
        <f t="shared" si="32"/>
        <v>382607.61</v>
      </c>
      <c r="S304" s="172" cm="1">
        <f t="array" ref="S304">ROUND(AVERAGE(SMALL((F304,G304,H304,I304,J304,K304,L304,M304,N304),{2;3;4;5;6;7;8})),0)</f>
        <v>382779</v>
      </c>
      <c r="T304" s="152"/>
      <c r="U304" s="172">
        <f t="shared" si="36"/>
        <v>402301</v>
      </c>
    </row>
    <row r="305" spans="1:21" ht="187.2">
      <c r="A305" s="448">
        <v>254</v>
      </c>
      <c r="B305" s="449" t="s">
        <v>842</v>
      </c>
      <c r="C305" s="450" t="s">
        <v>843</v>
      </c>
      <c r="D305" s="448" t="s">
        <v>841</v>
      </c>
      <c r="E305" s="448">
        <v>2</v>
      </c>
      <c r="F305" s="478">
        <v>232050</v>
      </c>
      <c r="G305" s="478">
        <v>245931.35</v>
      </c>
      <c r="H305" s="478">
        <v>239612.52190000002</v>
      </c>
      <c r="I305" s="478">
        <v>237817</v>
      </c>
      <c r="J305" s="478">
        <v>236095</v>
      </c>
      <c r="K305" s="478">
        <v>245933</v>
      </c>
      <c r="L305" s="478">
        <v>234866.01500000001</v>
      </c>
      <c r="M305" s="479">
        <v>241506</v>
      </c>
      <c r="N305" s="480">
        <v>223800</v>
      </c>
      <c r="O305" s="481"/>
      <c r="P305" s="482">
        <f t="shared" si="31"/>
        <v>237512.3207666667</v>
      </c>
      <c r="Q305" s="482">
        <f t="shared" si="33"/>
        <v>237420.2399636835</v>
      </c>
      <c r="R305" s="482">
        <f t="shared" si="32"/>
        <v>237817</v>
      </c>
      <c r="S305" s="172" cm="1">
        <f t="array" ref="S305">ROUND(AVERAGE(SMALL((F305,G305,H305,I305,J305,K305,L305,M305,N305),{2;3;4;5;6;7;8})),0)</f>
        <v>238268</v>
      </c>
      <c r="T305" s="152"/>
      <c r="U305" s="172">
        <f t="shared" si="36"/>
        <v>250420</v>
      </c>
    </row>
    <row r="306" spans="1:21" ht="72">
      <c r="A306" s="472" t="s">
        <v>1210</v>
      </c>
      <c r="B306" s="472"/>
      <c r="C306" s="472"/>
      <c r="D306" s="472"/>
      <c r="E306" s="472"/>
      <c r="F306" s="483"/>
      <c r="G306" s="484"/>
      <c r="H306" s="484"/>
      <c r="I306" s="484"/>
      <c r="J306" s="484"/>
      <c r="K306" s="484"/>
      <c r="L306" s="484"/>
      <c r="M306" s="485"/>
      <c r="N306" s="484"/>
      <c r="O306" s="481"/>
      <c r="P306" s="482"/>
      <c r="Q306" s="482"/>
      <c r="R306" s="482"/>
      <c r="S306" s="172"/>
      <c r="T306" s="152"/>
      <c r="U306" s="172"/>
    </row>
    <row r="307" spans="1:21" ht="72">
      <c r="A307" s="472" t="s">
        <v>1211</v>
      </c>
      <c r="B307" s="472"/>
      <c r="C307" s="472"/>
      <c r="D307" s="472"/>
      <c r="E307" s="472"/>
      <c r="F307" s="483"/>
      <c r="G307" s="484"/>
      <c r="H307" s="484"/>
      <c r="I307" s="484"/>
      <c r="J307" s="484"/>
      <c r="K307" s="484"/>
      <c r="L307" s="484"/>
      <c r="M307" s="485"/>
      <c r="N307" s="484"/>
      <c r="O307" s="481"/>
      <c r="P307" s="482"/>
      <c r="Q307" s="482"/>
      <c r="R307" s="482"/>
      <c r="S307" s="172"/>
      <c r="T307" s="152"/>
      <c r="U307" s="172"/>
    </row>
    <row r="308" spans="1:21" ht="57.6">
      <c r="A308" s="463">
        <v>255</v>
      </c>
      <c r="B308" s="464" t="s">
        <v>1212</v>
      </c>
      <c r="C308" s="465" t="s">
        <v>1213</v>
      </c>
      <c r="D308" s="463" t="s">
        <v>21</v>
      </c>
      <c r="E308" s="463">
        <v>1</v>
      </c>
      <c r="F308" s="508">
        <v>2000000</v>
      </c>
      <c r="G308" s="508">
        <v>2000000</v>
      </c>
      <c r="H308" s="508">
        <v>2000000</v>
      </c>
      <c r="I308" s="508">
        <v>2000000</v>
      </c>
      <c r="J308" s="508">
        <v>2000000</v>
      </c>
      <c r="K308" s="508">
        <v>2000000</v>
      </c>
      <c r="L308" s="508">
        <v>2000000</v>
      </c>
      <c r="M308" s="509">
        <v>2000000</v>
      </c>
      <c r="N308" s="508">
        <v>2000000</v>
      </c>
      <c r="O308" s="481"/>
      <c r="P308" s="482">
        <f t="shared" si="31"/>
        <v>2000000</v>
      </c>
      <c r="Q308" s="482">
        <f t="shared" si="33"/>
        <v>2000000</v>
      </c>
      <c r="R308" s="482">
        <f t="shared" si="32"/>
        <v>2000000</v>
      </c>
      <c r="S308" s="172" cm="1">
        <f t="array" ref="S308">ROUND(AVERAGE(SMALL((F308,G308,H308,I308,J308,K308,L308,M308,N308),{2;3;4;5;6;7;8})),0)</f>
        <v>2000000</v>
      </c>
      <c r="T308" s="152"/>
      <c r="U308" s="172">
        <f>ROUND(S308*AA,0)</f>
        <v>2102000</v>
      </c>
    </row>
    <row r="309" spans="1:21" ht="43.2">
      <c r="A309" s="448">
        <v>256</v>
      </c>
      <c r="B309" s="449" t="s">
        <v>1167</v>
      </c>
      <c r="C309" s="450" t="s">
        <v>1168</v>
      </c>
      <c r="D309" s="448" t="s">
        <v>827</v>
      </c>
      <c r="E309" s="448">
        <v>200</v>
      </c>
      <c r="F309" s="478">
        <v>1963.5</v>
      </c>
      <c r="G309" s="478">
        <v>1982.54</v>
      </c>
      <c r="H309" s="478">
        <v>1932.0369000000001</v>
      </c>
      <c r="I309" s="478">
        <v>1918</v>
      </c>
      <c r="J309" s="478">
        <v>1903</v>
      </c>
      <c r="K309" s="478">
        <v>1983</v>
      </c>
      <c r="L309" s="478">
        <v>1893.7650000000001</v>
      </c>
      <c r="M309" s="479">
        <v>1947</v>
      </c>
      <c r="N309" s="480">
        <v>1800</v>
      </c>
      <c r="O309" s="481"/>
      <c r="P309" s="482">
        <f t="shared" si="31"/>
        <v>1924.7602111111109</v>
      </c>
      <c r="Q309" s="482">
        <f t="shared" si="33"/>
        <v>1923.9986804230327</v>
      </c>
      <c r="R309" s="482">
        <f t="shared" si="32"/>
        <v>1932.0369000000001</v>
      </c>
      <c r="S309" s="172" cm="1">
        <f t="array" ref="S309">ROUND(AVERAGE(SMALL((F309,G309,H309,I309,J309,K309,L309,M309,N309),{2;3;4;5;6;7;8})),0)</f>
        <v>1934</v>
      </c>
      <c r="T309" s="152"/>
      <c r="U309" s="172">
        <f>ROUND(S309*AA,0)</f>
        <v>2033</v>
      </c>
    </row>
    <row r="310" spans="1:21">
      <c r="A310" s="448">
        <v>257</v>
      </c>
      <c r="B310" s="449" t="s">
        <v>857</v>
      </c>
      <c r="C310" s="450" t="s">
        <v>858</v>
      </c>
      <c r="D310" s="448" t="s">
        <v>827</v>
      </c>
      <c r="E310" s="448">
        <v>50</v>
      </c>
      <c r="F310" s="478">
        <v>10710</v>
      </c>
      <c r="G310" s="478">
        <v>11305</v>
      </c>
      <c r="H310" s="478">
        <v>11014.461499999999</v>
      </c>
      <c r="I310" s="478">
        <v>10932</v>
      </c>
      <c r="J310" s="478">
        <v>10852</v>
      </c>
      <c r="K310" s="478">
        <v>11305</v>
      </c>
      <c r="L310" s="478">
        <v>10796.275</v>
      </c>
      <c r="M310" s="479">
        <v>11102</v>
      </c>
      <c r="N310" s="480">
        <v>10300</v>
      </c>
      <c r="O310" s="481"/>
      <c r="P310" s="482">
        <f t="shared" si="31"/>
        <v>10924.081833333334</v>
      </c>
      <c r="Q310" s="482">
        <f t="shared" si="33"/>
        <v>10920.033308286216</v>
      </c>
      <c r="R310" s="482">
        <f t="shared" si="32"/>
        <v>10932</v>
      </c>
      <c r="S310" s="172" cm="1">
        <f t="array" ref="S310">ROUND(AVERAGE(SMALL((F310,G310,H310,I310,J310,K310,L310,M310,N310),{2;3;4;5;6;7;8})),0)</f>
        <v>10959</v>
      </c>
      <c r="T310" s="152"/>
      <c r="U310" s="172">
        <f>ROUND(S310*AA,0)</f>
        <v>11518</v>
      </c>
    </row>
    <row r="311" spans="1:21" ht="28.8">
      <c r="A311" s="463">
        <v>258</v>
      </c>
      <c r="B311" s="464" t="s">
        <v>1214</v>
      </c>
      <c r="C311" s="465" t="s">
        <v>1215</v>
      </c>
      <c r="D311" s="463" t="s">
        <v>827</v>
      </c>
      <c r="E311" s="463">
        <v>10</v>
      </c>
      <c r="F311" s="496">
        <v>8000000</v>
      </c>
      <c r="G311" s="496">
        <v>8000000</v>
      </c>
      <c r="H311" s="496">
        <v>8000000</v>
      </c>
      <c r="I311" s="496">
        <v>8000000</v>
      </c>
      <c r="J311" s="496">
        <v>8000000</v>
      </c>
      <c r="K311" s="496">
        <v>8000000</v>
      </c>
      <c r="L311" s="496">
        <v>8000000</v>
      </c>
      <c r="M311" s="497">
        <v>8000000</v>
      </c>
      <c r="N311" s="496">
        <v>8000000</v>
      </c>
      <c r="O311" s="481"/>
      <c r="P311" s="482">
        <f t="shared" si="31"/>
        <v>8000000</v>
      </c>
      <c r="Q311" s="482">
        <f t="shared" si="33"/>
        <v>8000000</v>
      </c>
      <c r="R311" s="482">
        <f t="shared" si="32"/>
        <v>8000000</v>
      </c>
      <c r="S311" s="172" cm="1">
        <f t="array" ref="S311">ROUND(AVERAGE(SMALL((F311,G311,H311,I311,J311,K311,L311,M311,N311),{2;3;4;5;6;7;8})),0)</f>
        <v>8000000</v>
      </c>
      <c r="T311" s="152"/>
      <c r="U311" s="172">
        <f>ROUND(S311*AA,0)</f>
        <v>8408000</v>
      </c>
    </row>
    <row r="312" spans="1:21">
      <c r="A312" s="463">
        <v>259</v>
      </c>
      <c r="B312" s="464" t="s">
        <v>1206</v>
      </c>
      <c r="C312" s="465" t="s">
        <v>1216</v>
      </c>
      <c r="D312" s="463" t="s">
        <v>827</v>
      </c>
      <c r="E312" s="463">
        <v>1</v>
      </c>
      <c r="F312" s="510">
        <v>5000000</v>
      </c>
      <c r="G312" s="510">
        <v>5000000</v>
      </c>
      <c r="H312" s="510">
        <v>5000000</v>
      </c>
      <c r="I312" s="510">
        <v>5000000</v>
      </c>
      <c r="J312" s="510">
        <v>5000000</v>
      </c>
      <c r="K312" s="510">
        <v>5000000</v>
      </c>
      <c r="L312" s="510">
        <v>5000000</v>
      </c>
      <c r="M312" s="511">
        <v>5000000</v>
      </c>
      <c r="N312" s="510">
        <v>5000000</v>
      </c>
      <c r="O312" s="481"/>
      <c r="P312" s="482">
        <f t="shared" si="31"/>
        <v>5000000</v>
      </c>
      <c r="Q312" s="482">
        <f t="shared" si="33"/>
        <v>5000000</v>
      </c>
      <c r="R312" s="482">
        <f t="shared" si="32"/>
        <v>5000000</v>
      </c>
      <c r="S312" s="172" cm="1">
        <f t="array" ref="S312">ROUND(AVERAGE(SMALL((F312,G312,H312,I312,J312,K312,L312,M312,N312),{2;3;4;5;6;7;8})),0)</f>
        <v>5000000</v>
      </c>
      <c r="T312" s="152"/>
      <c r="U312" s="172">
        <f>ROUND(S312*AA,0)</f>
        <v>5255000</v>
      </c>
    </row>
  </sheetData>
  <autoFilter ref="P4:S312" xr:uid="{009B5379-0784-47D6-A647-250F44A47395}"/>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F6F4F-97E1-44E9-86A7-06B50CFF1A1F}">
  <dimension ref="A2:P56"/>
  <sheetViews>
    <sheetView topLeftCell="A33" zoomScaleNormal="100" workbookViewId="0">
      <selection activeCell="C34" sqref="C34"/>
    </sheetView>
  </sheetViews>
  <sheetFormatPr baseColWidth="10" defaultColWidth="12.44140625" defaultRowHeight="14.4" outlineLevelCol="1"/>
  <cols>
    <col min="1" max="1" width="12.44140625" style="155"/>
    <col min="2" max="2" width="21.44140625" style="155" customWidth="1"/>
    <col min="3" max="3" width="42.5546875" style="155" customWidth="1"/>
    <col min="4" max="5" width="12.44140625" style="155"/>
    <col min="6" max="6" width="12.44140625" style="155" hidden="1" customWidth="1" outlineLevel="1"/>
    <col min="7" max="7" width="20.21875" style="155" hidden="1" customWidth="1" outlineLevel="1"/>
    <col min="8" max="8" width="23.5546875" style="512" hidden="1" customWidth="1" outlineLevel="1"/>
    <col min="9" max="9" width="19.77734375" style="155" hidden="1" customWidth="1" outlineLevel="1"/>
    <col min="10" max="10" width="12.44140625" style="155" hidden="1" customWidth="1" outlineLevel="1"/>
    <col min="11" max="11" width="13.6640625" style="155" hidden="1" customWidth="1" collapsed="1"/>
    <col min="12" max="13" width="13.6640625" style="155" hidden="1" customWidth="1"/>
    <col min="14" max="15" width="12.44140625" style="155" hidden="1" customWidth="1"/>
    <col min="16" max="16" width="13.6640625" style="155" bestFit="1" customWidth="1"/>
    <col min="17" max="16384" width="12.44140625" style="155"/>
  </cols>
  <sheetData>
    <row r="2" spans="1:16">
      <c r="H2" s="512">
        <v>1</v>
      </c>
      <c r="I2" s="155">
        <v>2</v>
      </c>
    </row>
    <row r="3" spans="1:16">
      <c r="A3" s="513"/>
      <c r="B3" s="513"/>
      <c r="C3" s="513"/>
      <c r="D3" s="513"/>
      <c r="E3" s="513"/>
      <c r="F3" s="513"/>
      <c r="G3" s="513"/>
      <c r="H3" s="512" t="s">
        <v>1217</v>
      </c>
      <c r="I3" s="155" t="s">
        <v>1218</v>
      </c>
      <c r="K3" s="433"/>
      <c r="L3" s="433"/>
      <c r="M3" s="433"/>
      <c r="N3" s="152"/>
      <c r="O3" s="152">
        <v>1.0509999999999999</v>
      </c>
      <c r="P3" s="153" t="s">
        <v>1393</v>
      </c>
    </row>
    <row r="4" spans="1:16" ht="57.6">
      <c r="A4" s="143" t="s">
        <v>1219</v>
      </c>
      <c r="B4" s="143" t="s">
        <v>826</v>
      </c>
      <c r="C4" s="143" t="s">
        <v>1220</v>
      </c>
      <c r="D4" s="143" t="s">
        <v>15</v>
      </c>
      <c r="E4" s="143" t="s">
        <v>13</v>
      </c>
      <c r="F4" s="143" t="s">
        <v>366</v>
      </c>
      <c r="G4" s="143" t="s">
        <v>1221</v>
      </c>
      <c r="H4" s="144" t="s">
        <v>1222</v>
      </c>
      <c r="I4" s="144" t="s">
        <v>1222</v>
      </c>
      <c r="K4" s="524" t="s">
        <v>7</v>
      </c>
      <c r="L4" s="524" t="s">
        <v>8</v>
      </c>
      <c r="M4" s="524" t="s">
        <v>9</v>
      </c>
      <c r="N4" s="164" t="s">
        <v>1394</v>
      </c>
      <c r="O4" s="154"/>
      <c r="P4" s="164" t="s">
        <v>1395</v>
      </c>
    </row>
    <row r="5" spans="1:16" ht="57.6">
      <c r="A5" s="145" t="s">
        <v>376</v>
      </c>
      <c r="B5" s="145"/>
      <c r="C5" s="145"/>
      <c r="D5" s="145"/>
      <c r="E5" s="145"/>
      <c r="F5" s="145"/>
      <c r="G5" s="145"/>
      <c r="H5" s="443" t="s">
        <v>828</v>
      </c>
      <c r="I5" s="443" t="s">
        <v>828</v>
      </c>
      <c r="K5" s="443" t="s">
        <v>828</v>
      </c>
      <c r="L5" s="443" t="s">
        <v>828</v>
      </c>
      <c r="M5" s="443" t="s">
        <v>828</v>
      </c>
      <c r="N5" s="443" t="s">
        <v>828</v>
      </c>
      <c r="O5" s="433"/>
      <c r="P5" s="443" t="s">
        <v>828</v>
      </c>
    </row>
    <row r="6" spans="1:16" ht="100.8">
      <c r="A6" s="514" t="s">
        <v>1223</v>
      </c>
      <c r="B6" s="514" t="s">
        <v>1224</v>
      </c>
      <c r="C6" s="514" t="s">
        <v>1225</v>
      </c>
      <c r="D6" s="514" t="s">
        <v>391</v>
      </c>
      <c r="E6" s="515">
        <v>1</v>
      </c>
      <c r="F6" s="515" t="s">
        <v>570</v>
      </c>
      <c r="G6" s="515" t="s">
        <v>570</v>
      </c>
      <c r="H6" s="213">
        <v>2000000</v>
      </c>
      <c r="I6" s="213">
        <v>1980000</v>
      </c>
      <c r="J6" s="217"/>
      <c r="K6" s="482">
        <f>+AVERAGE(H6:I6)</f>
        <v>1990000</v>
      </c>
      <c r="L6" s="482">
        <f>+GEOMEAN(H6:I6)</f>
        <v>1989974.8742132399</v>
      </c>
      <c r="M6" s="482">
        <f>+MEDIAN(H6:I6)</f>
        <v>1990000</v>
      </c>
      <c r="N6" s="525"/>
      <c r="O6" s="526"/>
      <c r="P6" s="525">
        <f>ROUND(K6*AA,0)</f>
        <v>2091490</v>
      </c>
    </row>
    <row r="7" spans="1:16" ht="144">
      <c r="A7" s="514" t="s">
        <v>1226</v>
      </c>
      <c r="B7" s="514" t="s">
        <v>1227</v>
      </c>
      <c r="C7" s="514" t="s">
        <v>1228</v>
      </c>
      <c r="D7" s="514" t="s">
        <v>24</v>
      </c>
      <c r="E7" s="515">
        <v>5</v>
      </c>
      <c r="F7" s="515" t="s">
        <v>570</v>
      </c>
      <c r="G7" s="515" t="s">
        <v>570</v>
      </c>
      <c r="H7" s="213">
        <v>74137</v>
      </c>
      <c r="I7" s="213">
        <v>74331.179999999993</v>
      </c>
      <c r="J7" s="217"/>
      <c r="K7" s="482">
        <f t="shared" ref="K7:K48" si="0">+AVERAGE(H7:I7)</f>
        <v>74234.09</v>
      </c>
      <c r="L7" s="482">
        <f t="shared" ref="L7:L48" si="1">+GEOMEAN(H7:I7)</f>
        <v>74234.026508468465</v>
      </c>
      <c r="M7" s="482">
        <f t="shared" ref="M7:M48" si="2">+MEDIAN(H7:I7)</f>
        <v>74234.09</v>
      </c>
      <c r="N7" s="525"/>
      <c r="O7" s="526"/>
      <c r="P7" s="525">
        <f>ROUND(K7*AA,0)</f>
        <v>78020</v>
      </c>
    </row>
    <row r="8" spans="1:16" ht="28.8">
      <c r="A8" s="145" t="s">
        <v>1229</v>
      </c>
      <c r="B8" s="145"/>
      <c r="C8" s="145"/>
      <c r="D8" s="145"/>
      <c r="E8" s="145"/>
      <c r="F8" s="145"/>
      <c r="G8" s="145"/>
      <c r="H8" s="527"/>
      <c r="I8" s="528"/>
      <c r="J8" s="217"/>
      <c r="K8" s="482"/>
      <c r="L8" s="482"/>
      <c r="M8" s="482"/>
      <c r="N8" s="525"/>
      <c r="O8" s="526"/>
      <c r="P8" s="525"/>
    </row>
    <row r="9" spans="1:16" ht="72">
      <c r="A9" s="514" t="s">
        <v>1230</v>
      </c>
      <c r="B9" s="514" t="s">
        <v>1231</v>
      </c>
      <c r="C9" s="514" t="s">
        <v>1232</v>
      </c>
      <c r="D9" s="514" t="s">
        <v>488</v>
      </c>
      <c r="E9" s="515">
        <v>1</v>
      </c>
      <c r="F9" s="515">
        <v>5</v>
      </c>
      <c r="G9" s="516" t="s">
        <v>570</v>
      </c>
      <c r="H9" s="213">
        <v>5400000</v>
      </c>
      <c r="I9" s="213">
        <v>5445000</v>
      </c>
      <c r="J9" s="217"/>
      <c r="K9" s="482">
        <f t="shared" si="0"/>
        <v>5422500</v>
      </c>
      <c r="L9" s="482">
        <f t="shared" si="1"/>
        <v>5422453.3193011442</v>
      </c>
      <c r="M9" s="482">
        <f t="shared" si="2"/>
        <v>5422500</v>
      </c>
      <c r="N9" s="525"/>
      <c r="O9" s="526"/>
      <c r="P9" s="525">
        <f t="shared" ref="P9:P14" si="3">ROUND(K9*AA,0)</f>
        <v>5699048</v>
      </c>
    </row>
    <row r="10" spans="1:16" ht="86.4">
      <c r="A10" s="514" t="s">
        <v>1233</v>
      </c>
      <c r="B10" s="514" t="s">
        <v>1234</v>
      </c>
      <c r="C10" s="514" t="s">
        <v>1235</v>
      </c>
      <c r="D10" s="514" t="s">
        <v>488</v>
      </c>
      <c r="E10" s="515">
        <v>1</v>
      </c>
      <c r="F10" s="515">
        <v>4</v>
      </c>
      <c r="G10" s="516" t="s">
        <v>570</v>
      </c>
      <c r="H10" s="213">
        <v>5000000</v>
      </c>
      <c r="I10" s="213">
        <v>4950000</v>
      </c>
      <c r="J10" s="217"/>
      <c r="K10" s="482">
        <f t="shared" si="0"/>
        <v>4975000</v>
      </c>
      <c r="L10" s="482">
        <f t="shared" si="1"/>
        <v>4974937.1855330998</v>
      </c>
      <c r="M10" s="482">
        <f t="shared" si="2"/>
        <v>4975000</v>
      </c>
      <c r="N10" s="525"/>
      <c r="O10" s="526"/>
      <c r="P10" s="525">
        <f t="shared" si="3"/>
        <v>5228725</v>
      </c>
    </row>
    <row r="11" spans="1:16" ht="72">
      <c r="A11" s="514" t="s">
        <v>1236</v>
      </c>
      <c r="B11" s="514" t="s">
        <v>1237</v>
      </c>
      <c r="C11" s="514" t="s">
        <v>1238</v>
      </c>
      <c r="D11" s="514" t="s">
        <v>488</v>
      </c>
      <c r="E11" s="515">
        <v>1</v>
      </c>
      <c r="F11" s="515">
        <v>4</v>
      </c>
      <c r="G11" s="516" t="s">
        <v>570</v>
      </c>
      <c r="H11" s="213">
        <v>5000000</v>
      </c>
      <c r="I11" s="213">
        <v>4950000</v>
      </c>
      <c r="J11" s="217"/>
      <c r="K11" s="482">
        <f t="shared" si="0"/>
        <v>4975000</v>
      </c>
      <c r="L11" s="482">
        <f t="shared" si="1"/>
        <v>4974937.1855330998</v>
      </c>
      <c r="M11" s="482">
        <f t="shared" si="2"/>
        <v>4975000</v>
      </c>
      <c r="N11" s="525"/>
      <c r="O11" s="526"/>
      <c r="P11" s="525">
        <f t="shared" si="3"/>
        <v>5228725</v>
      </c>
    </row>
    <row r="12" spans="1:16" ht="57.6">
      <c r="A12" s="514" t="s">
        <v>1239</v>
      </c>
      <c r="B12" s="514" t="s">
        <v>1240</v>
      </c>
      <c r="C12" s="514" t="s">
        <v>1241</v>
      </c>
      <c r="D12" s="514" t="s">
        <v>488</v>
      </c>
      <c r="E12" s="515">
        <v>2</v>
      </c>
      <c r="F12" s="515">
        <v>4</v>
      </c>
      <c r="G12" s="516" t="s">
        <v>570</v>
      </c>
      <c r="H12" s="213">
        <v>5000000</v>
      </c>
      <c r="I12" s="213">
        <v>4950000</v>
      </c>
      <c r="J12" s="217"/>
      <c r="K12" s="482">
        <f t="shared" si="0"/>
        <v>4975000</v>
      </c>
      <c r="L12" s="482">
        <f t="shared" si="1"/>
        <v>4974937.1855330998</v>
      </c>
      <c r="M12" s="482">
        <f t="shared" si="2"/>
        <v>4975000</v>
      </c>
      <c r="N12" s="525"/>
      <c r="O12" s="526"/>
      <c r="P12" s="525">
        <f t="shared" si="3"/>
        <v>5228725</v>
      </c>
    </row>
    <row r="13" spans="1:16" ht="172.8">
      <c r="A13" s="514" t="s">
        <v>1242</v>
      </c>
      <c r="B13" s="514" t="s">
        <v>1243</v>
      </c>
      <c r="C13" s="514" t="s">
        <v>1244</v>
      </c>
      <c r="D13" s="514" t="s">
        <v>488</v>
      </c>
      <c r="E13" s="515">
        <v>1</v>
      </c>
      <c r="F13" s="515">
        <v>3</v>
      </c>
      <c r="G13" s="516" t="s">
        <v>570</v>
      </c>
      <c r="H13" s="213">
        <v>2800000</v>
      </c>
      <c r="I13" s="213">
        <v>2871000</v>
      </c>
      <c r="J13" s="217"/>
      <c r="K13" s="482">
        <f t="shared" si="0"/>
        <v>2835500</v>
      </c>
      <c r="L13" s="482">
        <f t="shared" si="1"/>
        <v>2835277.7641705582</v>
      </c>
      <c r="M13" s="482">
        <f t="shared" si="2"/>
        <v>2835500</v>
      </c>
      <c r="N13" s="525"/>
      <c r="O13" s="526"/>
      <c r="P13" s="525">
        <f t="shared" si="3"/>
        <v>2980111</v>
      </c>
    </row>
    <row r="14" spans="1:16" ht="216">
      <c r="A14" s="514" t="s">
        <v>1245</v>
      </c>
      <c r="B14" s="514" t="s">
        <v>1246</v>
      </c>
      <c r="C14" s="514" t="s">
        <v>1247</v>
      </c>
      <c r="D14" s="514" t="s">
        <v>488</v>
      </c>
      <c r="E14" s="515">
        <v>1</v>
      </c>
      <c r="F14" s="515">
        <v>3</v>
      </c>
      <c r="G14" s="516" t="s">
        <v>570</v>
      </c>
      <c r="H14" s="213">
        <v>2800000</v>
      </c>
      <c r="I14" s="213">
        <v>2871000</v>
      </c>
      <c r="J14" s="217"/>
      <c r="K14" s="482">
        <f t="shared" si="0"/>
        <v>2835500</v>
      </c>
      <c r="L14" s="482">
        <f t="shared" si="1"/>
        <v>2835277.7641705582</v>
      </c>
      <c r="M14" s="482">
        <f t="shared" si="2"/>
        <v>2835500</v>
      </c>
      <c r="N14" s="525"/>
      <c r="O14" s="526"/>
      <c r="P14" s="525">
        <f t="shared" si="3"/>
        <v>2980111</v>
      </c>
    </row>
    <row r="15" spans="1:16">
      <c r="A15" s="145" t="s">
        <v>1248</v>
      </c>
      <c r="B15" s="145"/>
      <c r="C15" s="145"/>
      <c r="D15" s="145"/>
      <c r="E15" s="145"/>
      <c r="F15" s="145"/>
      <c r="G15" s="145"/>
      <c r="H15" s="527"/>
      <c r="I15" s="528"/>
      <c r="J15" s="217"/>
      <c r="K15" s="482"/>
      <c r="L15" s="482"/>
      <c r="M15" s="482"/>
      <c r="N15" s="525"/>
      <c r="O15" s="526"/>
      <c r="P15" s="525"/>
    </row>
    <row r="16" spans="1:16">
      <c r="A16" s="516"/>
      <c r="B16" s="514" t="s">
        <v>1249</v>
      </c>
      <c r="C16" s="514" t="s">
        <v>1250</v>
      </c>
      <c r="D16" s="514" t="s">
        <v>24</v>
      </c>
      <c r="E16" s="515">
        <v>1</v>
      </c>
      <c r="F16" s="515" t="s">
        <v>570</v>
      </c>
      <c r="G16" s="516" t="s">
        <v>570</v>
      </c>
      <c r="H16" s="213">
        <v>17850000</v>
      </c>
      <c r="I16" s="529">
        <v>20000000</v>
      </c>
      <c r="J16" s="217"/>
      <c r="K16" s="482">
        <f t="shared" si="0"/>
        <v>18925000</v>
      </c>
      <c r="L16" s="482">
        <f t="shared" si="1"/>
        <v>18894443.627691183</v>
      </c>
      <c r="M16" s="482">
        <f t="shared" si="2"/>
        <v>18925000</v>
      </c>
      <c r="N16" s="525"/>
      <c r="O16" s="526"/>
      <c r="P16" s="525">
        <f>ROUND(K16*AA,0)</f>
        <v>19890175</v>
      </c>
    </row>
    <row r="17" spans="1:16">
      <c r="A17" s="516"/>
      <c r="B17" s="514" t="s">
        <v>1249</v>
      </c>
      <c r="C17" s="514" t="s">
        <v>1251</v>
      </c>
      <c r="D17" s="514" t="s">
        <v>24</v>
      </c>
      <c r="E17" s="515">
        <v>20</v>
      </c>
      <c r="F17" s="515" t="s">
        <v>570</v>
      </c>
      <c r="G17" s="517">
        <v>900000</v>
      </c>
      <c r="H17" s="213">
        <v>9000000</v>
      </c>
      <c r="I17" s="529">
        <v>9000000</v>
      </c>
      <c r="J17" s="217"/>
      <c r="K17" s="482">
        <f t="shared" si="0"/>
        <v>9000000</v>
      </c>
      <c r="L17" s="482">
        <f t="shared" si="1"/>
        <v>9000000</v>
      </c>
      <c r="M17" s="482">
        <f t="shared" si="2"/>
        <v>9000000</v>
      </c>
      <c r="N17" s="525"/>
      <c r="O17" s="526"/>
      <c r="P17" s="525">
        <f>ROUND(K17*AA,0)</f>
        <v>9459000</v>
      </c>
    </row>
    <row r="18" spans="1:16" ht="230.4">
      <c r="A18" s="516"/>
      <c r="B18" s="514" t="s">
        <v>1252</v>
      </c>
      <c r="C18" s="514" t="s">
        <v>1253</v>
      </c>
      <c r="D18" s="514" t="s">
        <v>24</v>
      </c>
      <c r="E18" s="515">
        <v>300</v>
      </c>
      <c r="F18" s="515" t="s">
        <v>570</v>
      </c>
      <c r="G18" s="516" t="s">
        <v>570</v>
      </c>
      <c r="H18" s="213">
        <v>21420</v>
      </c>
      <c r="I18" s="213">
        <v>21640.739999999998</v>
      </c>
      <c r="J18" s="217"/>
      <c r="K18" s="482">
        <f t="shared" si="0"/>
        <v>21530.37</v>
      </c>
      <c r="L18" s="482">
        <f t="shared" si="1"/>
        <v>21530.087106187006</v>
      </c>
      <c r="M18" s="482">
        <f t="shared" si="2"/>
        <v>21530.37</v>
      </c>
      <c r="N18" s="525"/>
      <c r="O18" s="526"/>
      <c r="P18" s="525">
        <f>ROUND(K18*AA,0)</f>
        <v>22628</v>
      </c>
    </row>
    <row r="19" spans="1:16" ht="57.6">
      <c r="A19" s="516"/>
      <c r="B19" s="514" t="s">
        <v>1254</v>
      </c>
      <c r="C19" s="514" t="s">
        <v>1255</v>
      </c>
      <c r="D19" s="514" t="s">
        <v>24</v>
      </c>
      <c r="E19" s="515">
        <v>20</v>
      </c>
      <c r="F19" s="515" t="s">
        <v>570</v>
      </c>
      <c r="G19" s="516" t="s">
        <v>570</v>
      </c>
      <c r="H19" s="213">
        <v>116620</v>
      </c>
      <c r="I19" s="213">
        <v>117117</v>
      </c>
      <c r="J19" s="217"/>
      <c r="K19" s="482">
        <f t="shared" si="0"/>
        <v>116868.5</v>
      </c>
      <c r="L19" s="482">
        <f t="shared" si="1"/>
        <v>116868.23580425949</v>
      </c>
      <c r="M19" s="482">
        <f t="shared" si="2"/>
        <v>116868.5</v>
      </c>
      <c r="N19" s="525"/>
      <c r="O19" s="526"/>
      <c r="P19" s="525">
        <f>ROUND(K19*AA,0)</f>
        <v>122829</v>
      </c>
    </row>
    <row r="20" spans="1:16" ht="86.4">
      <c r="A20" s="516"/>
      <c r="B20" s="514" t="s">
        <v>1256</v>
      </c>
      <c r="C20" s="514" t="s">
        <v>1257</v>
      </c>
      <c r="D20" s="514" t="s">
        <v>24</v>
      </c>
      <c r="E20" s="515">
        <v>300</v>
      </c>
      <c r="F20" s="515" t="s">
        <v>570</v>
      </c>
      <c r="G20" s="516" t="s">
        <v>570</v>
      </c>
      <c r="H20" s="213">
        <v>1428</v>
      </c>
      <c r="I20" s="213">
        <v>1455.0128999999999</v>
      </c>
      <c r="J20" s="217"/>
      <c r="K20" s="482">
        <f t="shared" si="0"/>
        <v>1441.5064499999999</v>
      </c>
      <c r="L20" s="482">
        <f t="shared" si="1"/>
        <v>1441.4431730734307</v>
      </c>
      <c r="M20" s="482">
        <f t="shared" si="2"/>
        <v>1441.5064499999999</v>
      </c>
      <c r="N20" s="525"/>
      <c r="O20" s="526"/>
      <c r="P20" s="525">
        <f>ROUND(K20*AA,0)</f>
        <v>1515</v>
      </c>
    </row>
    <row r="21" spans="1:16" ht="28.8">
      <c r="A21" s="145" t="s">
        <v>1258</v>
      </c>
      <c r="B21" s="145"/>
      <c r="C21" s="145"/>
      <c r="D21" s="145"/>
      <c r="E21" s="145"/>
      <c r="F21" s="145"/>
      <c r="G21" s="145"/>
      <c r="H21" s="527"/>
      <c r="I21" s="528"/>
      <c r="J21" s="217"/>
      <c r="K21" s="482"/>
      <c r="L21" s="482"/>
      <c r="M21" s="482"/>
      <c r="N21" s="525"/>
      <c r="O21" s="526"/>
      <c r="P21" s="525"/>
    </row>
    <row r="22" spans="1:16" ht="43.2">
      <c r="A22" s="516"/>
      <c r="B22" s="514" t="s">
        <v>498</v>
      </c>
      <c r="C22" s="514" t="s">
        <v>1259</v>
      </c>
      <c r="D22" s="514" t="s">
        <v>24</v>
      </c>
      <c r="E22" s="515">
        <v>1</v>
      </c>
      <c r="F22" s="515" t="s">
        <v>570</v>
      </c>
      <c r="G22" s="514" t="s">
        <v>570</v>
      </c>
      <c r="H22" s="213">
        <v>261800</v>
      </c>
      <c r="I22" s="213">
        <v>267851.10000000003</v>
      </c>
      <c r="J22" s="217"/>
      <c r="K22" s="482">
        <f t="shared" si="0"/>
        <v>264825.55000000005</v>
      </c>
      <c r="L22" s="482">
        <f t="shared" si="1"/>
        <v>264808.26644952007</v>
      </c>
      <c r="M22" s="482">
        <f t="shared" si="2"/>
        <v>264825.55000000005</v>
      </c>
      <c r="N22" s="525"/>
      <c r="O22" s="526"/>
      <c r="P22" s="525">
        <f t="shared" ref="P22:P48" si="4">ROUND(K22*AA,0)</f>
        <v>278332</v>
      </c>
    </row>
    <row r="23" spans="1:16" ht="115.2">
      <c r="A23" s="516"/>
      <c r="B23" s="514" t="s">
        <v>1260</v>
      </c>
      <c r="C23" s="514" t="s">
        <v>1261</v>
      </c>
      <c r="D23" s="514" t="s">
        <v>1262</v>
      </c>
      <c r="E23" s="515">
        <v>1</v>
      </c>
      <c r="F23" s="515" t="s">
        <v>570</v>
      </c>
      <c r="G23" s="514" t="s">
        <v>570</v>
      </c>
      <c r="H23" s="213">
        <v>642600</v>
      </c>
      <c r="I23" s="213">
        <v>644759.28</v>
      </c>
      <c r="J23" s="217"/>
      <c r="K23" s="482">
        <f t="shared" si="0"/>
        <v>643679.64</v>
      </c>
      <c r="L23" s="482">
        <f t="shared" si="1"/>
        <v>643678.73456251447</v>
      </c>
      <c r="M23" s="482">
        <f t="shared" si="2"/>
        <v>643679.64</v>
      </c>
      <c r="N23" s="525"/>
      <c r="O23" s="526"/>
      <c r="P23" s="525">
        <f t="shared" si="4"/>
        <v>676507</v>
      </c>
    </row>
    <row r="24" spans="1:16" ht="28.8">
      <c r="A24" s="516"/>
      <c r="B24" s="514" t="s">
        <v>1263</v>
      </c>
      <c r="C24" s="514" t="s">
        <v>1264</v>
      </c>
      <c r="D24" s="514" t="s">
        <v>1265</v>
      </c>
      <c r="E24" s="515">
        <v>1</v>
      </c>
      <c r="F24" s="515" t="s">
        <v>570</v>
      </c>
      <c r="G24" s="514" t="s">
        <v>570</v>
      </c>
      <c r="H24" s="213">
        <v>4641</v>
      </c>
      <c r="I24" s="213">
        <v>4666.2</v>
      </c>
      <c r="J24" s="217"/>
      <c r="K24" s="482">
        <f t="shared" si="0"/>
        <v>4653.6000000000004</v>
      </c>
      <c r="L24" s="482">
        <f t="shared" si="1"/>
        <v>4653.5829422070046</v>
      </c>
      <c r="M24" s="482">
        <f t="shared" si="2"/>
        <v>4653.6000000000004</v>
      </c>
      <c r="N24" s="525"/>
      <c r="O24" s="526"/>
      <c r="P24" s="525">
        <f t="shared" si="4"/>
        <v>4891</v>
      </c>
    </row>
    <row r="25" spans="1:16" ht="43.2">
      <c r="A25" s="516"/>
      <c r="B25" s="514" t="s">
        <v>1266</v>
      </c>
      <c r="C25" s="514" t="s">
        <v>1267</v>
      </c>
      <c r="D25" s="514" t="s">
        <v>24</v>
      </c>
      <c r="E25" s="515">
        <v>1</v>
      </c>
      <c r="F25" s="515" t="s">
        <v>570</v>
      </c>
      <c r="G25" s="514" t="s">
        <v>570</v>
      </c>
      <c r="H25" s="213">
        <v>8092</v>
      </c>
      <c r="I25" s="213">
        <v>8307.75</v>
      </c>
      <c r="J25" s="217"/>
      <c r="K25" s="482">
        <f t="shared" si="0"/>
        <v>8199.875</v>
      </c>
      <c r="L25" s="482">
        <f t="shared" si="1"/>
        <v>8199.1653843546792</v>
      </c>
      <c r="M25" s="482">
        <f t="shared" si="2"/>
        <v>8199.875</v>
      </c>
      <c r="N25" s="525"/>
      <c r="O25" s="526"/>
      <c r="P25" s="525">
        <f t="shared" si="4"/>
        <v>8618</v>
      </c>
    </row>
    <row r="26" spans="1:16" ht="72">
      <c r="A26" s="516"/>
      <c r="B26" s="514" t="s">
        <v>1268</v>
      </c>
      <c r="C26" s="514" t="s">
        <v>1269</v>
      </c>
      <c r="D26" s="514" t="s">
        <v>1270</v>
      </c>
      <c r="E26" s="515">
        <v>1</v>
      </c>
      <c r="F26" s="515" t="s">
        <v>570</v>
      </c>
      <c r="G26" s="514" t="s">
        <v>570</v>
      </c>
      <c r="H26" s="213">
        <v>452200</v>
      </c>
      <c r="I26" s="213">
        <v>459171.9</v>
      </c>
      <c r="J26" s="217"/>
      <c r="K26" s="482">
        <f t="shared" si="0"/>
        <v>455685.95</v>
      </c>
      <c r="L26" s="482">
        <f t="shared" si="1"/>
        <v>455672.61622792296</v>
      </c>
      <c r="M26" s="482">
        <f t="shared" si="2"/>
        <v>455685.95</v>
      </c>
      <c r="N26" s="525"/>
      <c r="O26" s="526"/>
      <c r="P26" s="525">
        <f t="shared" si="4"/>
        <v>478926</v>
      </c>
    </row>
    <row r="27" spans="1:16">
      <c r="A27" s="516"/>
      <c r="B27" s="514" t="s">
        <v>1271</v>
      </c>
      <c r="C27" s="514" t="s">
        <v>1272</v>
      </c>
      <c r="D27" s="514" t="s">
        <v>1273</v>
      </c>
      <c r="E27" s="515">
        <v>1</v>
      </c>
      <c r="F27" s="515" t="s">
        <v>570</v>
      </c>
      <c r="G27" s="514" t="s">
        <v>570</v>
      </c>
      <c r="H27" s="213">
        <v>33915</v>
      </c>
      <c r="I27" s="213">
        <v>35022.899999999994</v>
      </c>
      <c r="J27" s="217"/>
      <c r="K27" s="482">
        <f t="shared" si="0"/>
        <v>34468.949999999997</v>
      </c>
      <c r="L27" s="482">
        <f t="shared" si="1"/>
        <v>34464.498451304928</v>
      </c>
      <c r="M27" s="482">
        <f t="shared" si="2"/>
        <v>34468.949999999997</v>
      </c>
      <c r="N27" s="525"/>
      <c r="O27" s="526"/>
      <c r="P27" s="525">
        <f t="shared" si="4"/>
        <v>36227</v>
      </c>
    </row>
    <row r="28" spans="1:16" ht="259.2">
      <c r="A28" s="516"/>
      <c r="B28" s="514" t="s">
        <v>1274</v>
      </c>
      <c r="C28" s="514" t="s">
        <v>1275</v>
      </c>
      <c r="D28" s="514" t="s">
        <v>1273</v>
      </c>
      <c r="E28" s="515">
        <v>1</v>
      </c>
      <c r="F28" s="515" t="s">
        <v>570</v>
      </c>
      <c r="G28" s="514" t="s">
        <v>570</v>
      </c>
      <c r="H28" s="213">
        <v>59500</v>
      </c>
      <c r="I28" s="213">
        <v>61158.899999999994</v>
      </c>
      <c r="J28" s="217"/>
      <c r="K28" s="482">
        <f t="shared" si="0"/>
        <v>60329.45</v>
      </c>
      <c r="L28" s="482">
        <f t="shared" si="1"/>
        <v>60323.747811289046</v>
      </c>
      <c r="M28" s="482">
        <f t="shared" si="2"/>
        <v>60329.45</v>
      </c>
      <c r="N28" s="525"/>
      <c r="O28" s="526"/>
      <c r="P28" s="525">
        <f t="shared" si="4"/>
        <v>63406</v>
      </c>
    </row>
    <row r="29" spans="1:16" ht="28.8">
      <c r="A29" s="516"/>
      <c r="B29" s="514" t="s">
        <v>1276</v>
      </c>
      <c r="C29" s="514" t="s">
        <v>1277</v>
      </c>
      <c r="D29" s="514" t="s">
        <v>24</v>
      </c>
      <c r="E29" s="515">
        <v>1</v>
      </c>
      <c r="F29" s="515" t="s">
        <v>570</v>
      </c>
      <c r="G29" s="514" t="s">
        <v>570</v>
      </c>
      <c r="H29" s="213">
        <v>15708</v>
      </c>
      <c r="I29" s="213">
        <v>15899.4</v>
      </c>
      <c r="J29" s="217"/>
      <c r="K29" s="482">
        <f t="shared" si="0"/>
        <v>15803.7</v>
      </c>
      <c r="L29" s="482">
        <f t="shared" si="1"/>
        <v>15803.410239565383</v>
      </c>
      <c r="M29" s="482">
        <f t="shared" si="2"/>
        <v>15803.7</v>
      </c>
      <c r="N29" s="525"/>
      <c r="O29" s="526"/>
      <c r="P29" s="525">
        <f t="shared" si="4"/>
        <v>16610</v>
      </c>
    </row>
    <row r="30" spans="1:16" ht="28.8">
      <c r="A30" s="516"/>
      <c r="B30" s="514" t="s">
        <v>1278</v>
      </c>
      <c r="C30" s="514" t="s">
        <v>1279</v>
      </c>
      <c r="D30" s="514" t="s">
        <v>24</v>
      </c>
      <c r="E30" s="515">
        <v>1</v>
      </c>
      <c r="F30" s="515" t="s">
        <v>570</v>
      </c>
      <c r="G30" s="514" t="s">
        <v>570</v>
      </c>
      <c r="H30" s="213">
        <v>22015</v>
      </c>
      <c r="I30" s="213">
        <v>22420.2</v>
      </c>
      <c r="J30" s="217"/>
      <c r="K30" s="482">
        <f t="shared" si="0"/>
        <v>22217.599999999999</v>
      </c>
      <c r="L30" s="482">
        <f t="shared" si="1"/>
        <v>22216.676236557079</v>
      </c>
      <c r="M30" s="482">
        <f t="shared" si="2"/>
        <v>22217.599999999999</v>
      </c>
      <c r="N30" s="525"/>
      <c r="O30" s="526"/>
      <c r="P30" s="525">
        <f t="shared" si="4"/>
        <v>23351</v>
      </c>
    </row>
    <row r="31" spans="1:16" ht="72">
      <c r="A31" s="516"/>
      <c r="B31" s="514" t="s">
        <v>1280</v>
      </c>
      <c r="C31" s="514" t="s">
        <v>1281</v>
      </c>
      <c r="D31" s="514" t="s">
        <v>1282</v>
      </c>
      <c r="E31" s="515">
        <v>1</v>
      </c>
      <c r="F31" s="515" t="s">
        <v>570</v>
      </c>
      <c r="G31" s="514" t="s">
        <v>570</v>
      </c>
      <c r="H31" s="213">
        <v>1106700</v>
      </c>
      <c r="I31" s="213">
        <v>1122168.2999999998</v>
      </c>
      <c r="J31" s="217"/>
      <c r="K31" s="482">
        <f t="shared" si="0"/>
        <v>1114434.1499999999</v>
      </c>
      <c r="L31" s="482">
        <f t="shared" si="1"/>
        <v>1114407.3122561607</v>
      </c>
      <c r="M31" s="482">
        <f t="shared" si="2"/>
        <v>1114434.1499999999</v>
      </c>
      <c r="N31" s="525"/>
      <c r="O31" s="526"/>
      <c r="P31" s="525">
        <f t="shared" si="4"/>
        <v>1171270</v>
      </c>
    </row>
    <row r="32" spans="1:16" ht="100.8">
      <c r="A32" s="516"/>
      <c r="B32" s="514" t="s">
        <v>1283</v>
      </c>
      <c r="C32" s="514" t="s">
        <v>1284</v>
      </c>
      <c r="D32" s="514" t="s">
        <v>24</v>
      </c>
      <c r="E32" s="515">
        <v>1</v>
      </c>
      <c r="F32" s="515" t="s">
        <v>570</v>
      </c>
      <c r="G32" s="514" t="s">
        <v>570</v>
      </c>
      <c r="H32" s="213">
        <v>1190000</v>
      </c>
      <c r="I32" s="213">
        <v>1300794.6599999999</v>
      </c>
      <c r="J32" s="217"/>
      <c r="K32" s="482">
        <f t="shared" si="0"/>
        <v>1245397.33</v>
      </c>
      <c r="L32" s="482">
        <f t="shared" si="1"/>
        <v>1244164.6375781624</v>
      </c>
      <c r="M32" s="482">
        <f t="shared" si="2"/>
        <v>1245397.33</v>
      </c>
      <c r="N32" s="525"/>
      <c r="O32" s="526"/>
      <c r="P32" s="525">
        <f t="shared" si="4"/>
        <v>1308913</v>
      </c>
    </row>
    <row r="33" spans="1:16" ht="86.4">
      <c r="A33" s="516"/>
      <c r="B33" s="514" t="s">
        <v>1285</v>
      </c>
      <c r="C33" s="514" t="s">
        <v>1286</v>
      </c>
      <c r="D33" s="514" t="s">
        <v>24</v>
      </c>
      <c r="E33" s="515">
        <v>1</v>
      </c>
      <c r="F33" s="515" t="s">
        <v>570</v>
      </c>
      <c r="G33" s="514" t="s">
        <v>570</v>
      </c>
      <c r="H33" s="213">
        <v>2618000</v>
      </c>
      <c r="I33" s="213">
        <v>2700598.8899999997</v>
      </c>
      <c r="J33" s="217"/>
      <c r="K33" s="482">
        <f t="shared" si="0"/>
        <v>2659299.4449999998</v>
      </c>
      <c r="L33" s="482">
        <f t="shared" si="1"/>
        <v>2658978.7313966989</v>
      </c>
      <c r="M33" s="482">
        <f t="shared" si="2"/>
        <v>2659299.4449999998</v>
      </c>
      <c r="N33" s="525"/>
      <c r="O33" s="526"/>
      <c r="P33" s="525">
        <f t="shared" si="4"/>
        <v>2794924</v>
      </c>
    </row>
    <row r="34" spans="1:16">
      <c r="A34" s="516"/>
      <c r="B34" s="514" t="s">
        <v>520</v>
      </c>
      <c r="C34" s="514" t="s">
        <v>1287</v>
      </c>
      <c r="D34" s="514" t="s">
        <v>24</v>
      </c>
      <c r="E34" s="515">
        <v>1</v>
      </c>
      <c r="F34" s="515" t="s">
        <v>570</v>
      </c>
      <c r="G34" s="514" t="s">
        <v>570</v>
      </c>
      <c r="H34" s="213">
        <v>21420</v>
      </c>
      <c r="I34" s="213">
        <v>22460.46</v>
      </c>
      <c r="J34" s="217"/>
      <c r="K34" s="482">
        <f t="shared" si="0"/>
        <v>21940.23</v>
      </c>
      <c r="L34" s="482">
        <f t="shared" si="1"/>
        <v>21934.061484367186</v>
      </c>
      <c r="M34" s="482">
        <f t="shared" si="2"/>
        <v>21940.23</v>
      </c>
      <c r="N34" s="525"/>
      <c r="O34" s="526"/>
      <c r="P34" s="525">
        <f t="shared" si="4"/>
        <v>23059</v>
      </c>
    </row>
    <row r="35" spans="1:16">
      <c r="A35" s="516"/>
      <c r="B35" s="514" t="s">
        <v>522</v>
      </c>
      <c r="C35" s="514" t="s">
        <v>1288</v>
      </c>
      <c r="D35" s="514" t="s">
        <v>24</v>
      </c>
      <c r="E35" s="515">
        <v>1</v>
      </c>
      <c r="F35" s="515" t="s">
        <v>570</v>
      </c>
      <c r="G35" s="514" t="s">
        <v>570</v>
      </c>
      <c r="H35" s="213">
        <v>333200</v>
      </c>
      <c r="I35" s="213">
        <v>370192.35000000003</v>
      </c>
      <c r="J35" s="217"/>
      <c r="K35" s="482">
        <f t="shared" si="0"/>
        <v>351696.17500000005</v>
      </c>
      <c r="L35" s="482">
        <f t="shared" si="1"/>
        <v>351209.46886438015</v>
      </c>
      <c r="M35" s="482">
        <f t="shared" si="2"/>
        <v>351696.17500000005</v>
      </c>
      <c r="N35" s="525"/>
      <c r="O35" s="526"/>
      <c r="P35" s="525">
        <f t="shared" si="4"/>
        <v>369633</v>
      </c>
    </row>
    <row r="36" spans="1:16" ht="72">
      <c r="A36" s="516"/>
      <c r="B36" s="514" t="s">
        <v>1289</v>
      </c>
      <c r="C36" s="514" t="s">
        <v>1290</v>
      </c>
      <c r="D36" s="514" t="s">
        <v>24</v>
      </c>
      <c r="E36" s="515">
        <v>1</v>
      </c>
      <c r="F36" s="515" t="s">
        <v>570</v>
      </c>
      <c r="G36" s="514" t="s">
        <v>570</v>
      </c>
      <c r="H36" s="213">
        <v>17850</v>
      </c>
      <c r="I36" s="213">
        <v>18589.23</v>
      </c>
      <c r="J36" s="217"/>
      <c r="K36" s="482">
        <f t="shared" si="0"/>
        <v>18219.614999999998</v>
      </c>
      <c r="L36" s="482">
        <f t="shared" si="1"/>
        <v>18215.865488633801</v>
      </c>
      <c r="M36" s="482">
        <f t="shared" si="2"/>
        <v>18219.614999999998</v>
      </c>
      <c r="N36" s="525"/>
      <c r="O36" s="526"/>
      <c r="P36" s="525">
        <f t="shared" si="4"/>
        <v>19149</v>
      </c>
    </row>
    <row r="37" spans="1:16" ht="72">
      <c r="A37" s="516"/>
      <c r="B37" s="514" t="s">
        <v>1291</v>
      </c>
      <c r="C37" s="514" t="s">
        <v>1292</v>
      </c>
      <c r="D37" s="514" t="s">
        <v>24</v>
      </c>
      <c r="E37" s="515">
        <v>1</v>
      </c>
      <c r="F37" s="515" t="s">
        <v>570</v>
      </c>
      <c r="G37" s="514" t="s">
        <v>570</v>
      </c>
      <c r="H37" s="213">
        <v>21420</v>
      </c>
      <c r="I37" s="213">
        <v>22137.719999999998</v>
      </c>
      <c r="J37" s="217"/>
      <c r="K37" s="482">
        <f t="shared" si="0"/>
        <v>21778.86</v>
      </c>
      <c r="L37" s="482">
        <f t="shared" si="1"/>
        <v>21775.903251070897</v>
      </c>
      <c r="M37" s="482">
        <f t="shared" si="2"/>
        <v>21778.86</v>
      </c>
      <c r="N37" s="525"/>
      <c r="O37" s="526"/>
      <c r="P37" s="525">
        <f t="shared" si="4"/>
        <v>22890</v>
      </c>
    </row>
    <row r="38" spans="1:16" ht="86.4">
      <c r="A38" s="516"/>
      <c r="B38" s="514" t="s">
        <v>1293</v>
      </c>
      <c r="C38" s="514" t="s">
        <v>1294</v>
      </c>
      <c r="D38" s="514" t="s">
        <v>24</v>
      </c>
      <c r="E38" s="515">
        <v>1</v>
      </c>
      <c r="F38" s="515" t="s">
        <v>570</v>
      </c>
      <c r="G38" s="514" t="s">
        <v>570</v>
      </c>
      <c r="H38" s="213">
        <v>26775</v>
      </c>
      <c r="I38" s="213">
        <v>27241.5</v>
      </c>
      <c r="J38" s="217"/>
      <c r="K38" s="482">
        <f t="shared" si="0"/>
        <v>27008.25</v>
      </c>
      <c r="L38" s="482">
        <f t="shared" si="1"/>
        <v>27007.242778558495</v>
      </c>
      <c r="M38" s="482">
        <f t="shared" si="2"/>
        <v>27008.25</v>
      </c>
      <c r="N38" s="525"/>
      <c r="O38" s="526"/>
      <c r="P38" s="525">
        <f t="shared" si="4"/>
        <v>28386</v>
      </c>
    </row>
    <row r="39" spans="1:16" ht="72">
      <c r="A39" s="516"/>
      <c r="B39" s="514" t="s">
        <v>1295</v>
      </c>
      <c r="C39" s="514" t="s">
        <v>1296</v>
      </c>
      <c r="D39" s="514" t="s">
        <v>24</v>
      </c>
      <c r="E39" s="515">
        <v>1</v>
      </c>
      <c r="F39" s="515" t="s">
        <v>570</v>
      </c>
      <c r="G39" s="514" t="s">
        <v>570</v>
      </c>
      <c r="H39" s="213">
        <v>36890</v>
      </c>
      <c r="I39" s="213">
        <v>37356</v>
      </c>
      <c r="J39" s="217"/>
      <c r="K39" s="482">
        <f t="shared" si="0"/>
        <v>37123</v>
      </c>
      <c r="L39" s="482">
        <f t="shared" si="1"/>
        <v>37122.268788424015</v>
      </c>
      <c r="M39" s="482">
        <f t="shared" si="2"/>
        <v>37123</v>
      </c>
      <c r="N39" s="525"/>
      <c r="O39" s="526"/>
      <c r="P39" s="525">
        <f t="shared" si="4"/>
        <v>39016</v>
      </c>
    </row>
    <row r="40" spans="1:16" ht="86.4">
      <c r="A40" s="516"/>
      <c r="B40" s="514" t="s">
        <v>1297</v>
      </c>
      <c r="C40" s="514" t="s">
        <v>1298</v>
      </c>
      <c r="D40" s="514" t="s">
        <v>24</v>
      </c>
      <c r="E40" s="515">
        <v>1</v>
      </c>
      <c r="F40" s="515" t="s">
        <v>570</v>
      </c>
      <c r="G40" s="514" t="s">
        <v>570</v>
      </c>
      <c r="H40" s="213">
        <v>19635</v>
      </c>
      <c r="I40" s="213">
        <v>21016.38</v>
      </c>
      <c r="J40" s="217"/>
      <c r="K40" s="482">
        <f t="shared" si="0"/>
        <v>20325.690000000002</v>
      </c>
      <c r="L40" s="482">
        <f t="shared" si="1"/>
        <v>20313.951395531101</v>
      </c>
      <c r="M40" s="482">
        <f t="shared" si="2"/>
        <v>20325.690000000002</v>
      </c>
      <c r="N40" s="525"/>
      <c r="O40" s="526"/>
      <c r="P40" s="525">
        <f t="shared" si="4"/>
        <v>21362</v>
      </c>
    </row>
    <row r="41" spans="1:16" ht="72">
      <c r="A41" s="516"/>
      <c r="B41" s="514" t="s">
        <v>1299</v>
      </c>
      <c r="C41" s="514" t="s">
        <v>1300</v>
      </c>
      <c r="D41" s="514" t="s">
        <v>24</v>
      </c>
      <c r="E41" s="515">
        <v>1</v>
      </c>
      <c r="F41" s="515" t="s">
        <v>570</v>
      </c>
      <c r="G41" s="514" t="s">
        <v>570</v>
      </c>
      <c r="H41" s="213">
        <v>19992</v>
      </c>
      <c r="I41" s="213">
        <v>20163.66</v>
      </c>
      <c r="J41" s="217"/>
      <c r="K41" s="482">
        <f t="shared" si="0"/>
        <v>20077.830000000002</v>
      </c>
      <c r="L41" s="482">
        <f t="shared" si="1"/>
        <v>20077.646543357616</v>
      </c>
      <c r="M41" s="482">
        <f t="shared" si="2"/>
        <v>20077.830000000002</v>
      </c>
      <c r="N41" s="525"/>
      <c r="O41" s="526"/>
      <c r="P41" s="525">
        <f t="shared" si="4"/>
        <v>21102</v>
      </c>
    </row>
    <row r="42" spans="1:16" ht="57.6">
      <c r="A42" s="516"/>
      <c r="B42" s="514" t="s">
        <v>1301</v>
      </c>
      <c r="C42" s="514" t="s">
        <v>1302</v>
      </c>
      <c r="D42" s="514" t="s">
        <v>24</v>
      </c>
      <c r="E42" s="515">
        <v>1</v>
      </c>
      <c r="F42" s="515" t="s">
        <v>570</v>
      </c>
      <c r="G42" s="514" t="s">
        <v>570</v>
      </c>
      <c r="H42" s="213">
        <v>25585</v>
      </c>
      <c r="I42" s="213">
        <v>25631.1</v>
      </c>
      <c r="J42" s="217"/>
      <c r="K42" s="482">
        <f t="shared" si="0"/>
        <v>25608.05</v>
      </c>
      <c r="L42" s="482">
        <f t="shared" si="1"/>
        <v>25608.039626258</v>
      </c>
      <c r="M42" s="482">
        <f t="shared" si="2"/>
        <v>25608.05</v>
      </c>
      <c r="N42" s="525"/>
      <c r="O42" s="526"/>
      <c r="P42" s="525">
        <f t="shared" si="4"/>
        <v>26914</v>
      </c>
    </row>
    <row r="43" spans="1:16" ht="72">
      <c r="A43" s="516"/>
      <c r="B43" s="514" t="s">
        <v>1303</v>
      </c>
      <c r="C43" s="514" t="s">
        <v>1304</v>
      </c>
      <c r="D43" s="514" t="s">
        <v>1305</v>
      </c>
      <c r="E43" s="515">
        <v>1</v>
      </c>
      <c r="F43" s="515" t="s">
        <v>570</v>
      </c>
      <c r="G43" s="514" t="s">
        <v>570</v>
      </c>
      <c r="H43" s="213">
        <v>333200</v>
      </c>
      <c r="I43" s="213">
        <v>354156</v>
      </c>
      <c r="J43" s="217"/>
      <c r="K43" s="482">
        <f t="shared" si="0"/>
        <v>343678</v>
      </c>
      <c r="L43" s="482">
        <f t="shared" si="1"/>
        <v>343518.2370704647</v>
      </c>
      <c r="M43" s="482">
        <f t="shared" si="2"/>
        <v>343678</v>
      </c>
      <c r="N43" s="525"/>
      <c r="O43" s="526"/>
      <c r="P43" s="525">
        <f t="shared" si="4"/>
        <v>361206</v>
      </c>
    </row>
    <row r="44" spans="1:16" ht="28.8">
      <c r="A44" s="516"/>
      <c r="B44" s="514" t="s">
        <v>1306</v>
      </c>
      <c r="C44" s="514" t="s">
        <v>1307</v>
      </c>
      <c r="D44" s="514" t="s">
        <v>24</v>
      </c>
      <c r="E44" s="515">
        <v>1</v>
      </c>
      <c r="F44" s="515" t="s">
        <v>570</v>
      </c>
      <c r="G44" s="514" t="s">
        <v>570</v>
      </c>
      <c r="H44" s="213">
        <v>25942</v>
      </c>
      <c r="I44" s="213">
        <v>26169</v>
      </c>
      <c r="J44" s="217"/>
      <c r="K44" s="482">
        <f t="shared" si="0"/>
        <v>26055.5</v>
      </c>
      <c r="L44" s="482">
        <f t="shared" si="1"/>
        <v>26055.252790944094</v>
      </c>
      <c r="M44" s="482">
        <f t="shared" si="2"/>
        <v>26055.5</v>
      </c>
      <c r="N44" s="525"/>
      <c r="O44" s="526"/>
      <c r="P44" s="525">
        <f t="shared" si="4"/>
        <v>27384</v>
      </c>
    </row>
    <row r="45" spans="1:16">
      <c r="A45" s="516"/>
      <c r="B45" s="514" t="s">
        <v>31</v>
      </c>
      <c r="C45" s="514" t="s">
        <v>1308</v>
      </c>
      <c r="D45" s="514" t="s">
        <v>24</v>
      </c>
      <c r="E45" s="515">
        <v>1</v>
      </c>
      <c r="F45" s="515" t="s">
        <v>570</v>
      </c>
      <c r="G45" s="514" t="s">
        <v>570</v>
      </c>
      <c r="H45" s="213">
        <v>15708</v>
      </c>
      <c r="I45" s="213">
        <v>16038</v>
      </c>
      <c r="J45" s="217"/>
      <c r="K45" s="482">
        <f t="shared" si="0"/>
        <v>15873</v>
      </c>
      <c r="L45" s="482">
        <f t="shared" si="1"/>
        <v>15872.142388474216</v>
      </c>
      <c r="M45" s="482">
        <f t="shared" si="2"/>
        <v>15873</v>
      </c>
      <c r="N45" s="525"/>
      <c r="O45" s="526"/>
      <c r="P45" s="525">
        <f t="shared" si="4"/>
        <v>16683</v>
      </c>
    </row>
    <row r="46" spans="1:16">
      <c r="A46" s="516"/>
      <c r="B46" s="514" t="s">
        <v>1309</v>
      </c>
      <c r="C46" s="514" t="s">
        <v>1310</v>
      </c>
      <c r="D46" s="514" t="s">
        <v>24</v>
      </c>
      <c r="E46" s="515">
        <v>1</v>
      </c>
      <c r="F46" s="515" t="s">
        <v>570</v>
      </c>
      <c r="G46" s="514" t="s">
        <v>570</v>
      </c>
      <c r="H46" s="213">
        <v>13328</v>
      </c>
      <c r="I46" s="213">
        <v>13359.390000000001</v>
      </c>
      <c r="J46" s="217"/>
      <c r="K46" s="482">
        <f t="shared" si="0"/>
        <v>13343.695</v>
      </c>
      <c r="L46" s="482">
        <f t="shared" si="1"/>
        <v>13343.68576968148</v>
      </c>
      <c r="M46" s="482">
        <f t="shared" si="2"/>
        <v>13343.695</v>
      </c>
      <c r="N46" s="525"/>
      <c r="O46" s="526"/>
      <c r="P46" s="525">
        <f t="shared" si="4"/>
        <v>14024</v>
      </c>
    </row>
    <row r="47" spans="1:16" ht="28.8">
      <c r="A47" s="516"/>
      <c r="B47" s="514" t="s">
        <v>1311</v>
      </c>
      <c r="C47" s="514" t="s">
        <v>1312</v>
      </c>
      <c r="D47" s="514" t="s">
        <v>24</v>
      </c>
      <c r="E47" s="515">
        <v>1</v>
      </c>
      <c r="F47" s="515" t="s">
        <v>570</v>
      </c>
      <c r="G47" s="514" t="s">
        <v>570</v>
      </c>
      <c r="H47" s="213">
        <v>136850</v>
      </c>
      <c r="I47" s="213">
        <v>139163.97</v>
      </c>
      <c r="J47" s="217"/>
      <c r="K47" s="482">
        <f t="shared" si="0"/>
        <v>138006.98499999999</v>
      </c>
      <c r="L47" s="482">
        <f t="shared" si="1"/>
        <v>138002.13510848302</v>
      </c>
      <c r="M47" s="482">
        <f t="shared" si="2"/>
        <v>138006.98499999999</v>
      </c>
      <c r="N47" s="525"/>
      <c r="O47" s="526"/>
      <c r="P47" s="525">
        <f t="shared" si="4"/>
        <v>145045</v>
      </c>
    </row>
    <row r="48" spans="1:16" ht="43.8" thickBot="1">
      <c r="A48" s="516"/>
      <c r="B48" s="514" t="s">
        <v>1313</v>
      </c>
      <c r="C48" s="518" t="s">
        <v>1314</v>
      </c>
      <c r="D48" s="518" t="s">
        <v>24</v>
      </c>
      <c r="E48" s="519">
        <v>1</v>
      </c>
      <c r="F48" s="519" t="s">
        <v>570</v>
      </c>
      <c r="G48" s="518" t="s">
        <v>570</v>
      </c>
      <c r="H48" s="530">
        <v>214200</v>
      </c>
      <c r="I48" s="530">
        <v>225957.93000000002</v>
      </c>
      <c r="J48" s="217"/>
      <c r="K48" s="482">
        <f t="shared" si="0"/>
        <v>220078.96500000003</v>
      </c>
      <c r="L48" s="482">
        <f t="shared" si="1"/>
        <v>220000.42864958243</v>
      </c>
      <c r="M48" s="482">
        <f t="shared" si="2"/>
        <v>220078.96500000003</v>
      </c>
      <c r="N48" s="525"/>
      <c r="O48" s="526"/>
      <c r="P48" s="525">
        <f t="shared" si="4"/>
        <v>231303</v>
      </c>
    </row>
    <row r="49" spans="3:8" ht="15" thickBot="1">
      <c r="C49" s="520" t="s">
        <v>1315</v>
      </c>
      <c r="D49" s="521"/>
      <c r="E49" s="521"/>
      <c r="F49" s="521"/>
      <c r="G49" s="521"/>
      <c r="H49" s="522"/>
    </row>
    <row r="55" spans="3:8">
      <c r="C55" s="523" t="s">
        <v>1316</v>
      </c>
    </row>
    <row r="56" spans="3:8">
      <c r="C56" s="155" t="s">
        <v>1317</v>
      </c>
    </row>
  </sheetData>
  <autoFilter ref="K3:P48" xr:uid="{227F6F4F-97E1-44E9-86A7-06B50CFF1A1F}"/>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83478-A650-4839-8223-737E7D3E8B5D}">
  <dimension ref="A1:T89"/>
  <sheetViews>
    <sheetView showGridLines="0" zoomScale="60" zoomScaleNormal="60" workbookViewId="0">
      <pane ySplit="5" topLeftCell="A11" activePane="bottomLeft" state="frozen"/>
      <selection pane="bottomLeft" activeCell="D18" sqref="D18"/>
    </sheetView>
  </sheetViews>
  <sheetFormatPr baseColWidth="10" defaultColWidth="11.44140625" defaultRowHeight="14.4"/>
  <cols>
    <col min="1" max="1" width="21.88671875" style="283" customWidth="1"/>
    <col min="2" max="2" width="3.33203125" style="283" bestFit="1" customWidth="1"/>
    <col min="3" max="3" width="25.88671875" style="283" customWidth="1"/>
    <col min="4" max="4" width="124.88671875" style="595" customWidth="1"/>
    <col min="5" max="5" width="17.5546875" style="278" bestFit="1" customWidth="1"/>
    <col min="6" max="6" width="20" style="279" bestFit="1" customWidth="1"/>
    <col min="7" max="7" width="30.88671875" style="643" bestFit="1" customWidth="1"/>
    <col min="8" max="8" width="12.77734375" style="418" bestFit="1" customWidth="1"/>
    <col min="9" max="9" width="26.6640625" style="644" bestFit="1" customWidth="1"/>
    <col min="10" max="10" width="21.44140625" style="283" customWidth="1"/>
    <col min="11" max="11" width="25.6640625" style="283" bestFit="1" customWidth="1"/>
    <col min="12" max="13" width="11.44140625" style="283"/>
    <col min="14" max="14" width="34.44140625" style="283" customWidth="1"/>
    <col min="15" max="15" width="11.44140625" style="283"/>
    <col min="16" max="16" width="21.33203125" style="283" bestFit="1" customWidth="1"/>
    <col min="17" max="16384" width="11.44140625" style="283"/>
  </cols>
  <sheetData>
    <row r="1" spans="1:20">
      <c r="A1" s="531"/>
      <c r="B1" s="531"/>
      <c r="C1" s="531"/>
      <c r="D1" s="531"/>
      <c r="E1" s="531"/>
      <c r="F1" s="531"/>
      <c r="G1" s="532"/>
      <c r="H1" s="532"/>
      <c r="I1" s="532"/>
    </row>
    <row r="2" spans="1:20" ht="15" thickBot="1">
      <c r="A2" s="533"/>
      <c r="B2" s="534"/>
      <c r="C2" s="534"/>
      <c r="D2" s="534"/>
      <c r="E2" s="534"/>
      <c r="F2" s="534"/>
      <c r="G2" s="535"/>
      <c r="H2" s="535"/>
      <c r="I2" s="535"/>
    </row>
    <row r="3" spans="1:20" s="541" customFormat="1" ht="15" thickBot="1">
      <c r="A3" s="536" t="s">
        <v>1318</v>
      </c>
      <c r="B3" s="537" t="s">
        <v>1319</v>
      </c>
      <c r="C3" s="537" t="s">
        <v>826</v>
      </c>
      <c r="D3" s="537" t="s">
        <v>219</v>
      </c>
      <c r="E3" s="537" t="s">
        <v>1320</v>
      </c>
      <c r="F3" s="538" t="s">
        <v>1321</v>
      </c>
      <c r="G3" s="539"/>
      <c r="H3" s="540"/>
      <c r="I3" s="540"/>
    </row>
    <row r="4" spans="1:20" ht="15" thickBot="1">
      <c r="A4" s="542"/>
      <c r="B4" s="543"/>
      <c r="C4" s="543"/>
      <c r="D4" s="543"/>
      <c r="E4" s="543"/>
      <c r="F4" s="544"/>
      <c r="G4" s="667" t="s">
        <v>1322</v>
      </c>
      <c r="H4" s="668" t="s">
        <v>1323</v>
      </c>
      <c r="I4" s="668" t="s">
        <v>1324</v>
      </c>
    </row>
    <row r="5" spans="1:20" ht="15" thickBot="1">
      <c r="A5" s="661" t="s">
        <v>1229</v>
      </c>
      <c r="B5" s="545"/>
      <c r="C5" s="545"/>
      <c r="D5" s="545"/>
      <c r="E5" s="545"/>
      <c r="F5" s="546"/>
      <c r="G5" s="669"/>
      <c r="H5" s="670"/>
      <c r="I5" s="670"/>
    </row>
    <row r="6" spans="1:20" s="278" customFormat="1" ht="28.8">
      <c r="A6" s="645" t="s">
        <v>368</v>
      </c>
      <c r="B6" s="646">
        <v>1</v>
      </c>
      <c r="C6" s="647" t="s">
        <v>1325</v>
      </c>
      <c r="D6" s="648" t="s">
        <v>1326</v>
      </c>
      <c r="E6" s="649" t="s">
        <v>1327</v>
      </c>
      <c r="F6" s="650">
        <v>1</v>
      </c>
      <c r="G6" s="651">
        <v>0</v>
      </c>
      <c r="H6" s="652">
        <f>G6*0.19</f>
        <v>0</v>
      </c>
      <c r="I6" s="653">
        <v>7000000</v>
      </c>
    </row>
    <row r="7" spans="1:20" s="278" customFormat="1" ht="43.2">
      <c r="A7" s="645"/>
      <c r="B7" s="646">
        <v>2</v>
      </c>
      <c r="C7" s="647" t="s">
        <v>1328</v>
      </c>
      <c r="D7" s="648" t="s">
        <v>1329</v>
      </c>
      <c r="E7" s="649" t="s">
        <v>1327</v>
      </c>
      <c r="F7" s="650">
        <v>1</v>
      </c>
      <c r="G7" s="651">
        <v>0</v>
      </c>
      <c r="H7" s="652">
        <f>G7*0.19</f>
        <v>0</v>
      </c>
      <c r="I7" s="653">
        <v>3500000</v>
      </c>
    </row>
    <row r="8" spans="1:20" s="278" customFormat="1" ht="28.8">
      <c r="A8" s="645"/>
      <c r="B8" s="654">
        <v>3</v>
      </c>
      <c r="C8" s="655" t="s">
        <v>1330</v>
      </c>
      <c r="D8" s="656" t="s">
        <v>1331</v>
      </c>
      <c r="E8" s="657" t="s">
        <v>1327</v>
      </c>
      <c r="F8" s="658">
        <v>1</v>
      </c>
      <c r="G8" s="651">
        <v>0</v>
      </c>
      <c r="H8" s="652">
        <f t="shared" ref="H8:H10" si="0">G8*0.19</f>
        <v>0</v>
      </c>
      <c r="I8" s="659">
        <v>5500000</v>
      </c>
    </row>
    <row r="9" spans="1:20" s="278" customFormat="1" ht="28.8">
      <c r="A9" s="645"/>
      <c r="B9" s="654">
        <v>4</v>
      </c>
      <c r="C9" s="655" t="s">
        <v>1332</v>
      </c>
      <c r="D9" s="656" t="s">
        <v>1333</v>
      </c>
      <c r="E9" s="657" t="s">
        <v>1327</v>
      </c>
      <c r="F9" s="658">
        <v>3</v>
      </c>
      <c r="G9" s="651">
        <v>0</v>
      </c>
      <c r="H9" s="652">
        <f t="shared" si="0"/>
        <v>0</v>
      </c>
      <c r="I9" s="659">
        <v>5500000</v>
      </c>
    </row>
    <row r="10" spans="1:20" s="278" customFormat="1" ht="15" thickBot="1">
      <c r="A10" s="660"/>
      <c r="B10" s="654">
        <v>5</v>
      </c>
      <c r="C10" s="655" t="s">
        <v>1334</v>
      </c>
      <c r="D10" s="656" t="s">
        <v>1335</v>
      </c>
      <c r="E10" s="657" t="s">
        <v>1327</v>
      </c>
      <c r="F10" s="658">
        <v>4</v>
      </c>
      <c r="G10" s="651">
        <v>0</v>
      </c>
      <c r="H10" s="652">
        <f t="shared" si="0"/>
        <v>0</v>
      </c>
      <c r="I10" s="659">
        <v>2800000</v>
      </c>
    </row>
    <row r="11" spans="1:20">
      <c r="A11" s="662"/>
      <c r="B11" s="551"/>
      <c r="C11" s="551"/>
      <c r="D11" s="551"/>
      <c r="E11" s="551"/>
      <c r="F11" s="551"/>
      <c r="G11" s="552"/>
      <c r="H11" s="553"/>
      <c r="I11" s="553"/>
    </row>
    <row r="12" spans="1:20" ht="15" thickBot="1">
      <c r="A12" s="663" t="s">
        <v>1336</v>
      </c>
      <c r="B12" s="554"/>
      <c r="C12" s="554"/>
      <c r="D12" s="554"/>
      <c r="E12" s="554"/>
      <c r="F12" s="555"/>
      <c r="G12" s="557"/>
      <c r="H12" s="558"/>
      <c r="I12" s="559"/>
    </row>
    <row r="13" spans="1:20" s="278" customFormat="1" ht="28.8">
      <c r="A13" s="560" t="s">
        <v>376</v>
      </c>
      <c r="B13" s="561">
        <v>6</v>
      </c>
      <c r="C13" s="562" t="s">
        <v>108</v>
      </c>
      <c r="D13" s="563" t="s">
        <v>1337</v>
      </c>
      <c r="E13" s="564" t="s">
        <v>24</v>
      </c>
      <c r="F13" s="565">
        <v>2</v>
      </c>
      <c r="G13" s="566">
        <v>267435</v>
      </c>
      <c r="H13" s="574">
        <f t="shared" ref="H13:H14" si="1">G13*0.19</f>
        <v>50812.65</v>
      </c>
      <c r="I13" s="567">
        <f>G13+H13</f>
        <v>318247.65000000002</v>
      </c>
    </row>
    <row r="14" spans="1:20" s="278" customFormat="1" ht="29.4" thickBot="1">
      <c r="A14" s="568"/>
      <c r="B14" s="569">
        <v>7</v>
      </c>
      <c r="C14" s="570" t="s">
        <v>1338</v>
      </c>
      <c r="D14" s="571" t="s">
        <v>1339</v>
      </c>
      <c r="E14" s="572" t="s">
        <v>21</v>
      </c>
      <c r="F14" s="573">
        <v>1000</v>
      </c>
      <c r="G14" s="566">
        <v>314</v>
      </c>
      <c r="H14" s="574">
        <f t="shared" si="1"/>
        <v>59.660000000000004</v>
      </c>
      <c r="I14" s="567">
        <f t="shared" ref="I14" si="2">G14+H14</f>
        <v>373.66</v>
      </c>
    </row>
    <row r="15" spans="1:20" s="576" customFormat="1">
      <c r="A15" s="664"/>
      <c r="B15" s="575"/>
      <c r="C15" s="575"/>
      <c r="D15" s="575"/>
      <c r="E15" s="575"/>
      <c r="F15" s="575"/>
      <c r="G15" s="552"/>
      <c r="H15" s="553"/>
      <c r="I15" s="553"/>
      <c r="J15" s="283"/>
      <c r="K15" s="283"/>
      <c r="L15" s="283"/>
      <c r="M15" s="283"/>
      <c r="N15" s="283"/>
      <c r="O15" s="283"/>
      <c r="P15" s="283"/>
      <c r="Q15" s="283"/>
      <c r="R15" s="283"/>
      <c r="S15" s="283"/>
      <c r="T15" s="283"/>
    </row>
    <row r="16" spans="1:20" s="576" customFormat="1">
      <c r="A16" s="665" t="s">
        <v>1340</v>
      </c>
      <c r="B16" s="556"/>
      <c r="C16" s="556"/>
      <c r="D16" s="556"/>
      <c r="E16" s="556"/>
      <c r="F16" s="556"/>
      <c r="G16" s="577"/>
      <c r="H16" s="558"/>
      <c r="I16" s="559"/>
      <c r="J16" s="283"/>
      <c r="K16" s="283"/>
      <c r="L16" s="283"/>
      <c r="M16" s="283"/>
      <c r="N16" s="283"/>
      <c r="O16" s="283"/>
      <c r="P16" s="283"/>
      <c r="Q16" s="283"/>
      <c r="R16" s="283"/>
      <c r="S16" s="283"/>
      <c r="T16" s="283"/>
    </row>
    <row r="17" spans="1:20" s="576" customFormat="1" ht="58.2" thickBot="1">
      <c r="A17" s="666" t="s">
        <v>1341</v>
      </c>
      <c r="B17" s="578"/>
      <c r="C17" s="578"/>
      <c r="D17" s="578"/>
      <c r="E17" s="578"/>
      <c r="F17" s="578"/>
      <c r="G17" s="579"/>
      <c r="H17" s="580"/>
      <c r="I17" s="581"/>
      <c r="J17" s="283"/>
      <c r="K17" s="283"/>
      <c r="L17" s="283"/>
      <c r="M17" s="283"/>
      <c r="N17" s="283"/>
      <c r="O17" s="283"/>
      <c r="P17" s="283"/>
      <c r="Q17" s="283"/>
      <c r="R17" s="283"/>
      <c r="S17" s="283"/>
      <c r="T17" s="283"/>
    </row>
    <row r="18" spans="1:20" s="278" customFormat="1" ht="43.2">
      <c r="A18" s="560" t="s">
        <v>1342</v>
      </c>
      <c r="B18" s="582">
        <v>8</v>
      </c>
      <c r="C18" s="582" t="s">
        <v>1343</v>
      </c>
      <c r="D18" s="583" t="s">
        <v>1344</v>
      </c>
      <c r="E18" s="584" t="s">
        <v>706</v>
      </c>
      <c r="F18" s="585">
        <v>24</v>
      </c>
      <c r="G18" s="566">
        <v>210000</v>
      </c>
      <c r="H18" s="574">
        <f t="shared" ref="H18:H41" si="3">G18*0.19</f>
        <v>39900</v>
      </c>
      <c r="I18" s="567">
        <f t="shared" ref="I18" si="4">G18+H18</f>
        <v>249900</v>
      </c>
    </row>
    <row r="19" spans="1:20" s="278" customFormat="1" ht="216">
      <c r="A19" s="586"/>
      <c r="B19" s="587">
        <v>9</v>
      </c>
      <c r="C19" s="587" t="s">
        <v>1345</v>
      </c>
      <c r="D19" s="588" t="s">
        <v>1346</v>
      </c>
      <c r="E19" s="589" t="s">
        <v>24</v>
      </c>
      <c r="F19" s="311">
        <v>480</v>
      </c>
      <c r="G19" s="566">
        <v>13500</v>
      </c>
      <c r="H19" s="574">
        <f t="shared" si="3"/>
        <v>2565</v>
      </c>
      <c r="I19" s="567">
        <f>G19+H19</f>
        <v>16065</v>
      </c>
    </row>
    <row r="20" spans="1:20" s="278" customFormat="1" ht="57.6">
      <c r="A20" s="586"/>
      <c r="B20" s="582">
        <v>10</v>
      </c>
      <c r="C20" s="587" t="s">
        <v>1347</v>
      </c>
      <c r="D20" s="590" t="s">
        <v>1348</v>
      </c>
      <c r="E20" s="584" t="s">
        <v>24</v>
      </c>
      <c r="F20" s="591">
        <v>120</v>
      </c>
      <c r="G20" s="566">
        <v>103333</v>
      </c>
      <c r="H20" s="574">
        <f t="shared" si="3"/>
        <v>19633.27</v>
      </c>
      <c r="I20" s="567">
        <f t="shared" ref="I20:I41" si="5">G20+H20</f>
        <v>122966.27</v>
      </c>
    </row>
    <row r="21" spans="1:20" s="278" customFormat="1" ht="43.2">
      <c r="A21" s="586"/>
      <c r="B21" s="587">
        <v>11</v>
      </c>
      <c r="C21" s="587" t="s">
        <v>1349</v>
      </c>
      <c r="D21" s="592" t="s">
        <v>1350</v>
      </c>
      <c r="E21" s="593" t="s">
        <v>24</v>
      </c>
      <c r="F21" s="594">
        <v>120</v>
      </c>
      <c r="G21" s="566">
        <v>11900</v>
      </c>
      <c r="H21" s="574">
        <f t="shared" si="3"/>
        <v>2261</v>
      </c>
      <c r="I21" s="567">
        <f t="shared" si="5"/>
        <v>14161</v>
      </c>
    </row>
    <row r="22" spans="1:20" s="278" customFormat="1" ht="57.6">
      <c r="A22" s="586"/>
      <c r="B22" s="582">
        <v>12</v>
      </c>
      <c r="C22" s="587" t="s">
        <v>1351</v>
      </c>
      <c r="D22" s="595" t="s">
        <v>1352</v>
      </c>
      <c r="E22" s="596" t="s">
        <v>24</v>
      </c>
      <c r="F22" s="573">
        <v>120</v>
      </c>
      <c r="G22" s="566">
        <v>111000</v>
      </c>
      <c r="H22" s="574">
        <f t="shared" si="3"/>
        <v>21090</v>
      </c>
      <c r="I22" s="567">
        <f t="shared" si="5"/>
        <v>132090</v>
      </c>
    </row>
    <row r="23" spans="1:20" s="278" customFormat="1" ht="43.2">
      <c r="A23" s="586"/>
      <c r="B23" s="587">
        <v>13</v>
      </c>
      <c r="C23" s="597" t="s">
        <v>1353</v>
      </c>
      <c r="D23" s="598" t="s">
        <v>1354</v>
      </c>
      <c r="E23" s="117" t="s">
        <v>24</v>
      </c>
      <c r="F23" s="599">
        <v>120</v>
      </c>
      <c r="G23" s="566">
        <v>41400</v>
      </c>
      <c r="H23" s="574">
        <f t="shared" si="3"/>
        <v>7866</v>
      </c>
      <c r="I23" s="567">
        <f t="shared" si="5"/>
        <v>49266</v>
      </c>
    </row>
    <row r="24" spans="1:20" s="278" customFormat="1" ht="43.2">
      <c r="A24" s="586"/>
      <c r="B24" s="582">
        <v>14</v>
      </c>
      <c r="C24" s="562" t="s">
        <v>1355</v>
      </c>
      <c r="D24" s="600" t="s">
        <v>1356</v>
      </c>
      <c r="E24" s="117" t="s">
        <v>24</v>
      </c>
      <c r="F24" s="599">
        <v>120</v>
      </c>
      <c r="G24" s="566">
        <v>12200</v>
      </c>
      <c r="H24" s="574">
        <f t="shared" si="3"/>
        <v>2318</v>
      </c>
      <c r="I24" s="567">
        <f t="shared" si="5"/>
        <v>14518</v>
      </c>
    </row>
    <row r="25" spans="1:20" s="278" customFormat="1" ht="43.2">
      <c r="A25" s="586"/>
      <c r="B25" s="587">
        <v>15</v>
      </c>
      <c r="C25" s="570" t="s">
        <v>1357</v>
      </c>
      <c r="D25" s="601" t="s">
        <v>1358</v>
      </c>
      <c r="E25" s="602" t="s">
        <v>24</v>
      </c>
      <c r="F25" s="603">
        <v>120</v>
      </c>
      <c r="G25" s="566">
        <v>49400</v>
      </c>
      <c r="H25" s="574">
        <f t="shared" si="3"/>
        <v>9386</v>
      </c>
      <c r="I25" s="567">
        <f t="shared" si="5"/>
        <v>58786</v>
      </c>
    </row>
    <row r="26" spans="1:20" s="278" customFormat="1" ht="43.2">
      <c r="A26" s="586"/>
      <c r="B26" s="604">
        <v>16</v>
      </c>
      <c r="C26" s="550" t="s">
        <v>1359</v>
      </c>
      <c r="D26" s="605" t="s">
        <v>1396</v>
      </c>
      <c r="E26" s="606" t="s">
        <v>24</v>
      </c>
      <c r="F26" s="607">
        <v>120</v>
      </c>
      <c r="G26" s="547">
        <v>0</v>
      </c>
      <c r="H26" s="548">
        <f t="shared" si="3"/>
        <v>0</v>
      </c>
      <c r="I26" s="608">
        <f t="shared" si="5"/>
        <v>0</v>
      </c>
    </row>
    <row r="27" spans="1:20" s="278" customFormat="1" ht="43.2">
      <c r="A27" s="586"/>
      <c r="B27" s="587">
        <v>17</v>
      </c>
      <c r="C27" s="569" t="s">
        <v>1360</v>
      </c>
      <c r="D27" s="588" t="s">
        <v>1361</v>
      </c>
      <c r="E27" s="609" t="s">
        <v>24</v>
      </c>
      <c r="F27" s="610">
        <v>240</v>
      </c>
      <c r="G27" s="566">
        <v>1500</v>
      </c>
      <c r="H27" s="574">
        <f t="shared" si="3"/>
        <v>285</v>
      </c>
      <c r="I27" s="567">
        <f t="shared" si="5"/>
        <v>1785</v>
      </c>
    </row>
    <row r="28" spans="1:20" s="278" customFormat="1" ht="86.4">
      <c r="A28" s="586"/>
      <c r="B28" s="604">
        <v>18</v>
      </c>
      <c r="C28" s="549" t="s">
        <v>1362</v>
      </c>
      <c r="D28" s="611" t="s">
        <v>1397</v>
      </c>
      <c r="E28" s="612" t="s">
        <v>21</v>
      </c>
      <c r="F28" s="613">
        <v>1</v>
      </c>
      <c r="G28" s="547">
        <v>0</v>
      </c>
      <c r="H28" s="548">
        <f t="shared" si="3"/>
        <v>0</v>
      </c>
      <c r="I28" s="608">
        <f t="shared" si="5"/>
        <v>0</v>
      </c>
    </row>
    <row r="29" spans="1:20" s="278" customFormat="1" ht="43.2">
      <c r="A29" s="586"/>
      <c r="B29" s="587">
        <v>19</v>
      </c>
      <c r="C29" s="569" t="s">
        <v>1363</v>
      </c>
      <c r="D29" s="600" t="s">
        <v>1364</v>
      </c>
      <c r="E29" s="117" t="s">
        <v>24</v>
      </c>
      <c r="F29" s="599">
        <v>120</v>
      </c>
      <c r="G29" s="566">
        <v>2530</v>
      </c>
      <c r="H29" s="574">
        <f t="shared" si="3"/>
        <v>480.7</v>
      </c>
      <c r="I29" s="567">
        <f>G29+H29</f>
        <v>3010.7</v>
      </c>
    </row>
    <row r="30" spans="1:20" s="278" customFormat="1" ht="57.6">
      <c r="A30" s="586"/>
      <c r="B30" s="582">
        <v>20</v>
      </c>
      <c r="C30" s="569" t="s">
        <v>1365</v>
      </c>
      <c r="D30" s="614" t="s">
        <v>1366</v>
      </c>
      <c r="E30" s="117" t="s">
        <v>412</v>
      </c>
      <c r="F30" s="599">
        <v>1</v>
      </c>
      <c r="G30" s="566">
        <v>910360</v>
      </c>
      <c r="H30" s="574">
        <f t="shared" si="3"/>
        <v>172968.4</v>
      </c>
      <c r="I30" s="567">
        <f t="shared" si="5"/>
        <v>1083328.3999999999</v>
      </c>
    </row>
    <row r="31" spans="1:20" s="278" customFormat="1" ht="87" thickBot="1">
      <c r="A31" s="586"/>
      <c r="B31" s="615">
        <v>21</v>
      </c>
      <c r="C31" s="561" t="s">
        <v>1367</v>
      </c>
      <c r="D31" s="616" t="s">
        <v>1368</v>
      </c>
      <c r="E31" s="602" t="s">
        <v>24</v>
      </c>
      <c r="F31" s="603">
        <v>120</v>
      </c>
      <c r="G31" s="566">
        <v>34333</v>
      </c>
      <c r="H31" s="574">
        <f t="shared" si="3"/>
        <v>6523.27</v>
      </c>
      <c r="I31" s="567">
        <f t="shared" si="5"/>
        <v>40856.270000000004</v>
      </c>
    </row>
    <row r="32" spans="1:20" s="278" customFormat="1" ht="43.2">
      <c r="A32" s="560" t="s">
        <v>1369</v>
      </c>
      <c r="B32" s="617">
        <v>22</v>
      </c>
      <c r="C32" s="618" t="s">
        <v>1370</v>
      </c>
      <c r="D32" s="619" t="s">
        <v>525</v>
      </c>
      <c r="E32" s="620" t="s">
        <v>24</v>
      </c>
      <c r="F32" s="621">
        <v>10</v>
      </c>
      <c r="G32" s="566">
        <v>1564000</v>
      </c>
      <c r="H32" s="574">
        <f t="shared" si="3"/>
        <v>297160</v>
      </c>
      <c r="I32" s="567">
        <f t="shared" si="5"/>
        <v>1861160</v>
      </c>
    </row>
    <row r="33" spans="1:11" s="278" customFormat="1" ht="43.2">
      <c r="A33" s="586"/>
      <c r="B33" s="587">
        <v>23</v>
      </c>
      <c r="C33" s="622" t="s">
        <v>1371</v>
      </c>
      <c r="D33" s="571" t="s">
        <v>1372</v>
      </c>
      <c r="E33" s="572" t="s">
        <v>1373</v>
      </c>
      <c r="F33" s="573">
        <v>200</v>
      </c>
      <c r="G33" s="566">
        <v>4693</v>
      </c>
      <c r="H33" s="574">
        <f t="shared" si="3"/>
        <v>891.67</v>
      </c>
      <c r="I33" s="567">
        <f t="shared" si="5"/>
        <v>5584.67</v>
      </c>
    </row>
    <row r="34" spans="1:11" s="278" customFormat="1" ht="43.2">
      <c r="A34" s="586"/>
      <c r="B34" s="582">
        <v>24</v>
      </c>
      <c r="C34" s="570" t="s">
        <v>1374</v>
      </c>
      <c r="D34" s="571" t="s">
        <v>1375</v>
      </c>
      <c r="E34" s="572" t="s">
        <v>24</v>
      </c>
      <c r="F34" s="573">
        <v>200</v>
      </c>
      <c r="G34" s="566">
        <v>14500</v>
      </c>
      <c r="H34" s="574">
        <f t="shared" si="3"/>
        <v>2755</v>
      </c>
      <c r="I34" s="567">
        <f t="shared" si="5"/>
        <v>17255</v>
      </c>
    </row>
    <row r="35" spans="1:11" s="278" customFormat="1" ht="43.2">
      <c r="A35" s="586"/>
      <c r="B35" s="587">
        <v>25</v>
      </c>
      <c r="C35" s="562" t="s">
        <v>1376</v>
      </c>
      <c r="D35" s="623" t="s">
        <v>1377</v>
      </c>
      <c r="E35" s="624" t="s">
        <v>24</v>
      </c>
      <c r="F35" s="625">
        <v>200</v>
      </c>
      <c r="G35" s="566">
        <v>18129</v>
      </c>
      <c r="H35" s="574">
        <f t="shared" si="3"/>
        <v>3444.51</v>
      </c>
      <c r="I35" s="567">
        <f t="shared" si="5"/>
        <v>21573.510000000002</v>
      </c>
    </row>
    <row r="36" spans="1:11" s="278" customFormat="1" ht="43.2">
      <c r="A36" s="586"/>
      <c r="B36" s="582">
        <v>26</v>
      </c>
      <c r="C36" s="570" t="s">
        <v>1378</v>
      </c>
      <c r="D36" s="571" t="s">
        <v>1379</v>
      </c>
      <c r="E36" s="572" t="s">
        <v>686</v>
      </c>
      <c r="F36" s="573">
        <v>20</v>
      </c>
      <c r="G36" s="566">
        <v>483193</v>
      </c>
      <c r="H36" s="574">
        <f t="shared" si="3"/>
        <v>91806.67</v>
      </c>
      <c r="I36" s="567">
        <f t="shared" si="5"/>
        <v>574999.67000000004</v>
      </c>
    </row>
    <row r="37" spans="1:11" s="278" customFormat="1" ht="43.2">
      <c r="A37" s="586"/>
      <c r="B37" s="587">
        <v>27</v>
      </c>
      <c r="C37" s="570" t="s">
        <v>1380</v>
      </c>
      <c r="D37" s="571" t="s">
        <v>1381</v>
      </c>
      <c r="E37" s="572" t="s">
        <v>686</v>
      </c>
      <c r="F37" s="573">
        <v>50</v>
      </c>
      <c r="G37" s="566">
        <v>4988</v>
      </c>
      <c r="H37" s="574">
        <f t="shared" si="3"/>
        <v>947.72</v>
      </c>
      <c r="I37" s="567">
        <f t="shared" si="5"/>
        <v>5935.72</v>
      </c>
    </row>
    <row r="38" spans="1:11" s="278" customFormat="1" ht="43.2">
      <c r="A38" s="586"/>
      <c r="B38" s="582">
        <v>28</v>
      </c>
      <c r="C38" s="570" t="s">
        <v>1382</v>
      </c>
      <c r="D38" s="571" t="s">
        <v>1288</v>
      </c>
      <c r="E38" s="572" t="s">
        <v>686</v>
      </c>
      <c r="F38" s="596">
        <v>10</v>
      </c>
      <c r="G38" s="566">
        <v>14982</v>
      </c>
      <c r="H38" s="574">
        <f t="shared" si="3"/>
        <v>2846.58</v>
      </c>
      <c r="I38" s="567">
        <f t="shared" si="5"/>
        <v>17828.580000000002</v>
      </c>
    </row>
    <row r="39" spans="1:11" s="278" customFormat="1" ht="72">
      <c r="A39" s="586"/>
      <c r="B39" s="587">
        <v>29</v>
      </c>
      <c r="C39" s="622" t="s">
        <v>1383</v>
      </c>
      <c r="D39" s="626" t="s">
        <v>1384</v>
      </c>
      <c r="E39" s="609" t="s">
        <v>597</v>
      </c>
      <c r="F39" s="627">
        <v>5</v>
      </c>
      <c r="G39" s="566">
        <v>4008403</v>
      </c>
      <c r="H39" s="574">
        <f t="shared" si="3"/>
        <v>761596.57000000007</v>
      </c>
      <c r="I39" s="567">
        <f t="shared" si="5"/>
        <v>4769999.57</v>
      </c>
    </row>
    <row r="40" spans="1:11" s="278" customFormat="1" ht="43.2">
      <c r="A40" s="586"/>
      <c r="B40" s="582">
        <v>30</v>
      </c>
      <c r="C40" s="622" t="s">
        <v>1385</v>
      </c>
      <c r="D40" s="626" t="s">
        <v>1386</v>
      </c>
      <c r="E40" s="609" t="s">
        <v>597</v>
      </c>
      <c r="F40" s="627">
        <v>5</v>
      </c>
      <c r="G40" s="566">
        <v>2109000</v>
      </c>
      <c r="H40" s="574">
        <f t="shared" si="3"/>
        <v>400710</v>
      </c>
      <c r="I40" s="567">
        <f t="shared" si="5"/>
        <v>2509710</v>
      </c>
    </row>
    <row r="41" spans="1:11" s="278" customFormat="1" ht="43.8" thickBot="1">
      <c r="A41" s="628"/>
      <c r="B41" s="629">
        <v>31</v>
      </c>
      <c r="C41" s="630" t="s">
        <v>1387</v>
      </c>
      <c r="D41" s="631" t="s">
        <v>1388</v>
      </c>
      <c r="E41" s="632" t="s">
        <v>1389</v>
      </c>
      <c r="F41" s="633">
        <v>5</v>
      </c>
      <c r="G41" s="566">
        <v>1991500</v>
      </c>
      <c r="H41" s="574">
        <f t="shared" si="3"/>
        <v>378385</v>
      </c>
      <c r="I41" s="567">
        <f t="shared" si="5"/>
        <v>2369885</v>
      </c>
    </row>
    <row r="42" spans="1:11" s="278" customFormat="1">
      <c r="A42" s="634" t="s">
        <v>1390</v>
      </c>
      <c r="B42" s="635"/>
      <c r="C42" s="635"/>
      <c r="D42" s="635"/>
      <c r="E42" s="635"/>
      <c r="F42" s="635"/>
      <c r="G42" s="636"/>
      <c r="H42" s="636"/>
      <c r="I42" s="636"/>
      <c r="K42" s="278" t="s">
        <v>1391</v>
      </c>
    </row>
    <row r="43" spans="1:11" s="278" customFormat="1" ht="15" thickBot="1">
      <c r="A43" s="637" t="s">
        <v>1392</v>
      </c>
      <c r="B43" s="638"/>
      <c r="C43" s="638"/>
      <c r="D43" s="638"/>
      <c r="E43" s="638"/>
      <c r="F43" s="638"/>
      <c r="G43" s="639"/>
      <c r="H43" s="639"/>
      <c r="I43" s="640"/>
      <c r="J43" s="641"/>
    </row>
    <row r="44" spans="1:11">
      <c r="G44" s="642"/>
      <c r="I44" s="418"/>
    </row>
    <row r="45" spans="1:11">
      <c r="G45" s="642"/>
      <c r="I45" s="418"/>
    </row>
    <row r="46" spans="1:11">
      <c r="G46" s="642"/>
      <c r="I46" s="418"/>
    </row>
    <row r="47" spans="1:11">
      <c r="G47" s="642"/>
      <c r="I47" s="418"/>
    </row>
    <row r="48" spans="1:11">
      <c r="G48" s="642"/>
      <c r="I48" s="418"/>
    </row>
    <row r="49" spans="7:9">
      <c r="G49" s="642"/>
      <c r="I49" s="418"/>
    </row>
    <row r="50" spans="7:9">
      <c r="G50" s="642"/>
      <c r="I50" s="418"/>
    </row>
    <row r="51" spans="7:9">
      <c r="G51" s="642"/>
      <c r="I51" s="418"/>
    </row>
    <row r="52" spans="7:9">
      <c r="G52" s="642"/>
      <c r="I52" s="418"/>
    </row>
    <row r="53" spans="7:9">
      <c r="G53" s="642"/>
      <c r="I53" s="418"/>
    </row>
    <row r="54" spans="7:9">
      <c r="G54" s="642"/>
      <c r="I54" s="418"/>
    </row>
    <row r="55" spans="7:9">
      <c r="G55" s="642"/>
      <c r="I55" s="418"/>
    </row>
    <row r="56" spans="7:9">
      <c r="G56" s="642"/>
      <c r="I56" s="418"/>
    </row>
    <row r="57" spans="7:9">
      <c r="G57" s="642"/>
      <c r="I57" s="418"/>
    </row>
    <row r="58" spans="7:9">
      <c r="G58" s="642"/>
      <c r="I58" s="418"/>
    </row>
    <row r="59" spans="7:9">
      <c r="G59" s="642"/>
      <c r="I59" s="418"/>
    </row>
    <row r="60" spans="7:9">
      <c r="G60" s="642"/>
      <c r="I60" s="418"/>
    </row>
    <row r="61" spans="7:9">
      <c r="G61" s="642"/>
      <c r="I61" s="418"/>
    </row>
    <row r="62" spans="7:9">
      <c r="G62" s="642"/>
      <c r="I62" s="418"/>
    </row>
    <row r="63" spans="7:9">
      <c r="G63" s="642"/>
      <c r="I63" s="418"/>
    </row>
    <row r="64" spans="7:9">
      <c r="G64" s="642"/>
      <c r="I64" s="418"/>
    </row>
    <row r="65" spans="7:9">
      <c r="G65" s="642"/>
      <c r="I65" s="418"/>
    </row>
    <row r="66" spans="7:9">
      <c r="G66" s="642"/>
      <c r="I66" s="418"/>
    </row>
    <row r="67" spans="7:9">
      <c r="G67" s="642"/>
      <c r="I67" s="418"/>
    </row>
    <row r="68" spans="7:9">
      <c r="G68" s="642"/>
      <c r="I68" s="418"/>
    </row>
    <row r="69" spans="7:9">
      <c r="G69" s="642"/>
      <c r="I69" s="418"/>
    </row>
    <row r="70" spans="7:9">
      <c r="G70" s="642"/>
      <c r="I70" s="418"/>
    </row>
    <row r="71" spans="7:9">
      <c r="G71" s="642"/>
      <c r="I71" s="418"/>
    </row>
    <row r="72" spans="7:9">
      <c r="G72" s="642"/>
      <c r="I72" s="418"/>
    </row>
    <row r="73" spans="7:9">
      <c r="G73" s="642"/>
      <c r="I73" s="418"/>
    </row>
    <row r="74" spans="7:9">
      <c r="G74" s="642"/>
      <c r="I74" s="418"/>
    </row>
    <row r="75" spans="7:9">
      <c r="G75" s="642"/>
      <c r="I75" s="418"/>
    </row>
    <row r="76" spans="7:9">
      <c r="G76" s="642"/>
      <c r="I76" s="418"/>
    </row>
    <row r="77" spans="7:9">
      <c r="G77" s="642"/>
      <c r="I77" s="418"/>
    </row>
    <row r="78" spans="7:9">
      <c r="G78" s="642"/>
      <c r="I78" s="418"/>
    </row>
    <row r="79" spans="7:9">
      <c r="G79" s="642"/>
      <c r="I79" s="418"/>
    </row>
    <row r="80" spans="7:9">
      <c r="G80" s="642"/>
      <c r="I80" s="418"/>
    </row>
    <row r="81" spans="7:9">
      <c r="G81" s="642"/>
      <c r="I81" s="418"/>
    </row>
    <row r="82" spans="7:9">
      <c r="G82" s="642"/>
      <c r="I82" s="418"/>
    </row>
    <row r="83" spans="7:9">
      <c r="G83" s="642"/>
      <c r="I83" s="418"/>
    </row>
    <row r="84" spans="7:9">
      <c r="G84" s="642"/>
      <c r="I84" s="418"/>
    </row>
    <row r="85" spans="7:9">
      <c r="G85" s="642"/>
      <c r="I85" s="418"/>
    </row>
    <row r="86" spans="7:9">
      <c r="G86" s="642"/>
      <c r="I86" s="418"/>
    </row>
    <row r="87" spans="7:9">
      <c r="G87" s="642"/>
      <c r="I87" s="418"/>
    </row>
    <row r="88" spans="7:9">
      <c r="G88" s="642"/>
      <c r="I88" s="418"/>
    </row>
    <row r="89" spans="7:9">
      <c r="G89" s="642"/>
      <c r="I89" s="418"/>
    </row>
  </sheetData>
  <pageMargins left="0.19685039370078741" right="0.19685039370078741" top="1.3779527559055118" bottom="0.78740157480314965" header="0.31496062992125984" footer="0.31496062992125984"/>
  <pageSetup scale="96" orientation="portrait" r:id="rId1"/>
  <headerFooter>
    <oddHeader>&amp;L&amp;G</oddHeader>
    <oddFooter>&amp;C&amp;"+,Normal"&amp;K0070C0kluster.gov.co - info@kluster.gov.co
Cra. 13 N°. 96-67 Oficina. 508, Bogotá D.C. – Colombia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E0495-7110-411C-B2A7-BCB65855E5E7}">
  <sheetPr>
    <pageSetUpPr fitToPage="1"/>
  </sheetPr>
  <dimension ref="A1:O118"/>
  <sheetViews>
    <sheetView showGridLines="0" topLeftCell="A77" zoomScale="70" zoomScaleNormal="70" workbookViewId="0">
      <selection activeCell="C79" sqref="C79"/>
    </sheetView>
  </sheetViews>
  <sheetFormatPr baseColWidth="10" defaultColWidth="11.44140625" defaultRowHeight="13.8" outlineLevelCol="1"/>
  <cols>
    <col min="1" max="1" width="29.6640625" style="680" customWidth="1"/>
    <col min="2" max="2" width="36.5546875" style="680" customWidth="1"/>
    <col min="3" max="3" width="84.33203125" style="680" customWidth="1"/>
    <col min="4" max="4" width="12.44140625" style="758" bestFit="1" customWidth="1"/>
    <col min="5" max="5" width="12.88671875" style="680" customWidth="1"/>
    <col min="6" max="8" width="24.5546875" style="680" hidden="1" customWidth="1" outlineLevel="1"/>
    <col min="9" max="9" width="11.44140625" style="680" hidden="1" customWidth="1" outlineLevel="1"/>
    <col min="10" max="10" width="25" style="680" hidden="1" customWidth="1" outlineLevel="1"/>
    <col min="11" max="11" width="27.33203125" style="680" hidden="1" customWidth="1" outlineLevel="1"/>
    <col min="12" max="12" width="25" style="680" hidden="1" customWidth="1" outlineLevel="1"/>
    <col min="13" max="13" width="12.6640625" style="680" bestFit="1" customWidth="1" collapsed="1"/>
    <col min="14" max="16384" width="11.44140625" style="680"/>
  </cols>
  <sheetData>
    <row r="1" spans="1:13">
      <c r="A1" s="816" t="s">
        <v>1415</v>
      </c>
      <c r="B1" s="816"/>
      <c r="C1" s="816"/>
      <c r="D1" s="816"/>
      <c r="E1" s="816"/>
      <c r="F1" s="679"/>
      <c r="G1" s="679"/>
      <c r="H1" s="679"/>
    </row>
    <row r="2" spans="1:13" ht="42" customHeight="1">
      <c r="A2" s="817" t="s">
        <v>1416</v>
      </c>
      <c r="B2" s="817"/>
      <c r="C2" s="817"/>
      <c r="D2" s="817"/>
      <c r="E2" s="817"/>
      <c r="F2" s="681" t="s">
        <v>1417</v>
      </c>
      <c r="G2" s="681" t="s">
        <v>1418</v>
      </c>
      <c r="H2" s="681" t="s">
        <v>1419</v>
      </c>
      <c r="M2" s="680">
        <v>1.0509999999999999</v>
      </c>
    </row>
    <row r="3" spans="1:13" ht="63" customHeight="1">
      <c r="A3" s="682" t="s">
        <v>240</v>
      </c>
      <c r="B3" s="683" t="s">
        <v>826</v>
      </c>
      <c r="C3" s="684" t="s">
        <v>12</v>
      </c>
      <c r="D3" s="684" t="s">
        <v>221</v>
      </c>
      <c r="E3" s="685" t="s">
        <v>1320</v>
      </c>
      <c r="F3" s="759" t="s">
        <v>1420</v>
      </c>
      <c r="G3" s="759" t="s">
        <v>1420</v>
      </c>
      <c r="H3" s="759" t="s">
        <v>1420</v>
      </c>
      <c r="J3" s="686" t="s">
        <v>7</v>
      </c>
      <c r="K3" s="686" t="s">
        <v>8</v>
      </c>
      <c r="L3" s="686" t="s">
        <v>9</v>
      </c>
    </row>
    <row r="4" spans="1:13" ht="41.4">
      <c r="A4" s="818" t="s">
        <v>1229</v>
      </c>
      <c r="B4" s="687" t="s">
        <v>1421</v>
      </c>
      <c r="C4" s="688" t="s">
        <v>1422</v>
      </c>
      <c r="D4" s="689">
        <v>7</v>
      </c>
      <c r="E4" s="689" t="s">
        <v>488</v>
      </c>
      <c r="F4" s="690">
        <v>7158720</v>
      </c>
      <c r="G4" s="690">
        <v>7457000</v>
      </c>
      <c r="H4" s="690">
        <v>6987209</v>
      </c>
      <c r="J4" s="691">
        <f>+AVERAGE(F4:H4)</f>
        <v>7200976.333333333</v>
      </c>
      <c r="K4" s="691">
        <f>+GEOMEAN(F4:H4)</f>
        <v>7198374.1748425933</v>
      </c>
      <c r="L4" s="691">
        <f>+MEDIAN(F4:H4)</f>
        <v>7158720</v>
      </c>
      <c r="M4" s="692">
        <f t="shared" ref="M4:M35" si="0">ROUND(J4*IPC,0)</f>
        <v>7568226</v>
      </c>
    </row>
    <row r="5" spans="1:13" ht="38.25" customHeight="1">
      <c r="A5" s="818"/>
      <c r="B5" s="693" t="s">
        <v>1423</v>
      </c>
      <c r="C5" s="688" t="s">
        <v>1424</v>
      </c>
      <c r="D5" s="689">
        <v>7</v>
      </c>
      <c r="E5" s="689" t="s">
        <v>488</v>
      </c>
      <c r="F5" s="690">
        <v>5280000</v>
      </c>
      <c r="G5" s="690">
        <v>5300000</v>
      </c>
      <c r="H5" s="690">
        <v>5153500</v>
      </c>
      <c r="J5" s="691">
        <f t="shared" ref="J5:J68" si="1">+AVERAGE(F5:H5)</f>
        <v>5244500</v>
      </c>
      <c r="K5" s="691">
        <f t="shared" ref="K5:K68" si="2">+GEOMEAN(F5:H5)</f>
        <v>5244096.6933758575</v>
      </c>
      <c r="L5" s="691">
        <f t="shared" ref="L5:L68" si="3">+MEDIAN(F5:H5)</f>
        <v>5280000</v>
      </c>
      <c r="M5" s="692">
        <f t="shared" si="0"/>
        <v>5511970</v>
      </c>
    </row>
    <row r="6" spans="1:13" ht="55.2">
      <c r="A6" s="818"/>
      <c r="B6" s="693" t="s">
        <v>1425</v>
      </c>
      <c r="C6" s="688" t="s">
        <v>1426</v>
      </c>
      <c r="D6" s="689">
        <v>4</v>
      </c>
      <c r="E6" s="689" t="s">
        <v>488</v>
      </c>
      <c r="F6" s="690">
        <v>2640000</v>
      </c>
      <c r="G6" s="690">
        <v>2600000</v>
      </c>
      <c r="H6" s="690">
        <v>2576750</v>
      </c>
      <c r="J6" s="691">
        <f t="shared" si="1"/>
        <v>2605583.3333333335</v>
      </c>
      <c r="K6" s="691">
        <f t="shared" si="2"/>
        <v>2605452.65938011</v>
      </c>
      <c r="L6" s="691">
        <f t="shared" si="3"/>
        <v>2600000</v>
      </c>
      <c r="M6" s="692">
        <f t="shared" si="0"/>
        <v>2738468</v>
      </c>
    </row>
    <row r="7" spans="1:13" ht="143.25" customHeight="1">
      <c r="A7" s="818"/>
      <c r="B7" s="693" t="s">
        <v>1427</v>
      </c>
      <c r="C7" s="688" t="s">
        <v>1428</v>
      </c>
      <c r="D7" s="689">
        <v>6</v>
      </c>
      <c r="E7" s="689" t="s">
        <v>488</v>
      </c>
      <c r="F7" s="690">
        <v>1909440</v>
      </c>
      <c r="G7" s="690">
        <v>1989000</v>
      </c>
      <c r="H7" s="690">
        <v>3727386</v>
      </c>
      <c r="J7" s="691">
        <f t="shared" si="1"/>
        <v>2541942</v>
      </c>
      <c r="K7" s="691">
        <f t="shared" si="2"/>
        <v>2419069.7440231596</v>
      </c>
      <c r="L7" s="691">
        <f t="shared" si="3"/>
        <v>1989000</v>
      </c>
      <c r="M7" s="692">
        <f t="shared" si="0"/>
        <v>2671581</v>
      </c>
    </row>
    <row r="8" spans="1:13" ht="69">
      <c r="A8" s="818"/>
      <c r="B8" s="693" t="s">
        <v>1429</v>
      </c>
      <c r="C8" s="688" t="s">
        <v>1430</v>
      </c>
      <c r="D8" s="689">
        <v>7</v>
      </c>
      <c r="E8" s="689" t="s">
        <v>488</v>
      </c>
      <c r="F8" s="690">
        <v>2880000</v>
      </c>
      <c r="G8" s="690">
        <v>3000000</v>
      </c>
      <c r="H8" s="690">
        <v>2811000</v>
      </c>
      <c r="J8" s="691">
        <f t="shared" si="1"/>
        <v>2897000</v>
      </c>
      <c r="K8" s="691">
        <f t="shared" si="2"/>
        <v>2895953.1345752692</v>
      </c>
      <c r="L8" s="691">
        <f t="shared" si="3"/>
        <v>2880000</v>
      </c>
      <c r="M8" s="692">
        <f t="shared" si="0"/>
        <v>3044747</v>
      </c>
    </row>
    <row r="9" spans="1:13" ht="55.2">
      <c r="A9" s="818"/>
      <c r="B9" s="694" t="s">
        <v>1431</v>
      </c>
      <c r="C9" s="688" t="s">
        <v>1432</v>
      </c>
      <c r="D9" s="695">
        <v>6</v>
      </c>
      <c r="E9" s="689" t="s">
        <v>603</v>
      </c>
      <c r="F9" s="690">
        <v>5280000</v>
      </c>
      <c r="G9" s="690">
        <v>5300000</v>
      </c>
      <c r="H9" s="690">
        <v>5153500</v>
      </c>
      <c r="J9" s="691">
        <f t="shared" si="1"/>
        <v>5244500</v>
      </c>
      <c r="K9" s="691">
        <f t="shared" si="2"/>
        <v>5244096.6933758575</v>
      </c>
      <c r="L9" s="691">
        <f t="shared" si="3"/>
        <v>5280000</v>
      </c>
      <c r="M9" s="692">
        <f t="shared" si="0"/>
        <v>5511970</v>
      </c>
    </row>
    <row r="10" spans="1:13" ht="63">
      <c r="A10" s="819" t="s">
        <v>376</v>
      </c>
      <c r="B10" s="696" t="s">
        <v>89</v>
      </c>
      <c r="C10" s="697" t="s">
        <v>1433</v>
      </c>
      <c r="D10" s="698">
        <v>1000</v>
      </c>
      <c r="E10" s="698" t="s">
        <v>24</v>
      </c>
      <c r="F10" s="699">
        <v>359</v>
      </c>
      <c r="G10" s="699">
        <v>361.28399999999999</v>
      </c>
      <c r="H10" s="699">
        <v>350.43799999999999</v>
      </c>
      <c r="J10" s="691">
        <f t="shared" si="1"/>
        <v>356.90733333333333</v>
      </c>
      <c r="K10" s="691">
        <f t="shared" si="2"/>
        <v>356.87664169696114</v>
      </c>
      <c r="L10" s="691">
        <f t="shared" si="3"/>
        <v>359</v>
      </c>
      <c r="M10" s="692">
        <f t="shared" si="0"/>
        <v>375</v>
      </c>
    </row>
    <row r="11" spans="1:13" ht="63">
      <c r="A11" s="819"/>
      <c r="B11" s="696" t="s">
        <v>498</v>
      </c>
      <c r="C11" s="697" t="s">
        <v>1337</v>
      </c>
      <c r="D11" s="698">
        <v>5</v>
      </c>
      <c r="E11" s="698" t="s">
        <v>24</v>
      </c>
      <c r="F11" s="699">
        <v>305518</v>
      </c>
      <c r="G11" s="699">
        <v>307427.56799999997</v>
      </c>
      <c r="H11" s="699">
        <v>298198.37599999999</v>
      </c>
      <c r="J11" s="691">
        <f t="shared" si="1"/>
        <v>303714.64799999999</v>
      </c>
      <c r="K11" s="691">
        <f t="shared" si="2"/>
        <v>303688.46418586961</v>
      </c>
      <c r="L11" s="691">
        <f t="shared" si="3"/>
        <v>305518</v>
      </c>
      <c r="M11" s="692">
        <f t="shared" si="0"/>
        <v>319204</v>
      </c>
    </row>
    <row r="12" spans="1:13" ht="63">
      <c r="A12" s="819"/>
      <c r="B12" s="700" t="s">
        <v>548</v>
      </c>
      <c r="C12" s="701" t="s">
        <v>1434</v>
      </c>
      <c r="D12" s="702">
        <v>2</v>
      </c>
      <c r="E12" s="702" t="s">
        <v>24</v>
      </c>
      <c r="F12" s="703">
        <v>1000000</v>
      </c>
      <c r="G12" s="703">
        <v>1000000</v>
      </c>
      <c r="H12" s="703">
        <v>1000000</v>
      </c>
      <c r="J12" s="691">
        <f t="shared" si="1"/>
        <v>1000000</v>
      </c>
      <c r="K12" s="691">
        <f t="shared" si="2"/>
        <v>1000000</v>
      </c>
      <c r="L12" s="691">
        <f t="shared" si="3"/>
        <v>1000000</v>
      </c>
      <c r="M12" s="692">
        <f t="shared" si="0"/>
        <v>1051000</v>
      </c>
    </row>
    <row r="13" spans="1:13" ht="42">
      <c r="A13" s="820" t="s">
        <v>1435</v>
      </c>
      <c r="B13" s="700" t="s">
        <v>1436</v>
      </c>
      <c r="C13" s="701" t="s">
        <v>1437</v>
      </c>
      <c r="D13" s="702">
        <v>1</v>
      </c>
      <c r="E13" s="702" t="s">
        <v>24</v>
      </c>
      <c r="F13" s="703">
        <v>500000</v>
      </c>
      <c r="G13" s="703">
        <v>500000</v>
      </c>
      <c r="H13" s="703">
        <v>500000</v>
      </c>
      <c r="J13" s="691">
        <f t="shared" si="1"/>
        <v>500000</v>
      </c>
      <c r="K13" s="691">
        <f t="shared" si="2"/>
        <v>500000</v>
      </c>
      <c r="L13" s="691">
        <f t="shared" si="3"/>
        <v>500000</v>
      </c>
      <c r="M13" s="692">
        <f t="shared" si="0"/>
        <v>525500</v>
      </c>
    </row>
    <row r="14" spans="1:13" ht="168">
      <c r="A14" s="820"/>
      <c r="B14" s="696" t="s">
        <v>1438</v>
      </c>
      <c r="C14" s="697" t="s">
        <v>1439</v>
      </c>
      <c r="D14" s="698">
        <v>50</v>
      </c>
      <c r="E14" s="698" t="s">
        <v>24</v>
      </c>
      <c r="F14" s="699">
        <v>17867</v>
      </c>
      <c r="G14" s="699">
        <v>17978.225999999999</v>
      </c>
      <c r="H14" s="699">
        <v>17438.507000000001</v>
      </c>
      <c r="J14" s="691">
        <f t="shared" si="1"/>
        <v>17761.244333333332</v>
      </c>
      <c r="K14" s="691">
        <f t="shared" si="2"/>
        <v>17759.712226805605</v>
      </c>
      <c r="L14" s="691">
        <f t="shared" si="3"/>
        <v>17867</v>
      </c>
      <c r="M14" s="692">
        <f t="shared" si="0"/>
        <v>18667</v>
      </c>
    </row>
    <row r="15" spans="1:13" ht="63">
      <c r="A15" s="814"/>
      <c r="B15" s="696" t="s">
        <v>1440</v>
      </c>
      <c r="C15" s="697" t="s">
        <v>1441</v>
      </c>
      <c r="D15" s="698">
        <v>50</v>
      </c>
      <c r="E15" s="698" t="s">
        <v>1442</v>
      </c>
      <c r="F15" s="704">
        <v>561360</v>
      </c>
      <c r="G15" s="704">
        <v>564868.5</v>
      </c>
      <c r="H15" s="704">
        <v>547910.75</v>
      </c>
      <c r="J15" s="691">
        <f t="shared" si="1"/>
        <v>558046.41666666663</v>
      </c>
      <c r="K15" s="691">
        <f t="shared" si="2"/>
        <v>557998.3061406248</v>
      </c>
      <c r="L15" s="691">
        <f t="shared" si="3"/>
        <v>561360</v>
      </c>
      <c r="M15" s="692">
        <f t="shared" si="0"/>
        <v>586507</v>
      </c>
    </row>
    <row r="16" spans="1:13" ht="63">
      <c r="A16" s="814"/>
      <c r="B16" s="696" t="s">
        <v>1443</v>
      </c>
      <c r="C16" s="697" t="s">
        <v>1444</v>
      </c>
      <c r="D16" s="698">
        <v>50</v>
      </c>
      <c r="E16" s="698" t="s">
        <v>24</v>
      </c>
      <c r="F16" s="704">
        <v>9360</v>
      </c>
      <c r="G16" s="704">
        <v>9418.5</v>
      </c>
      <c r="H16" s="704">
        <v>9135.75</v>
      </c>
      <c r="J16" s="691">
        <f t="shared" si="1"/>
        <v>9304.75</v>
      </c>
      <c r="K16" s="691">
        <f t="shared" si="2"/>
        <v>9303.9478150852356</v>
      </c>
      <c r="L16" s="691">
        <f t="shared" si="3"/>
        <v>9360</v>
      </c>
      <c r="M16" s="692">
        <f t="shared" si="0"/>
        <v>9779</v>
      </c>
    </row>
    <row r="17" spans="1:13" ht="42">
      <c r="A17" s="814"/>
      <c r="B17" s="705" t="s">
        <v>1445</v>
      </c>
      <c r="C17" s="706" t="s">
        <v>1446</v>
      </c>
      <c r="D17" s="698">
        <v>23</v>
      </c>
      <c r="E17" s="698" t="s">
        <v>506</v>
      </c>
      <c r="F17" s="699">
        <v>91947</v>
      </c>
      <c r="G17" s="699">
        <v>92521.547999999995</v>
      </c>
      <c r="H17" s="699">
        <v>89743.986000000004</v>
      </c>
      <c r="J17" s="691">
        <f t="shared" si="1"/>
        <v>91404.178</v>
      </c>
      <c r="K17" s="691">
        <f t="shared" si="2"/>
        <v>91396.297589493057</v>
      </c>
      <c r="L17" s="691">
        <f t="shared" si="3"/>
        <v>91947</v>
      </c>
      <c r="M17" s="692">
        <f t="shared" si="0"/>
        <v>96066</v>
      </c>
    </row>
    <row r="18" spans="1:13" ht="63">
      <c r="A18" s="814"/>
      <c r="B18" s="705" t="s">
        <v>1447</v>
      </c>
      <c r="C18" s="706" t="s">
        <v>1448</v>
      </c>
      <c r="D18" s="698">
        <v>15</v>
      </c>
      <c r="E18" s="698" t="s">
        <v>506</v>
      </c>
      <c r="F18" s="699">
        <v>73600</v>
      </c>
      <c r="G18" s="699">
        <v>74060.322</v>
      </c>
      <c r="H18" s="699">
        <v>71836.979000000007</v>
      </c>
      <c r="J18" s="691">
        <f t="shared" si="1"/>
        <v>73165.766999999993</v>
      </c>
      <c r="K18" s="691">
        <f t="shared" si="2"/>
        <v>73159.459832375607</v>
      </c>
      <c r="L18" s="691">
        <f t="shared" si="3"/>
        <v>73600</v>
      </c>
      <c r="M18" s="692">
        <f t="shared" si="0"/>
        <v>76897</v>
      </c>
    </row>
    <row r="19" spans="1:13" ht="189">
      <c r="A19" s="814"/>
      <c r="B19" s="705" t="s">
        <v>1449</v>
      </c>
      <c r="C19" s="706" t="s">
        <v>1450</v>
      </c>
      <c r="D19" s="698">
        <v>45</v>
      </c>
      <c r="E19" s="698" t="s">
        <v>706</v>
      </c>
      <c r="F19" s="699">
        <v>89600</v>
      </c>
      <c r="G19" s="699">
        <v>90159.678</v>
      </c>
      <c r="H19" s="699">
        <v>87453.020999999993</v>
      </c>
      <c r="J19" s="691">
        <f t="shared" si="1"/>
        <v>89070.899666666679</v>
      </c>
      <c r="K19" s="691">
        <f t="shared" si="2"/>
        <v>89063.220020112727</v>
      </c>
      <c r="L19" s="691">
        <f t="shared" si="3"/>
        <v>89600</v>
      </c>
      <c r="M19" s="692">
        <f t="shared" si="0"/>
        <v>93614</v>
      </c>
    </row>
    <row r="20" spans="1:13" ht="63">
      <c r="A20" s="814"/>
      <c r="B20" s="705" t="s">
        <v>391</v>
      </c>
      <c r="C20" s="706" t="s">
        <v>1451</v>
      </c>
      <c r="D20" s="698">
        <v>100</v>
      </c>
      <c r="E20" s="698" t="s">
        <v>391</v>
      </c>
      <c r="F20" s="699">
        <v>129210</v>
      </c>
      <c r="G20" s="699">
        <v>130017.804</v>
      </c>
      <c r="H20" s="699">
        <v>126114.57799999999</v>
      </c>
      <c r="J20" s="691">
        <f t="shared" si="1"/>
        <v>128447.46066666667</v>
      </c>
      <c r="K20" s="691">
        <f t="shared" si="2"/>
        <v>128436.38737375566</v>
      </c>
      <c r="L20" s="691">
        <f t="shared" si="3"/>
        <v>129210</v>
      </c>
      <c r="M20" s="692">
        <f t="shared" si="0"/>
        <v>134998</v>
      </c>
    </row>
    <row r="21" spans="1:13" ht="42">
      <c r="A21" s="814"/>
      <c r="B21" s="705" t="s">
        <v>1452</v>
      </c>
      <c r="C21" s="706" t="s">
        <v>1453</v>
      </c>
      <c r="D21" s="698">
        <v>100</v>
      </c>
      <c r="E21" s="698" t="s">
        <v>24</v>
      </c>
      <c r="F21" s="699">
        <v>200000</v>
      </c>
      <c r="G21" s="699">
        <v>201249.67800000001</v>
      </c>
      <c r="H21" s="699">
        <v>195208.02100000001</v>
      </c>
      <c r="J21" s="691">
        <f t="shared" si="1"/>
        <v>198819.23300000001</v>
      </c>
      <c r="K21" s="691">
        <f t="shared" si="2"/>
        <v>198802.09168529033</v>
      </c>
      <c r="L21" s="691">
        <f t="shared" si="3"/>
        <v>200000</v>
      </c>
      <c r="M21" s="692">
        <f t="shared" si="0"/>
        <v>208959</v>
      </c>
    </row>
    <row r="22" spans="1:13" ht="168">
      <c r="A22" s="815"/>
      <c r="B22" s="705" t="s">
        <v>1291</v>
      </c>
      <c r="C22" s="706" t="s">
        <v>796</v>
      </c>
      <c r="D22" s="698">
        <v>300</v>
      </c>
      <c r="E22" s="698" t="s">
        <v>24</v>
      </c>
      <c r="F22" s="699">
        <v>18816</v>
      </c>
      <c r="G22" s="699">
        <v>18933.599999999999</v>
      </c>
      <c r="H22" s="699">
        <v>18365.2</v>
      </c>
      <c r="J22" s="691">
        <f t="shared" si="1"/>
        <v>18704.933333333334</v>
      </c>
      <c r="K22" s="691">
        <f t="shared" si="2"/>
        <v>18703.320735966219</v>
      </c>
      <c r="L22" s="691">
        <f t="shared" si="3"/>
        <v>18816</v>
      </c>
      <c r="M22" s="692">
        <f t="shared" si="0"/>
        <v>19659</v>
      </c>
    </row>
    <row r="23" spans="1:13" ht="42">
      <c r="A23" s="822" t="s">
        <v>1454</v>
      </c>
      <c r="B23" s="705" t="s">
        <v>1455</v>
      </c>
      <c r="C23" s="706" t="s">
        <v>1456</v>
      </c>
      <c r="D23" s="698">
        <v>100</v>
      </c>
      <c r="E23" s="698" t="s">
        <v>24</v>
      </c>
      <c r="F23" s="699">
        <v>41600</v>
      </c>
      <c r="G23" s="699">
        <v>41859.678</v>
      </c>
      <c r="H23" s="699">
        <v>40603.021000000001</v>
      </c>
      <c r="J23" s="691">
        <f t="shared" si="1"/>
        <v>41354.233</v>
      </c>
      <c r="K23" s="691">
        <f t="shared" si="2"/>
        <v>41350.667122094077</v>
      </c>
      <c r="L23" s="691">
        <f t="shared" si="3"/>
        <v>41600</v>
      </c>
      <c r="M23" s="692">
        <f t="shared" si="0"/>
        <v>43463</v>
      </c>
    </row>
    <row r="24" spans="1:13" ht="84">
      <c r="A24" s="822"/>
      <c r="B24" s="707" t="s">
        <v>1457</v>
      </c>
      <c r="C24" s="697" t="s">
        <v>1458</v>
      </c>
      <c r="D24" s="698">
        <v>3</v>
      </c>
      <c r="E24" s="698" t="s">
        <v>1459</v>
      </c>
      <c r="F24" s="699">
        <v>244331</v>
      </c>
      <c r="G24" s="699">
        <v>245857.62599999999</v>
      </c>
      <c r="H24" s="699">
        <v>238476.807</v>
      </c>
      <c r="J24" s="691">
        <f t="shared" si="1"/>
        <v>242888.47766666664</v>
      </c>
      <c r="K24" s="691">
        <f t="shared" si="2"/>
        <v>242867.53680007969</v>
      </c>
      <c r="L24" s="691">
        <f t="shared" si="3"/>
        <v>244331</v>
      </c>
      <c r="M24" s="692">
        <f t="shared" si="0"/>
        <v>255276</v>
      </c>
    </row>
    <row r="25" spans="1:13" ht="168">
      <c r="A25" s="822"/>
      <c r="B25" s="707" t="s">
        <v>1291</v>
      </c>
      <c r="C25" s="697" t="s">
        <v>1460</v>
      </c>
      <c r="D25" s="698">
        <v>100</v>
      </c>
      <c r="E25" s="698" t="s">
        <v>24</v>
      </c>
      <c r="F25" s="699">
        <v>18496</v>
      </c>
      <c r="G25" s="699">
        <v>18611.921999999999</v>
      </c>
      <c r="H25" s="699">
        <v>18053.179</v>
      </c>
      <c r="J25" s="691">
        <f t="shared" si="1"/>
        <v>18387.033666666666</v>
      </c>
      <c r="K25" s="691">
        <f t="shared" si="2"/>
        <v>18385.449105159594</v>
      </c>
      <c r="L25" s="691">
        <f t="shared" si="3"/>
        <v>18496</v>
      </c>
      <c r="M25" s="692">
        <f t="shared" si="0"/>
        <v>19325</v>
      </c>
    </row>
    <row r="26" spans="1:13" ht="63">
      <c r="A26" s="822"/>
      <c r="B26" s="707" t="s">
        <v>1461</v>
      </c>
      <c r="C26" s="697" t="s">
        <v>1462</v>
      </c>
      <c r="D26" s="698">
        <v>100</v>
      </c>
      <c r="E26" s="698" t="s">
        <v>24</v>
      </c>
      <c r="F26" s="699">
        <v>40037</v>
      </c>
      <c r="G26" s="699">
        <v>40287.03</v>
      </c>
      <c r="H26" s="699">
        <v>39077.584999999999</v>
      </c>
      <c r="J26" s="691">
        <f t="shared" si="1"/>
        <v>39800.53833333333</v>
      </c>
      <c r="K26" s="691">
        <f t="shared" si="2"/>
        <v>39797.106639440106</v>
      </c>
      <c r="L26" s="691">
        <f t="shared" si="3"/>
        <v>40037</v>
      </c>
      <c r="M26" s="692">
        <f t="shared" si="0"/>
        <v>41830</v>
      </c>
    </row>
    <row r="27" spans="1:13" ht="273">
      <c r="A27" s="822"/>
      <c r="B27" s="707" t="s">
        <v>1463</v>
      </c>
      <c r="C27" s="697" t="s">
        <v>1464</v>
      </c>
      <c r="D27" s="708">
        <v>4</v>
      </c>
      <c r="E27" s="708" t="s">
        <v>24</v>
      </c>
      <c r="F27" s="709">
        <v>765408</v>
      </c>
      <c r="G27" s="709">
        <v>770191.8</v>
      </c>
      <c r="H27" s="709">
        <v>747070.1</v>
      </c>
      <c r="J27" s="691">
        <f t="shared" si="1"/>
        <v>760889.96666666667</v>
      </c>
      <c r="K27" s="691">
        <f t="shared" si="2"/>
        <v>760824.36850948294</v>
      </c>
      <c r="L27" s="691">
        <f t="shared" si="3"/>
        <v>765408</v>
      </c>
      <c r="M27" s="692">
        <f t="shared" si="0"/>
        <v>799695</v>
      </c>
    </row>
    <row r="28" spans="1:13" ht="42">
      <c r="A28" s="822"/>
      <c r="B28" s="707" t="s">
        <v>1465</v>
      </c>
      <c r="C28" s="697" t="s">
        <v>1466</v>
      </c>
      <c r="D28" s="698">
        <v>100</v>
      </c>
      <c r="E28" s="698" t="s">
        <v>24</v>
      </c>
      <c r="F28" s="699">
        <v>7384</v>
      </c>
      <c r="G28" s="699">
        <v>7430.4719999999998</v>
      </c>
      <c r="H28" s="699">
        <v>7207.4040000000005</v>
      </c>
      <c r="J28" s="691">
        <f t="shared" si="1"/>
        <v>7340.6253333333334</v>
      </c>
      <c r="K28" s="691">
        <f t="shared" si="2"/>
        <v>7339.9931083818419</v>
      </c>
      <c r="L28" s="691">
        <f t="shared" si="3"/>
        <v>7384</v>
      </c>
      <c r="M28" s="692">
        <f t="shared" si="0"/>
        <v>7715</v>
      </c>
    </row>
    <row r="29" spans="1:13" ht="168">
      <c r="A29" s="822"/>
      <c r="B29" s="707" t="s">
        <v>1467</v>
      </c>
      <c r="C29" s="697" t="s">
        <v>1468</v>
      </c>
      <c r="D29" s="698">
        <v>5</v>
      </c>
      <c r="E29" s="698" t="s">
        <v>1469</v>
      </c>
      <c r="F29" s="699">
        <v>405600</v>
      </c>
      <c r="G29" s="699">
        <v>408135</v>
      </c>
      <c r="H29" s="699">
        <v>395882.5</v>
      </c>
      <c r="J29" s="691">
        <f t="shared" si="1"/>
        <v>403205.83333333331</v>
      </c>
      <c r="K29" s="691">
        <f t="shared" si="2"/>
        <v>403171.07198702689</v>
      </c>
      <c r="L29" s="691">
        <f t="shared" si="3"/>
        <v>405600</v>
      </c>
      <c r="M29" s="692">
        <f t="shared" si="0"/>
        <v>423769</v>
      </c>
    </row>
    <row r="30" spans="1:13" ht="210">
      <c r="A30" s="822"/>
      <c r="B30" s="707" t="s">
        <v>1470</v>
      </c>
      <c r="C30" s="697" t="s">
        <v>1471</v>
      </c>
      <c r="D30" s="698">
        <v>100</v>
      </c>
      <c r="E30" s="698" t="s">
        <v>24</v>
      </c>
      <c r="F30" s="699">
        <v>132480</v>
      </c>
      <c r="G30" s="699">
        <v>133308</v>
      </c>
      <c r="H30" s="699">
        <v>129306</v>
      </c>
      <c r="J30" s="691">
        <f t="shared" si="1"/>
        <v>131698</v>
      </c>
      <c r="K30" s="691">
        <f t="shared" si="2"/>
        <v>131686.6459981295</v>
      </c>
      <c r="L30" s="691">
        <f t="shared" si="3"/>
        <v>132480</v>
      </c>
      <c r="M30" s="692">
        <f t="shared" si="0"/>
        <v>138415</v>
      </c>
    </row>
    <row r="31" spans="1:13" ht="63">
      <c r="A31" s="822" t="s">
        <v>1472</v>
      </c>
      <c r="B31" s="707" t="s">
        <v>1473</v>
      </c>
      <c r="C31" s="697" t="s">
        <v>1474</v>
      </c>
      <c r="D31" s="698">
        <v>16</v>
      </c>
      <c r="E31" s="698" t="s">
        <v>706</v>
      </c>
      <c r="F31" s="699">
        <v>43200</v>
      </c>
      <c r="G31" s="699">
        <v>43470</v>
      </c>
      <c r="H31" s="699">
        <v>42165</v>
      </c>
      <c r="J31" s="691">
        <f t="shared" si="1"/>
        <v>42945</v>
      </c>
      <c r="K31" s="691">
        <f t="shared" si="2"/>
        <v>42941.297608085704</v>
      </c>
      <c r="L31" s="691">
        <f t="shared" si="3"/>
        <v>43200</v>
      </c>
      <c r="M31" s="692">
        <f t="shared" si="0"/>
        <v>45135</v>
      </c>
    </row>
    <row r="32" spans="1:13" ht="168">
      <c r="A32" s="822"/>
      <c r="B32" s="707" t="s">
        <v>1475</v>
      </c>
      <c r="C32" s="697" t="s">
        <v>796</v>
      </c>
      <c r="D32" s="698">
        <v>60</v>
      </c>
      <c r="E32" s="698" t="s">
        <v>24</v>
      </c>
      <c r="F32" s="699">
        <v>19136</v>
      </c>
      <c r="G32" s="699">
        <v>19255.277999999998</v>
      </c>
      <c r="H32" s="699">
        <v>18677.221000000001</v>
      </c>
      <c r="J32" s="691">
        <f t="shared" si="1"/>
        <v>19022.832999999999</v>
      </c>
      <c r="K32" s="691">
        <f t="shared" si="2"/>
        <v>19021.192365570361</v>
      </c>
      <c r="L32" s="691">
        <f t="shared" si="3"/>
        <v>19136</v>
      </c>
      <c r="M32" s="692">
        <f t="shared" si="0"/>
        <v>19993</v>
      </c>
    </row>
    <row r="33" spans="1:13" ht="147">
      <c r="A33" s="822"/>
      <c r="B33" s="710" t="s">
        <v>1476</v>
      </c>
      <c r="C33" s="711" t="s">
        <v>1477</v>
      </c>
      <c r="D33" s="702">
        <v>1</v>
      </c>
      <c r="E33" s="702" t="s">
        <v>106</v>
      </c>
      <c r="F33" s="712">
        <v>4000000</v>
      </c>
      <c r="G33" s="712">
        <v>4000000</v>
      </c>
      <c r="H33" s="712">
        <v>4000000</v>
      </c>
      <c r="J33" s="691">
        <f t="shared" si="1"/>
        <v>4000000</v>
      </c>
      <c r="K33" s="691">
        <f t="shared" si="2"/>
        <v>4000000</v>
      </c>
      <c r="L33" s="691">
        <f t="shared" si="3"/>
        <v>4000000</v>
      </c>
      <c r="M33" s="692">
        <f t="shared" si="0"/>
        <v>4204000</v>
      </c>
    </row>
    <row r="34" spans="1:13" ht="168">
      <c r="A34" s="822"/>
      <c r="B34" s="707" t="s">
        <v>1478</v>
      </c>
      <c r="C34" s="697" t="s">
        <v>1479</v>
      </c>
      <c r="D34" s="708">
        <v>100</v>
      </c>
      <c r="E34" s="708" t="s">
        <v>24</v>
      </c>
      <c r="F34" s="699">
        <v>17867</v>
      </c>
      <c r="G34" s="699">
        <v>17978.225999999999</v>
      </c>
      <c r="H34" s="699">
        <v>17438.507000000001</v>
      </c>
      <c r="J34" s="691">
        <f t="shared" si="1"/>
        <v>17761.244333333332</v>
      </c>
      <c r="K34" s="691">
        <f t="shared" si="2"/>
        <v>17759.712226805605</v>
      </c>
      <c r="L34" s="691">
        <f t="shared" si="3"/>
        <v>17867</v>
      </c>
      <c r="M34" s="692">
        <f t="shared" si="0"/>
        <v>18667</v>
      </c>
    </row>
    <row r="35" spans="1:13" ht="105">
      <c r="A35" s="822"/>
      <c r="B35" s="713" t="s">
        <v>1436</v>
      </c>
      <c r="C35" s="701" t="s">
        <v>1480</v>
      </c>
      <c r="D35" s="702">
        <v>1</v>
      </c>
      <c r="E35" s="702" t="s">
        <v>106</v>
      </c>
      <c r="F35" s="712">
        <v>4000000</v>
      </c>
      <c r="G35" s="712">
        <v>4000000</v>
      </c>
      <c r="H35" s="712">
        <v>4000000</v>
      </c>
      <c r="J35" s="691">
        <f t="shared" si="1"/>
        <v>4000000</v>
      </c>
      <c r="K35" s="691">
        <f t="shared" si="2"/>
        <v>4000000</v>
      </c>
      <c r="L35" s="691">
        <f t="shared" si="3"/>
        <v>4000000</v>
      </c>
      <c r="M35" s="692">
        <f t="shared" si="0"/>
        <v>4204000</v>
      </c>
    </row>
    <row r="36" spans="1:13" ht="42">
      <c r="A36" s="822"/>
      <c r="B36" s="707" t="s">
        <v>1481</v>
      </c>
      <c r="C36" s="697" t="s">
        <v>1482</v>
      </c>
      <c r="D36" s="698">
        <v>1</v>
      </c>
      <c r="E36" s="698" t="s">
        <v>1483</v>
      </c>
      <c r="F36" s="699">
        <v>1143040</v>
      </c>
      <c r="G36" s="699">
        <v>1150184.3219999999</v>
      </c>
      <c r="H36" s="699">
        <v>1115654.9790000001</v>
      </c>
      <c r="J36" s="691">
        <f t="shared" si="1"/>
        <v>1136293.1003333332</v>
      </c>
      <c r="K36" s="691">
        <f t="shared" si="2"/>
        <v>1136195.13839713</v>
      </c>
      <c r="L36" s="691">
        <f t="shared" si="3"/>
        <v>1143040</v>
      </c>
      <c r="M36" s="692">
        <f t="shared" ref="M36:M67" si="4">ROUND(J36*IPC,0)</f>
        <v>1194244</v>
      </c>
    </row>
    <row r="37" spans="1:13" ht="105">
      <c r="A37" s="823" t="s">
        <v>1484</v>
      </c>
      <c r="B37" s="707" t="s">
        <v>1485</v>
      </c>
      <c r="C37" s="697" t="s">
        <v>1486</v>
      </c>
      <c r="D37" s="698">
        <v>6</v>
      </c>
      <c r="E37" s="698" t="s">
        <v>1469</v>
      </c>
      <c r="F37" s="699">
        <v>477760</v>
      </c>
      <c r="G37" s="699">
        <v>480746.32199999999</v>
      </c>
      <c r="H37" s="699">
        <v>466313.97899999999</v>
      </c>
      <c r="J37" s="691">
        <f t="shared" si="1"/>
        <v>474940.10033333331</v>
      </c>
      <c r="K37" s="691">
        <f t="shared" si="2"/>
        <v>474899.15523259627</v>
      </c>
      <c r="L37" s="691">
        <f t="shared" si="3"/>
        <v>477760</v>
      </c>
      <c r="M37" s="692">
        <f t="shared" si="4"/>
        <v>499162</v>
      </c>
    </row>
    <row r="38" spans="1:13" ht="42">
      <c r="A38" s="823"/>
      <c r="B38" s="707" t="s">
        <v>1487</v>
      </c>
      <c r="C38" s="697" t="s">
        <v>1488</v>
      </c>
      <c r="D38" s="698">
        <v>100</v>
      </c>
      <c r="E38" s="698" t="s">
        <v>24</v>
      </c>
      <c r="F38" s="699">
        <v>7384</v>
      </c>
      <c r="G38" s="699">
        <v>7430.4719999999998</v>
      </c>
      <c r="H38" s="699">
        <v>7207.4040000000005</v>
      </c>
      <c r="J38" s="691">
        <f t="shared" si="1"/>
        <v>7340.6253333333334</v>
      </c>
      <c r="K38" s="691">
        <f t="shared" si="2"/>
        <v>7339.9931083818419</v>
      </c>
      <c r="L38" s="691">
        <f t="shared" si="3"/>
        <v>7384</v>
      </c>
      <c r="M38" s="692">
        <f t="shared" si="4"/>
        <v>7715</v>
      </c>
    </row>
    <row r="39" spans="1:13" ht="105">
      <c r="A39" s="823"/>
      <c r="B39" s="707" t="s">
        <v>1293</v>
      </c>
      <c r="C39" s="697" t="s">
        <v>1489</v>
      </c>
      <c r="D39" s="698">
        <v>100</v>
      </c>
      <c r="E39" s="698" t="s">
        <v>24</v>
      </c>
      <c r="F39" s="699">
        <v>14773</v>
      </c>
      <c r="G39" s="699">
        <v>14865.773999999999</v>
      </c>
      <c r="H39" s="699">
        <v>14419.493</v>
      </c>
      <c r="J39" s="691">
        <f t="shared" si="1"/>
        <v>14686.089</v>
      </c>
      <c r="K39" s="691">
        <f t="shared" si="2"/>
        <v>14684.823741103904</v>
      </c>
      <c r="L39" s="691">
        <f t="shared" si="3"/>
        <v>14773</v>
      </c>
      <c r="M39" s="692">
        <f t="shared" si="4"/>
        <v>15435</v>
      </c>
    </row>
    <row r="40" spans="1:13" ht="21">
      <c r="A40" s="823"/>
      <c r="B40" s="707" t="s">
        <v>1490</v>
      </c>
      <c r="C40" s="697" t="s">
        <v>1491</v>
      </c>
      <c r="D40" s="698">
        <v>100</v>
      </c>
      <c r="E40" s="698" t="s">
        <v>24</v>
      </c>
      <c r="F40" s="699">
        <v>32000</v>
      </c>
      <c r="G40" s="699">
        <v>32199.678</v>
      </c>
      <c r="H40" s="699">
        <v>31233.021000000001</v>
      </c>
      <c r="J40" s="691">
        <f t="shared" si="1"/>
        <v>31810.899666666664</v>
      </c>
      <c r="K40" s="691">
        <f t="shared" si="2"/>
        <v>31808.156542437919</v>
      </c>
      <c r="L40" s="691">
        <f t="shared" si="3"/>
        <v>32000</v>
      </c>
      <c r="M40" s="692">
        <f t="shared" si="4"/>
        <v>33433</v>
      </c>
    </row>
    <row r="41" spans="1:13" ht="42">
      <c r="A41" s="823"/>
      <c r="B41" s="707" t="s">
        <v>624</v>
      </c>
      <c r="C41" s="697" t="s">
        <v>1492</v>
      </c>
      <c r="D41" s="698">
        <v>100</v>
      </c>
      <c r="E41" s="698" t="s">
        <v>24</v>
      </c>
      <c r="F41" s="699">
        <v>14840</v>
      </c>
      <c r="G41" s="699">
        <v>14932.428</v>
      </c>
      <c r="H41" s="699">
        <v>14484.146000000001</v>
      </c>
      <c r="J41" s="691">
        <f t="shared" si="1"/>
        <v>14752.191333333334</v>
      </c>
      <c r="K41" s="691">
        <f t="shared" si="2"/>
        <v>14750.918881039635</v>
      </c>
      <c r="L41" s="691">
        <f t="shared" si="3"/>
        <v>14840</v>
      </c>
      <c r="M41" s="692">
        <f t="shared" si="4"/>
        <v>15505</v>
      </c>
    </row>
    <row r="42" spans="1:13" ht="273">
      <c r="A42" s="823"/>
      <c r="B42" s="707" t="s">
        <v>1493</v>
      </c>
      <c r="C42" s="697" t="s">
        <v>1464</v>
      </c>
      <c r="D42" s="698">
        <v>4</v>
      </c>
      <c r="E42" s="698" t="s">
        <v>24</v>
      </c>
      <c r="F42" s="699">
        <v>765408</v>
      </c>
      <c r="G42" s="699">
        <v>770191.8</v>
      </c>
      <c r="H42" s="699">
        <v>747070.1</v>
      </c>
      <c r="J42" s="691">
        <f t="shared" si="1"/>
        <v>760889.96666666667</v>
      </c>
      <c r="K42" s="691">
        <f t="shared" si="2"/>
        <v>760824.36850948294</v>
      </c>
      <c r="L42" s="691">
        <f t="shared" si="3"/>
        <v>765408</v>
      </c>
      <c r="M42" s="692">
        <f t="shared" si="4"/>
        <v>799695</v>
      </c>
    </row>
    <row r="43" spans="1:13" ht="42">
      <c r="A43" s="824" t="s">
        <v>1494</v>
      </c>
      <c r="B43" s="713" t="s">
        <v>1436</v>
      </c>
      <c r="C43" s="701" t="s">
        <v>1495</v>
      </c>
      <c r="D43" s="702">
        <v>1</v>
      </c>
      <c r="E43" s="702" t="s">
        <v>21</v>
      </c>
      <c r="F43" s="703">
        <v>2000000</v>
      </c>
      <c r="G43" s="703">
        <v>2000000</v>
      </c>
      <c r="H43" s="703">
        <v>2000000</v>
      </c>
      <c r="J43" s="691">
        <f t="shared" si="1"/>
        <v>2000000</v>
      </c>
      <c r="K43" s="691">
        <f t="shared" si="2"/>
        <v>2000000</v>
      </c>
      <c r="L43" s="691">
        <f t="shared" si="3"/>
        <v>2000000</v>
      </c>
      <c r="M43" s="692">
        <f t="shared" si="4"/>
        <v>2102000</v>
      </c>
    </row>
    <row r="44" spans="1:13" ht="105">
      <c r="A44" s="824"/>
      <c r="B44" s="707" t="s">
        <v>1496</v>
      </c>
      <c r="C44" s="697" t="s">
        <v>1497</v>
      </c>
      <c r="D44" s="698">
        <v>6</v>
      </c>
      <c r="E44" s="698" t="s">
        <v>1469</v>
      </c>
      <c r="F44" s="699">
        <v>386720</v>
      </c>
      <c r="G44" s="699">
        <v>389136.67800000001</v>
      </c>
      <c r="H44" s="699">
        <v>377454.52100000001</v>
      </c>
      <c r="J44" s="691">
        <f t="shared" si="1"/>
        <v>384437.06633333332</v>
      </c>
      <c r="K44" s="691">
        <f t="shared" si="2"/>
        <v>384403.92245804361</v>
      </c>
      <c r="L44" s="691">
        <f t="shared" si="3"/>
        <v>386720</v>
      </c>
      <c r="M44" s="692">
        <f t="shared" si="4"/>
        <v>404043</v>
      </c>
    </row>
    <row r="45" spans="1:13" ht="168">
      <c r="A45" s="824"/>
      <c r="B45" s="707" t="s">
        <v>1498</v>
      </c>
      <c r="C45" s="697" t="s">
        <v>796</v>
      </c>
      <c r="D45" s="698">
        <v>100</v>
      </c>
      <c r="E45" s="698" t="s">
        <v>24</v>
      </c>
      <c r="F45" s="699">
        <v>18496</v>
      </c>
      <c r="G45" s="699">
        <v>18611.921999999999</v>
      </c>
      <c r="H45" s="699">
        <v>18053.179</v>
      </c>
      <c r="J45" s="691">
        <f t="shared" si="1"/>
        <v>18387.033666666666</v>
      </c>
      <c r="K45" s="691">
        <f t="shared" si="2"/>
        <v>18385.449105159594</v>
      </c>
      <c r="L45" s="691">
        <f t="shared" si="3"/>
        <v>18496</v>
      </c>
      <c r="M45" s="692">
        <f t="shared" si="4"/>
        <v>19325</v>
      </c>
    </row>
    <row r="46" spans="1:13" ht="105">
      <c r="A46" s="824"/>
      <c r="B46" s="707" t="s">
        <v>1499</v>
      </c>
      <c r="C46" s="697" t="s">
        <v>1500</v>
      </c>
      <c r="D46" s="698">
        <v>100</v>
      </c>
      <c r="E46" s="698" t="s">
        <v>24</v>
      </c>
      <c r="F46" s="699">
        <v>12480</v>
      </c>
      <c r="G46" s="699">
        <v>12558</v>
      </c>
      <c r="H46" s="699">
        <v>12181</v>
      </c>
      <c r="J46" s="691">
        <f t="shared" si="1"/>
        <v>12406.333333333334</v>
      </c>
      <c r="K46" s="691">
        <f t="shared" si="2"/>
        <v>12405.263753446981</v>
      </c>
      <c r="L46" s="691">
        <f t="shared" si="3"/>
        <v>12480</v>
      </c>
      <c r="M46" s="692">
        <f t="shared" si="4"/>
        <v>13039</v>
      </c>
    </row>
    <row r="47" spans="1:13" ht="42">
      <c r="A47" s="824"/>
      <c r="B47" s="713" t="s">
        <v>1501</v>
      </c>
      <c r="C47" s="714" t="s">
        <v>1502</v>
      </c>
      <c r="D47" s="702">
        <v>20</v>
      </c>
      <c r="E47" s="702" t="s">
        <v>24</v>
      </c>
      <c r="F47" s="712">
        <v>300000</v>
      </c>
      <c r="G47" s="712">
        <v>300000</v>
      </c>
      <c r="H47" s="712">
        <v>300000</v>
      </c>
      <c r="J47" s="691">
        <f t="shared" si="1"/>
        <v>300000</v>
      </c>
      <c r="K47" s="691">
        <f t="shared" si="2"/>
        <v>300000</v>
      </c>
      <c r="L47" s="691">
        <f t="shared" si="3"/>
        <v>300000</v>
      </c>
      <c r="M47" s="692">
        <f t="shared" si="4"/>
        <v>315300</v>
      </c>
    </row>
    <row r="48" spans="1:13" ht="63">
      <c r="A48" s="824"/>
      <c r="B48" s="713" t="s">
        <v>1503</v>
      </c>
      <c r="C48" s="714" t="s">
        <v>1504</v>
      </c>
      <c r="D48" s="702">
        <v>20</v>
      </c>
      <c r="E48" s="702" t="s">
        <v>24</v>
      </c>
      <c r="F48" s="712">
        <v>300000</v>
      </c>
      <c r="G48" s="712">
        <v>300000</v>
      </c>
      <c r="H48" s="712">
        <v>300000</v>
      </c>
      <c r="J48" s="691">
        <f t="shared" si="1"/>
        <v>300000</v>
      </c>
      <c r="K48" s="691">
        <f t="shared" si="2"/>
        <v>300000</v>
      </c>
      <c r="L48" s="691">
        <f t="shared" si="3"/>
        <v>300000</v>
      </c>
      <c r="M48" s="692">
        <f t="shared" si="4"/>
        <v>315300</v>
      </c>
    </row>
    <row r="49" spans="1:13" ht="42">
      <c r="A49" s="824"/>
      <c r="B49" s="713" t="s">
        <v>1505</v>
      </c>
      <c r="C49" s="714" t="s">
        <v>1506</v>
      </c>
      <c r="D49" s="702">
        <v>20</v>
      </c>
      <c r="E49" s="702" t="s">
        <v>24</v>
      </c>
      <c r="F49" s="712">
        <v>170000</v>
      </c>
      <c r="G49" s="712">
        <v>170000</v>
      </c>
      <c r="H49" s="712">
        <v>170000</v>
      </c>
      <c r="J49" s="691">
        <f t="shared" si="1"/>
        <v>170000</v>
      </c>
      <c r="K49" s="691">
        <f t="shared" si="2"/>
        <v>170000</v>
      </c>
      <c r="L49" s="691">
        <f t="shared" si="3"/>
        <v>170000</v>
      </c>
      <c r="M49" s="692">
        <f t="shared" si="4"/>
        <v>178670</v>
      </c>
    </row>
    <row r="50" spans="1:13" ht="42">
      <c r="A50" s="825" t="s">
        <v>1507</v>
      </c>
      <c r="B50" s="715" t="s">
        <v>1436</v>
      </c>
      <c r="C50" s="716" t="s">
        <v>1437</v>
      </c>
      <c r="D50" s="717">
        <v>1</v>
      </c>
      <c r="E50" s="717" t="s">
        <v>24</v>
      </c>
      <c r="F50" s="718">
        <v>500000</v>
      </c>
      <c r="G50" s="718">
        <v>500000</v>
      </c>
      <c r="H50" s="718">
        <v>500000</v>
      </c>
      <c r="J50" s="691">
        <f t="shared" si="1"/>
        <v>500000</v>
      </c>
      <c r="K50" s="691">
        <f t="shared" si="2"/>
        <v>500000</v>
      </c>
      <c r="L50" s="691">
        <f t="shared" si="3"/>
        <v>500000</v>
      </c>
      <c r="M50" s="692">
        <f t="shared" si="4"/>
        <v>525500</v>
      </c>
    </row>
    <row r="51" spans="1:13" ht="168">
      <c r="A51" s="825"/>
      <c r="B51" s="719" t="s">
        <v>1438</v>
      </c>
      <c r="C51" s="720" t="s">
        <v>1439</v>
      </c>
      <c r="D51" s="721">
        <v>50</v>
      </c>
      <c r="E51" s="721" t="s">
        <v>24</v>
      </c>
      <c r="F51" s="722">
        <v>17867</v>
      </c>
      <c r="G51" s="722">
        <v>17978.225999999999</v>
      </c>
      <c r="H51" s="722">
        <v>17438.507000000001</v>
      </c>
      <c r="J51" s="691">
        <f t="shared" si="1"/>
        <v>17761.244333333332</v>
      </c>
      <c r="K51" s="691">
        <f t="shared" si="2"/>
        <v>17759.712226805605</v>
      </c>
      <c r="L51" s="691">
        <f t="shared" si="3"/>
        <v>17867</v>
      </c>
      <c r="M51" s="692">
        <f t="shared" si="4"/>
        <v>18667</v>
      </c>
    </row>
    <row r="52" spans="1:13" ht="63">
      <c r="A52" s="723"/>
      <c r="B52" s="724" t="s">
        <v>1508</v>
      </c>
      <c r="C52" s="720" t="s">
        <v>1509</v>
      </c>
      <c r="D52" s="721">
        <v>50</v>
      </c>
      <c r="E52" s="721" t="s">
        <v>1442</v>
      </c>
      <c r="F52" s="722">
        <v>135360</v>
      </c>
      <c r="G52" s="722">
        <v>136206</v>
      </c>
      <c r="H52" s="722">
        <v>132117</v>
      </c>
      <c r="J52" s="691">
        <f t="shared" si="1"/>
        <v>134561</v>
      </c>
      <c r="K52" s="691">
        <f t="shared" si="2"/>
        <v>134549.39917200187</v>
      </c>
      <c r="L52" s="691">
        <f t="shared" si="3"/>
        <v>135360</v>
      </c>
      <c r="M52" s="692">
        <f t="shared" si="4"/>
        <v>141424</v>
      </c>
    </row>
    <row r="53" spans="1:13" ht="63">
      <c r="A53" s="723"/>
      <c r="B53" s="719" t="s">
        <v>1443</v>
      </c>
      <c r="C53" s="720" t="s">
        <v>1444</v>
      </c>
      <c r="D53" s="721">
        <v>50</v>
      </c>
      <c r="E53" s="721" t="s">
        <v>24</v>
      </c>
      <c r="F53" s="722">
        <v>9360</v>
      </c>
      <c r="G53" s="722">
        <v>9418.5</v>
      </c>
      <c r="H53" s="722">
        <v>9135.75</v>
      </c>
      <c r="J53" s="691">
        <f t="shared" si="1"/>
        <v>9304.75</v>
      </c>
      <c r="K53" s="691">
        <f t="shared" si="2"/>
        <v>9303.9478150852356</v>
      </c>
      <c r="L53" s="691">
        <f t="shared" si="3"/>
        <v>9360</v>
      </c>
      <c r="M53" s="692">
        <f t="shared" si="4"/>
        <v>9779</v>
      </c>
    </row>
    <row r="54" spans="1:13" ht="189">
      <c r="A54" s="826" t="s">
        <v>1510</v>
      </c>
      <c r="B54" s="724" t="s">
        <v>1511</v>
      </c>
      <c r="C54" s="720" t="s">
        <v>1512</v>
      </c>
      <c r="D54" s="721">
        <v>12</v>
      </c>
      <c r="E54" s="725" t="s">
        <v>506</v>
      </c>
      <c r="F54" s="722">
        <v>89600</v>
      </c>
      <c r="G54" s="722">
        <v>90159.678</v>
      </c>
      <c r="H54" s="722">
        <v>87453.020999999993</v>
      </c>
      <c r="J54" s="691">
        <f t="shared" si="1"/>
        <v>89070.899666666679</v>
      </c>
      <c r="K54" s="691">
        <f t="shared" si="2"/>
        <v>89063.220020112727</v>
      </c>
      <c r="L54" s="691">
        <f t="shared" si="3"/>
        <v>89600</v>
      </c>
      <c r="M54" s="692">
        <f t="shared" si="4"/>
        <v>93614</v>
      </c>
    </row>
    <row r="55" spans="1:13" ht="168">
      <c r="A55" s="826"/>
      <c r="B55" s="719" t="s">
        <v>1291</v>
      </c>
      <c r="C55" s="720" t="s">
        <v>1513</v>
      </c>
      <c r="D55" s="721">
        <f>50*4</f>
        <v>200</v>
      </c>
      <c r="E55" s="725" t="s">
        <v>24</v>
      </c>
      <c r="F55" s="722">
        <v>18496</v>
      </c>
      <c r="G55" s="722">
        <v>18611.921999999999</v>
      </c>
      <c r="H55" s="722">
        <v>18053.179</v>
      </c>
      <c r="J55" s="691">
        <f t="shared" si="1"/>
        <v>18387.033666666666</v>
      </c>
      <c r="K55" s="691">
        <f t="shared" si="2"/>
        <v>18385.449105159594</v>
      </c>
      <c r="L55" s="691">
        <f t="shared" si="3"/>
        <v>18496</v>
      </c>
      <c r="M55" s="692">
        <f t="shared" si="4"/>
        <v>19325</v>
      </c>
    </row>
    <row r="56" spans="1:13" ht="126">
      <c r="A56" s="826"/>
      <c r="B56" s="724" t="s">
        <v>1514</v>
      </c>
      <c r="C56" s="720" t="s">
        <v>1515</v>
      </c>
      <c r="D56" s="721">
        <v>8</v>
      </c>
      <c r="E56" s="725" t="s">
        <v>706</v>
      </c>
      <c r="F56" s="722">
        <v>91947</v>
      </c>
      <c r="G56" s="722">
        <v>92521.547999999995</v>
      </c>
      <c r="H56" s="722">
        <v>89743.986000000004</v>
      </c>
      <c r="J56" s="691">
        <f t="shared" si="1"/>
        <v>91404.178</v>
      </c>
      <c r="K56" s="691">
        <f t="shared" si="2"/>
        <v>91396.297589493057</v>
      </c>
      <c r="L56" s="691">
        <f t="shared" si="3"/>
        <v>91947</v>
      </c>
      <c r="M56" s="692">
        <f t="shared" si="4"/>
        <v>96066</v>
      </c>
    </row>
    <row r="57" spans="1:13" ht="147">
      <c r="A57" s="826" t="s">
        <v>1516</v>
      </c>
      <c r="B57" s="724" t="s">
        <v>1517</v>
      </c>
      <c r="C57" s="720" t="s">
        <v>1518</v>
      </c>
      <c r="D57" s="721">
        <v>1</v>
      </c>
      <c r="E57" s="725" t="s">
        <v>1459</v>
      </c>
      <c r="F57" s="722">
        <v>4744533</v>
      </c>
      <c r="G57" s="722">
        <v>4774186.4519999996</v>
      </c>
      <c r="H57" s="722">
        <v>4630862.0140000004</v>
      </c>
      <c r="J57" s="691">
        <f t="shared" si="1"/>
        <v>4716527.1553333336</v>
      </c>
      <c r="K57" s="691">
        <f t="shared" si="2"/>
        <v>4716120.5324001731</v>
      </c>
      <c r="L57" s="691">
        <f t="shared" si="3"/>
        <v>4744533</v>
      </c>
      <c r="M57" s="692">
        <f t="shared" si="4"/>
        <v>4957070</v>
      </c>
    </row>
    <row r="58" spans="1:13" ht="168">
      <c r="A58" s="826"/>
      <c r="B58" s="719" t="s">
        <v>1291</v>
      </c>
      <c r="C58" s="720" t="s">
        <v>1513</v>
      </c>
      <c r="D58" s="721">
        <v>50</v>
      </c>
      <c r="E58" s="725" t="s">
        <v>24</v>
      </c>
      <c r="F58" s="722">
        <v>18496</v>
      </c>
      <c r="G58" s="722">
        <v>18611.921999999999</v>
      </c>
      <c r="H58" s="722">
        <v>18053.179</v>
      </c>
      <c r="J58" s="691">
        <f t="shared" si="1"/>
        <v>18387.033666666666</v>
      </c>
      <c r="K58" s="691">
        <f t="shared" si="2"/>
        <v>18385.449105159594</v>
      </c>
      <c r="L58" s="691">
        <f t="shared" si="3"/>
        <v>18496</v>
      </c>
      <c r="M58" s="692">
        <f t="shared" si="4"/>
        <v>19325</v>
      </c>
    </row>
    <row r="59" spans="1:13" ht="63">
      <c r="A59" s="827" t="s">
        <v>1519</v>
      </c>
      <c r="B59" s="726" t="s">
        <v>1520</v>
      </c>
      <c r="C59" s="720" t="s">
        <v>1521</v>
      </c>
      <c r="D59" s="721">
        <v>8</v>
      </c>
      <c r="E59" s="725" t="s">
        <v>706</v>
      </c>
      <c r="F59" s="722">
        <v>75400</v>
      </c>
      <c r="G59" s="722">
        <v>75871.572</v>
      </c>
      <c r="H59" s="722">
        <v>73593.854000000007</v>
      </c>
      <c r="J59" s="691">
        <f t="shared" si="1"/>
        <v>74955.141999999993</v>
      </c>
      <c r="K59" s="691">
        <f t="shared" si="2"/>
        <v>74948.680566049516</v>
      </c>
      <c r="L59" s="691">
        <f t="shared" si="3"/>
        <v>75400</v>
      </c>
      <c r="M59" s="692">
        <f t="shared" si="4"/>
        <v>78778</v>
      </c>
    </row>
    <row r="60" spans="1:13" ht="168">
      <c r="A60" s="827"/>
      <c r="B60" s="726" t="s">
        <v>1291</v>
      </c>
      <c r="C60" s="720" t="s">
        <v>1513</v>
      </c>
      <c r="D60" s="721">
        <v>200</v>
      </c>
      <c r="E60" s="725" t="s">
        <v>24</v>
      </c>
      <c r="F60" s="722">
        <v>18496</v>
      </c>
      <c r="G60" s="722">
        <v>18611.921999999999</v>
      </c>
      <c r="H60" s="722">
        <v>18053.179</v>
      </c>
      <c r="J60" s="691">
        <f t="shared" si="1"/>
        <v>18387.033666666666</v>
      </c>
      <c r="K60" s="691">
        <f t="shared" si="2"/>
        <v>18385.449105159594</v>
      </c>
      <c r="L60" s="691">
        <f t="shared" si="3"/>
        <v>18496</v>
      </c>
      <c r="M60" s="692">
        <f t="shared" si="4"/>
        <v>19325</v>
      </c>
    </row>
    <row r="61" spans="1:13" ht="147">
      <c r="A61" s="827"/>
      <c r="B61" s="726" t="s">
        <v>1522</v>
      </c>
      <c r="C61" s="720" t="s">
        <v>1523</v>
      </c>
      <c r="D61" s="721">
        <v>8</v>
      </c>
      <c r="E61" s="725" t="s">
        <v>706</v>
      </c>
      <c r="F61" s="722">
        <v>89600</v>
      </c>
      <c r="G61" s="722">
        <v>90159.678</v>
      </c>
      <c r="H61" s="722">
        <v>87453.020999999993</v>
      </c>
      <c r="J61" s="691">
        <f t="shared" si="1"/>
        <v>89070.899666666679</v>
      </c>
      <c r="K61" s="691">
        <f t="shared" si="2"/>
        <v>89063.220020112727</v>
      </c>
      <c r="L61" s="691">
        <f t="shared" si="3"/>
        <v>89600</v>
      </c>
      <c r="M61" s="692">
        <f t="shared" si="4"/>
        <v>93614</v>
      </c>
    </row>
    <row r="62" spans="1:13" ht="210">
      <c r="A62" s="828" t="s">
        <v>1524</v>
      </c>
      <c r="B62" s="726" t="s">
        <v>1522</v>
      </c>
      <c r="C62" s="720" t="s">
        <v>1525</v>
      </c>
      <c r="D62" s="721">
        <v>24</v>
      </c>
      <c r="E62" s="725" t="s">
        <v>706</v>
      </c>
      <c r="F62" s="722">
        <v>89600</v>
      </c>
      <c r="G62" s="722">
        <v>90159.678</v>
      </c>
      <c r="H62" s="722">
        <v>87453.020999999993</v>
      </c>
      <c r="J62" s="691">
        <f t="shared" si="1"/>
        <v>89070.899666666679</v>
      </c>
      <c r="K62" s="691">
        <f t="shared" si="2"/>
        <v>89063.220020112727</v>
      </c>
      <c r="L62" s="691">
        <f t="shared" si="3"/>
        <v>89600</v>
      </c>
      <c r="M62" s="692">
        <f t="shared" si="4"/>
        <v>93614</v>
      </c>
    </row>
    <row r="63" spans="1:13" ht="63">
      <c r="A63" s="828"/>
      <c r="B63" s="724" t="s">
        <v>1526</v>
      </c>
      <c r="C63" s="720" t="s">
        <v>1527</v>
      </c>
      <c r="D63" s="721">
        <v>24</v>
      </c>
      <c r="E63" s="725" t="s">
        <v>706</v>
      </c>
      <c r="F63" s="722">
        <v>73600</v>
      </c>
      <c r="G63" s="722">
        <v>74060.322</v>
      </c>
      <c r="H63" s="722">
        <v>71836.979000000007</v>
      </c>
      <c r="J63" s="691">
        <f t="shared" si="1"/>
        <v>73165.766999999993</v>
      </c>
      <c r="K63" s="691">
        <f t="shared" si="2"/>
        <v>73159.459832375607</v>
      </c>
      <c r="L63" s="691">
        <f t="shared" si="3"/>
        <v>73600</v>
      </c>
      <c r="M63" s="692">
        <f t="shared" si="4"/>
        <v>76897</v>
      </c>
    </row>
    <row r="64" spans="1:13" ht="42">
      <c r="A64" s="828"/>
      <c r="B64" s="727" t="s">
        <v>1436</v>
      </c>
      <c r="C64" s="716" t="s">
        <v>1528</v>
      </c>
      <c r="D64" s="717">
        <v>1</v>
      </c>
      <c r="E64" s="728" t="s">
        <v>21</v>
      </c>
      <c r="F64" s="729">
        <v>6500000</v>
      </c>
      <c r="G64" s="729">
        <v>6500000</v>
      </c>
      <c r="H64" s="729">
        <v>6500000</v>
      </c>
      <c r="J64" s="691">
        <f t="shared" si="1"/>
        <v>6500000</v>
      </c>
      <c r="K64" s="691">
        <f t="shared" si="2"/>
        <v>6500000</v>
      </c>
      <c r="L64" s="691">
        <f t="shared" si="3"/>
        <v>6500000</v>
      </c>
      <c r="M64" s="692">
        <f t="shared" si="4"/>
        <v>6831500</v>
      </c>
    </row>
    <row r="65" spans="1:13" ht="189">
      <c r="A65" s="828"/>
      <c r="B65" s="719" t="s">
        <v>1529</v>
      </c>
      <c r="C65" s="720" t="s">
        <v>1530</v>
      </c>
      <c r="D65" s="721">
        <v>50</v>
      </c>
      <c r="E65" s="725" t="s">
        <v>24</v>
      </c>
      <c r="F65" s="722">
        <v>169600</v>
      </c>
      <c r="G65" s="722">
        <v>170660.32199999999</v>
      </c>
      <c r="H65" s="722">
        <v>165536.97899999999</v>
      </c>
      <c r="J65" s="691">
        <f t="shared" si="1"/>
        <v>168599.10033333334</v>
      </c>
      <c r="K65" s="691">
        <f t="shared" si="2"/>
        <v>168584.5656282086</v>
      </c>
      <c r="L65" s="691">
        <f t="shared" si="3"/>
        <v>169600</v>
      </c>
      <c r="M65" s="692">
        <f t="shared" si="4"/>
        <v>177198</v>
      </c>
    </row>
    <row r="66" spans="1:13" ht="126">
      <c r="A66" s="828"/>
      <c r="B66" s="719" t="s">
        <v>1293</v>
      </c>
      <c r="C66" s="730" t="s">
        <v>1531</v>
      </c>
      <c r="D66" s="721">
        <v>300</v>
      </c>
      <c r="E66" s="725" t="s">
        <v>24</v>
      </c>
      <c r="F66" s="722">
        <v>14773</v>
      </c>
      <c r="G66" s="722">
        <v>14865.773999999999</v>
      </c>
      <c r="H66" s="722">
        <v>14419.493</v>
      </c>
      <c r="J66" s="691">
        <f t="shared" si="1"/>
        <v>14686.089</v>
      </c>
      <c r="K66" s="691">
        <f t="shared" si="2"/>
        <v>14684.823741103904</v>
      </c>
      <c r="L66" s="691">
        <f t="shared" si="3"/>
        <v>14773</v>
      </c>
      <c r="M66" s="692">
        <f t="shared" si="4"/>
        <v>15435</v>
      </c>
    </row>
    <row r="67" spans="1:13" ht="168">
      <c r="A67" s="829" t="s">
        <v>1532</v>
      </c>
      <c r="B67" s="719" t="s">
        <v>1533</v>
      </c>
      <c r="C67" s="731" t="s">
        <v>1534</v>
      </c>
      <c r="D67" s="721">
        <v>12</v>
      </c>
      <c r="E67" s="721" t="s">
        <v>1459</v>
      </c>
      <c r="F67" s="722">
        <v>1929600</v>
      </c>
      <c r="G67" s="722">
        <v>1941660</v>
      </c>
      <c r="H67" s="722">
        <v>1883370</v>
      </c>
      <c r="J67" s="691">
        <f t="shared" si="1"/>
        <v>1918210</v>
      </c>
      <c r="K67" s="691">
        <f t="shared" si="2"/>
        <v>1918044.6264944947</v>
      </c>
      <c r="L67" s="691">
        <f t="shared" si="3"/>
        <v>1929600</v>
      </c>
      <c r="M67" s="692">
        <f t="shared" si="4"/>
        <v>2016039</v>
      </c>
    </row>
    <row r="68" spans="1:13" ht="63">
      <c r="A68" s="829"/>
      <c r="B68" s="724" t="s">
        <v>1535</v>
      </c>
      <c r="C68" s="720" t="s">
        <v>1536</v>
      </c>
      <c r="D68" s="721">
        <v>24</v>
      </c>
      <c r="E68" s="721" t="s">
        <v>506</v>
      </c>
      <c r="F68" s="722">
        <v>188000</v>
      </c>
      <c r="G68" s="722">
        <v>189174.67800000001</v>
      </c>
      <c r="H68" s="722">
        <v>183495.52100000001</v>
      </c>
      <c r="J68" s="691">
        <f t="shared" si="1"/>
        <v>186890.06633333335</v>
      </c>
      <c r="K68" s="691">
        <f t="shared" si="2"/>
        <v>186873.95346081845</v>
      </c>
      <c r="L68" s="691">
        <f t="shared" si="3"/>
        <v>188000</v>
      </c>
      <c r="M68" s="692">
        <f t="shared" ref="M68:M99" si="5">ROUND(J68*IPC,0)</f>
        <v>196421</v>
      </c>
    </row>
    <row r="69" spans="1:13" ht="189">
      <c r="A69" s="829"/>
      <c r="B69" s="719" t="s">
        <v>1529</v>
      </c>
      <c r="C69" s="720" t="s">
        <v>1530</v>
      </c>
      <c r="D69" s="721">
        <v>300</v>
      </c>
      <c r="E69" s="721" t="s">
        <v>391</v>
      </c>
      <c r="F69" s="722">
        <v>169600</v>
      </c>
      <c r="G69" s="722">
        <v>170660.32199999999</v>
      </c>
      <c r="H69" s="722">
        <v>165536.97899999999</v>
      </c>
      <c r="J69" s="691">
        <f t="shared" ref="J69:J118" si="6">+AVERAGE(F69:H69)</f>
        <v>168599.10033333334</v>
      </c>
      <c r="K69" s="691">
        <f t="shared" ref="K69:K118" si="7">+GEOMEAN(F69:H69)</f>
        <v>168584.5656282086</v>
      </c>
      <c r="L69" s="691">
        <f t="shared" ref="L69:L118" si="8">+MEDIAN(F69:H69)</f>
        <v>169600</v>
      </c>
      <c r="M69" s="692">
        <f t="shared" si="5"/>
        <v>177198</v>
      </c>
    </row>
    <row r="70" spans="1:13" ht="147">
      <c r="A70" s="829"/>
      <c r="B70" s="719" t="s">
        <v>1537</v>
      </c>
      <c r="C70" s="720" t="s">
        <v>1538</v>
      </c>
      <c r="D70" s="721">
        <v>4</v>
      </c>
      <c r="E70" s="721" t="s">
        <v>695</v>
      </c>
      <c r="F70" s="722">
        <v>405600</v>
      </c>
      <c r="G70" s="722">
        <v>408135</v>
      </c>
      <c r="H70" s="722">
        <v>395882.5</v>
      </c>
      <c r="J70" s="691">
        <f t="shared" si="6"/>
        <v>403205.83333333331</v>
      </c>
      <c r="K70" s="691">
        <f t="shared" si="7"/>
        <v>403171.07198702689</v>
      </c>
      <c r="L70" s="691">
        <f t="shared" si="8"/>
        <v>405600</v>
      </c>
      <c r="M70" s="692">
        <f t="shared" si="5"/>
        <v>423769</v>
      </c>
    </row>
    <row r="71" spans="1:13" ht="63">
      <c r="A71" s="829"/>
      <c r="B71" s="724" t="s">
        <v>1539</v>
      </c>
      <c r="C71" s="720" t="s">
        <v>1540</v>
      </c>
      <c r="D71" s="721">
        <v>4</v>
      </c>
      <c r="E71" s="721" t="s">
        <v>1459</v>
      </c>
      <c r="F71" s="722">
        <v>264000</v>
      </c>
      <c r="G71" s="722">
        <v>265650</v>
      </c>
      <c r="H71" s="722">
        <v>257675</v>
      </c>
      <c r="J71" s="691">
        <f t="shared" si="6"/>
        <v>262441.66666666669</v>
      </c>
      <c r="K71" s="691">
        <f t="shared" si="7"/>
        <v>262419.04093830154</v>
      </c>
      <c r="L71" s="691">
        <f t="shared" si="8"/>
        <v>264000</v>
      </c>
      <c r="M71" s="692">
        <f t="shared" si="5"/>
        <v>275826</v>
      </c>
    </row>
    <row r="72" spans="1:13" ht="42">
      <c r="A72" s="829"/>
      <c r="B72" s="719" t="s">
        <v>1295</v>
      </c>
      <c r="C72" s="720" t="s">
        <v>1541</v>
      </c>
      <c r="D72" s="721">
        <v>200</v>
      </c>
      <c r="E72" s="721" t="s">
        <v>24</v>
      </c>
      <c r="F72" s="722">
        <v>20448</v>
      </c>
      <c r="G72" s="722">
        <v>20575.8</v>
      </c>
      <c r="H72" s="722">
        <v>19958.099999999999</v>
      </c>
      <c r="J72" s="691">
        <f t="shared" si="6"/>
        <v>20327.3</v>
      </c>
      <c r="K72" s="691">
        <f t="shared" si="7"/>
        <v>20325.5475344939</v>
      </c>
      <c r="L72" s="691">
        <f t="shared" si="8"/>
        <v>20448</v>
      </c>
      <c r="M72" s="692">
        <f t="shared" si="5"/>
        <v>21364</v>
      </c>
    </row>
    <row r="73" spans="1:13" ht="189">
      <c r="A73" s="830" t="s">
        <v>1542</v>
      </c>
      <c r="B73" s="724" t="s">
        <v>1543</v>
      </c>
      <c r="C73" s="720" t="s">
        <v>1366</v>
      </c>
      <c r="D73" s="721">
        <v>1</v>
      </c>
      <c r="E73" s="725" t="s">
        <v>1459</v>
      </c>
      <c r="F73" s="722">
        <v>1040000</v>
      </c>
      <c r="G73" s="722">
        <v>1046499.678</v>
      </c>
      <c r="H73" s="722">
        <v>1015083.0209999999</v>
      </c>
      <c r="J73" s="691">
        <f t="shared" si="6"/>
        <v>1033860.8996666666</v>
      </c>
      <c r="K73" s="691">
        <f t="shared" si="7"/>
        <v>1033771.7673981135</v>
      </c>
      <c r="L73" s="691">
        <f t="shared" si="8"/>
        <v>1040000</v>
      </c>
      <c r="M73" s="692">
        <f t="shared" si="5"/>
        <v>1086588</v>
      </c>
    </row>
    <row r="74" spans="1:13" ht="84">
      <c r="A74" s="830"/>
      <c r="B74" s="719" t="s">
        <v>1544</v>
      </c>
      <c r="C74" s="720" t="s">
        <v>1545</v>
      </c>
      <c r="D74" s="721">
        <v>50</v>
      </c>
      <c r="E74" s="725" t="s">
        <v>24</v>
      </c>
      <c r="F74" s="722">
        <v>6472</v>
      </c>
      <c r="G74" s="722">
        <v>6512.7719999999999</v>
      </c>
      <c r="H74" s="722">
        <v>6317.2539999999999</v>
      </c>
      <c r="J74" s="691">
        <f t="shared" si="6"/>
        <v>6434.0086666666675</v>
      </c>
      <c r="K74" s="691">
        <f t="shared" si="7"/>
        <v>6433.4546031064328</v>
      </c>
      <c r="L74" s="691">
        <f t="shared" si="8"/>
        <v>6472</v>
      </c>
      <c r="M74" s="692">
        <f t="shared" si="5"/>
        <v>6762</v>
      </c>
    </row>
    <row r="75" spans="1:13" ht="42">
      <c r="A75" s="830"/>
      <c r="B75" s="719" t="s">
        <v>1546</v>
      </c>
      <c r="C75" s="720" t="s">
        <v>1547</v>
      </c>
      <c r="D75" s="721">
        <v>1</v>
      </c>
      <c r="E75" s="725" t="s">
        <v>24</v>
      </c>
      <c r="F75" s="722">
        <v>871200</v>
      </c>
      <c r="G75" s="722">
        <v>876645</v>
      </c>
      <c r="H75" s="722">
        <v>850327.5</v>
      </c>
      <c r="J75" s="691">
        <f t="shared" si="6"/>
        <v>866057.5</v>
      </c>
      <c r="K75" s="691">
        <f t="shared" si="7"/>
        <v>865982.83509639499</v>
      </c>
      <c r="L75" s="691">
        <f t="shared" si="8"/>
        <v>871200</v>
      </c>
      <c r="M75" s="692">
        <f t="shared" si="5"/>
        <v>910226</v>
      </c>
    </row>
    <row r="76" spans="1:13" ht="168">
      <c r="A76" s="830"/>
      <c r="B76" s="719" t="s">
        <v>1291</v>
      </c>
      <c r="C76" s="720" t="s">
        <v>1513</v>
      </c>
      <c r="D76" s="721">
        <v>50</v>
      </c>
      <c r="E76" s="725" t="s">
        <v>24</v>
      </c>
      <c r="F76" s="722">
        <v>18496</v>
      </c>
      <c r="G76" s="722">
        <v>18611.921999999999</v>
      </c>
      <c r="H76" s="722">
        <v>18053.179</v>
      </c>
      <c r="J76" s="691">
        <f t="shared" si="6"/>
        <v>18387.033666666666</v>
      </c>
      <c r="K76" s="691">
        <f t="shared" si="7"/>
        <v>18385.449105159594</v>
      </c>
      <c r="L76" s="691">
        <f t="shared" si="8"/>
        <v>18496</v>
      </c>
      <c r="M76" s="692">
        <f t="shared" si="5"/>
        <v>19325</v>
      </c>
    </row>
    <row r="77" spans="1:13" ht="82.8">
      <c r="A77" s="821" t="s">
        <v>1548</v>
      </c>
      <c r="B77" s="732" t="s">
        <v>1289</v>
      </c>
      <c r="C77" s="733" t="s">
        <v>1479</v>
      </c>
      <c r="D77" s="19">
        <f>6*20</f>
        <v>120</v>
      </c>
      <c r="E77" s="19" t="s">
        <v>1549</v>
      </c>
      <c r="F77" s="734">
        <v>17227</v>
      </c>
      <c r="G77" s="734">
        <v>17333.903999999999</v>
      </c>
      <c r="H77" s="734">
        <v>16813.527999999998</v>
      </c>
      <c r="J77" s="691">
        <f t="shared" si="6"/>
        <v>17124.810666666664</v>
      </c>
      <c r="K77" s="691">
        <f t="shared" si="7"/>
        <v>17123.332796536888</v>
      </c>
      <c r="L77" s="691">
        <f t="shared" si="8"/>
        <v>17227</v>
      </c>
      <c r="M77" s="692">
        <f t="shared" si="5"/>
        <v>17998</v>
      </c>
    </row>
    <row r="78" spans="1:13" ht="82.8">
      <c r="A78" s="821"/>
      <c r="B78" s="732" t="s">
        <v>1550</v>
      </c>
      <c r="C78" s="733" t="s">
        <v>1551</v>
      </c>
      <c r="D78" s="19">
        <v>6</v>
      </c>
      <c r="E78" s="19" t="s">
        <v>1459</v>
      </c>
      <c r="F78" s="734">
        <v>89600</v>
      </c>
      <c r="G78" s="734">
        <v>90159.678</v>
      </c>
      <c r="H78" s="734">
        <v>87453.020999999993</v>
      </c>
      <c r="J78" s="691">
        <f t="shared" si="6"/>
        <v>89070.899666666679</v>
      </c>
      <c r="K78" s="691">
        <f t="shared" si="7"/>
        <v>89063.220020112727</v>
      </c>
      <c r="L78" s="691">
        <f t="shared" si="8"/>
        <v>89600</v>
      </c>
      <c r="M78" s="692">
        <f t="shared" si="5"/>
        <v>93614</v>
      </c>
    </row>
    <row r="79" spans="1:13" ht="69">
      <c r="A79" s="832" t="s">
        <v>1552</v>
      </c>
      <c r="B79" s="735" t="s">
        <v>1553</v>
      </c>
      <c r="C79" s="733" t="s">
        <v>1554</v>
      </c>
      <c r="D79" s="19">
        <v>2</v>
      </c>
      <c r="E79" s="19" t="s">
        <v>1459</v>
      </c>
      <c r="F79" s="734">
        <v>1929600</v>
      </c>
      <c r="G79" s="734">
        <v>1941660</v>
      </c>
      <c r="H79" s="734">
        <v>1883370</v>
      </c>
      <c r="J79" s="691">
        <f t="shared" si="6"/>
        <v>1918210</v>
      </c>
      <c r="K79" s="691">
        <f t="shared" si="7"/>
        <v>1918044.6264944947</v>
      </c>
      <c r="L79" s="691">
        <f t="shared" si="8"/>
        <v>1929600</v>
      </c>
      <c r="M79" s="692">
        <f t="shared" si="5"/>
        <v>2016039</v>
      </c>
    </row>
    <row r="80" spans="1:13" ht="28.8">
      <c r="A80" s="832"/>
      <c r="B80" s="732" t="s">
        <v>1555</v>
      </c>
      <c r="C80" s="14" t="s">
        <v>1556</v>
      </c>
      <c r="D80" s="19">
        <v>6</v>
      </c>
      <c r="E80" s="19" t="s">
        <v>506</v>
      </c>
      <c r="F80" s="734">
        <v>43200</v>
      </c>
      <c r="G80" s="734">
        <v>43470</v>
      </c>
      <c r="H80" s="734">
        <v>42165</v>
      </c>
      <c r="J80" s="691">
        <f t="shared" si="6"/>
        <v>42945</v>
      </c>
      <c r="K80" s="691">
        <f t="shared" si="7"/>
        <v>42941.297608085704</v>
      </c>
      <c r="L80" s="691">
        <f t="shared" si="8"/>
        <v>43200</v>
      </c>
      <c r="M80" s="692">
        <f t="shared" si="5"/>
        <v>45135</v>
      </c>
    </row>
    <row r="81" spans="1:15" ht="96.6">
      <c r="A81" s="832"/>
      <c r="B81" s="732" t="s">
        <v>1291</v>
      </c>
      <c r="C81" s="736" t="s">
        <v>1557</v>
      </c>
      <c r="D81" s="19">
        <v>80</v>
      </c>
      <c r="E81" s="19" t="s">
        <v>24</v>
      </c>
      <c r="F81" s="734">
        <v>18496</v>
      </c>
      <c r="G81" s="734">
        <v>18611.921999999999</v>
      </c>
      <c r="H81" s="734">
        <v>18053.179</v>
      </c>
      <c r="J81" s="691">
        <f t="shared" si="6"/>
        <v>18387.033666666666</v>
      </c>
      <c r="K81" s="691">
        <f t="shared" si="7"/>
        <v>18385.449105159594</v>
      </c>
      <c r="L81" s="691">
        <f t="shared" si="8"/>
        <v>18496</v>
      </c>
      <c r="M81" s="692">
        <f t="shared" si="5"/>
        <v>19325</v>
      </c>
    </row>
    <row r="82" spans="1:15" ht="72">
      <c r="A82" s="832" t="s">
        <v>1558</v>
      </c>
      <c r="B82" s="732" t="s">
        <v>1559</v>
      </c>
      <c r="C82" s="14" t="s">
        <v>1560</v>
      </c>
      <c r="D82" s="19">
        <v>20</v>
      </c>
      <c r="E82" s="19" t="s">
        <v>24</v>
      </c>
      <c r="F82" s="734">
        <v>50800</v>
      </c>
      <c r="G82" s="734">
        <v>51117.822</v>
      </c>
      <c r="H82" s="734">
        <v>49583.228999999999</v>
      </c>
      <c r="J82" s="691">
        <f t="shared" si="6"/>
        <v>50500.350333333336</v>
      </c>
      <c r="K82" s="691">
        <f t="shared" si="7"/>
        <v>50495.997205816959</v>
      </c>
      <c r="L82" s="691">
        <f t="shared" si="8"/>
        <v>50800</v>
      </c>
      <c r="M82" s="692">
        <f t="shared" si="5"/>
        <v>53076</v>
      </c>
    </row>
    <row r="83" spans="1:15" ht="28.8">
      <c r="A83" s="832"/>
      <c r="B83" s="732" t="s">
        <v>1295</v>
      </c>
      <c r="C83" s="14" t="s">
        <v>1541</v>
      </c>
      <c r="D83" s="19">
        <v>60</v>
      </c>
      <c r="E83" s="19" t="s">
        <v>24</v>
      </c>
      <c r="F83" s="734">
        <v>21088</v>
      </c>
      <c r="G83" s="734">
        <v>21220.121999999999</v>
      </c>
      <c r="H83" s="734">
        <v>20583.079000000002</v>
      </c>
      <c r="J83" s="691">
        <f t="shared" si="6"/>
        <v>20963.733666666667</v>
      </c>
      <c r="K83" s="691">
        <f t="shared" si="7"/>
        <v>20961.926961719895</v>
      </c>
      <c r="L83" s="691">
        <f t="shared" si="8"/>
        <v>21088</v>
      </c>
      <c r="M83" s="692">
        <f t="shared" si="5"/>
        <v>22033</v>
      </c>
    </row>
    <row r="84" spans="1:15" ht="43.2">
      <c r="A84" s="832"/>
      <c r="B84" s="735" t="s">
        <v>1561</v>
      </c>
      <c r="C84" s="14" t="s">
        <v>1562</v>
      </c>
      <c r="D84" s="19">
        <v>3</v>
      </c>
      <c r="E84" s="19" t="s">
        <v>1459</v>
      </c>
      <c r="F84" s="734">
        <v>1492267</v>
      </c>
      <c r="G84" s="734">
        <v>1501592.9040000001</v>
      </c>
      <c r="H84" s="734">
        <v>1456514.0279999999</v>
      </c>
      <c r="J84" s="691">
        <f t="shared" si="6"/>
        <v>1483457.9773333333</v>
      </c>
      <c r="K84" s="691">
        <f t="shared" si="7"/>
        <v>1483330.0833518349</v>
      </c>
      <c r="L84" s="691">
        <f t="shared" si="8"/>
        <v>1492267</v>
      </c>
      <c r="M84" s="692">
        <f t="shared" si="5"/>
        <v>1559114</v>
      </c>
    </row>
    <row r="85" spans="1:15" ht="14.4">
      <c r="A85" s="833" t="s">
        <v>1563</v>
      </c>
      <c r="B85" s="735" t="s">
        <v>1564</v>
      </c>
      <c r="C85" s="737" t="s">
        <v>1565</v>
      </c>
      <c r="D85" s="19">
        <v>60</v>
      </c>
      <c r="E85" s="19" t="s">
        <v>1469</v>
      </c>
      <c r="F85" s="734">
        <v>211072</v>
      </c>
      <c r="G85" s="734">
        <v>212391.522</v>
      </c>
      <c r="H85" s="734">
        <v>206015.37899999999</v>
      </c>
      <c r="J85" s="691">
        <f t="shared" si="6"/>
        <v>209826.30033333332</v>
      </c>
      <c r="K85" s="691">
        <f t="shared" si="7"/>
        <v>209808.21133198397</v>
      </c>
      <c r="L85" s="691">
        <f t="shared" si="8"/>
        <v>211072</v>
      </c>
      <c r="M85" s="692">
        <f t="shared" si="5"/>
        <v>220527</v>
      </c>
    </row>
    <row r="86" spans="1:15" ht="43.2">
      <c r="A86" s="833"/>
      <c r="B86" s="735" t="s">
        <v>1566</v>
      </c>
      <c r="C86" s="738" t="s">
        <v>1567</v>
      </c>
      <c r="D86" s="19">
        <v>1</v>
      </c>
      <c r="E86" s="19" t="s">
        <v>488</v>
      </c>
      <c r="F86" s="734">
        <v>1909440</v>
      </c>
      <c r="G86" s="734">
        <v>1921374</v>
      </c>
      <c r="H86" s="734">
        <v>1863693</v>
      </c>
      <c r="J86" s="691">
        <f t="shared" si="6"/>
        <v>1898169</v>
      </c>
      <c r="K86" s="691">
        <f t="shared" si="7"/>
        <v>1898005.3542773882</v>
      </c>
      <c r="L86" s="691">
        <f t="shared" si="8"/>
        <v>1909440</v>
      </c>
      <c r="M86" s="692">
        <f t="shared" si="5"/>
        <v>1994976</v>
      </c>
    </row>
    <row r="87" spans="1:15" ht="28.8">
      <c r="A87" s="833"/>
      <c r="B87" s="739" t="s">
        <v>670</v>
      </c>
      <c r="C87" s="740" t="s">
        <v>1568</v>
      </c>
      <c r="D87" s="741">
        <v>1</v>
      </c>
      <c r="E87" s="741" t="s">
        <v>827</v>
      </c>
      <c r="F87" s="742">
        <v>500000</v>
      </c>
      <c r="G87" s="742">
        <v>500000</v>
      </c>
      <c r="H87" s="742">
        <v>500000</v>
      </c>
      <c r="J87" s="691">
        <f t="shared" si="6"/>
        <v>500000</v>
      </c>
      <c r="K87" s="691">
        <f t="shared" si="7"/>
        <v>500000</v>
      </c>
      <c r="L87" s="691">
        <f t="shared" si="8"/>
        <v>500000</v>
      </c>
      <c r="M87" s="692">
        <f t="shared" si="5"/>
        <v>525500</v>
      </c>
    </row>
    <row r="88" spans="1:15" ht="43.2">
      <c r="A88" s="833"/>
      <c r="B88" s="732" t="s">
        <v>1550</v>
      </c>
      <c r="C88" s="737" t="s">
        <v>1569</v>
      </c>
      <c r="D88" s="19">
        <v>12</v>
      </c>
      <c r="E88" s="19" t="s">
        <v>506</v>
      </c>
      <c r="F88" s="743">
        <v>89600</v>
      </c>
      <c r="G88" s="743">
        <v>90159.678</v>
      </c>
      <c r="H88" s="743">
        <v>87453.020999999993</v>
      </c>
      <c r="J88" s="691">
        <f t="shared" si="6"/>
        <v>89070.899666666679</v>
      </c>
      <c r="K88" s="691">
        <f t="shared" si="7"/>
        <v>89063.220020112727</v>
      </c>
      <c r="L88" s="691">
        <f t="shared" si="8"/>
        <v>89600</v>
      </c>
      <c r="M88" s="692">
        <f t="shared" si="5"/>
        <v>93614</v>
      </c>
    </row>
    <row r="89" spans="1:15" ht="96.6">
      <c r="A89" s="833"/>
      <c r="B89" s="732" t="s">
        <v>1291</v>
      </c>
      <c r="C89" s="736" t="s">
        <v>1557</v>
      </c>
      <c r="D89" s="19">
        <v>120</v>
      </c>
      <c r="E89" s="19" t="s">
        <v>24</v>
      </c>
      <c r="F89" s="743">
        <v>18496</v>
      </c>
      <c r="G89" s="743">
        <v>18611.921999999999</v>
      </c>
      <c r="H89" s="743">
        <v>18053.179</v>
      </c>
      <c r="J89" s="691">
        <f t="shared" si="6"/>
        <v>18387.033666666666</v>
      </c>
      <c r="K89" s="691">
        <f t="shared" si="7"/>
        <v>18385.449105159594</v>
      </c>
      <c r="L89" s="691">
        <f t="shared" si="8"/>
        <v>18496</v>
      </c>
      <c r="M89" s="692">
        <f t="shared" si="5"/>
        <v>19325</v>
      </c>
    </row>
    <row r="90" spans="1:15" ht="86.4">
      <c r="A90" s="833"/>
      <c r="B90" s="732" t="s">
        <v>1470</v>
      </c>
      <c r="C90" s="737" t="s">
        <v>1570</v>
      </c>
      <c r="D90" s="19">
        <v>20</v>
      </c>
      <c r="E90" s="19" t="s">
        <v>1571</v>
      </c>
      <c r="F90" s="743">
        <v>81440</v>
      </c>
      <c r="G90" s="743">
        <v>81948.678</v>
      </c>
      <c r="H90" s="743">
        <v>79488.520999999993</v>
      </c>
      <c r="J90" s="691">
        <f t="shared" si="6"/>
        <v>80959.066333333336</v>
      </c>
      <c r="K90" s="691">
        <f t="shared" si="7"/>
        <v>80952.086027461672</v>
      </c>
      <c r="L90" s="691">
        <f t="shared" si="8"/>
        <v>81440</v>
      </c>
      <c r="M90" s="692">
        <f t="shared" si="5"/>
        <v>85088</v>
      </c>
    </row>
    <row r="91" spans="1:15" ht="30.75" customHeight="1">
      <c r="A91" s="834" t="s">
        <v>1572</v>
      </c>
      <c r="B91" s="834"/>
      <c r="C91" s="744" t="s">
        <v>1573</v>
      </c>
      <c r="D91" s="741">
        <v>1</v>
      </c>
      <c r="E91" s="741" t="s">
        <v>21</v>
      </c>
      <c r="F91" s="745">
        <v>25000000</v>
      </c>
      <c r="G91" s="745">
        <v>25000000</v>
      </c>
      <c r="H91" s="745">
        <v>25000000</v>
      </c>
      <c r="J91" s="691">
        <f t="shared" si="6"/>
        <v>25000000</v>
      </c>
      <c r="K91" s="691">
        <f t="shared" si="7"/>
        <v>25000000</v>
      </c>
      <c r="L91" s="691">
        <f t="shared" si="8"/>
        <v>25000000</v>
      </c>
      <c r="M91" s="692">
        <f t="shared" si="5"/>
        <v>26275000</v>
      </c>
    </row>
    <row r="92" spans="1:15" ht="43.2">
      <c r="A92" s="835" t="s">
        <v>1574</v>
      </c>
      <c r="B92" s="732" t="s">
        <v>1493</v>
      </c>
      <c r="C92" s="107" t="s">
        <v>1575</v>
      </c>
      <c r="D92" s="19">
        <v>5</v>
      </c>
      <c r="E92" s="19" t="s">
        <v>603</v>
      </c>
      <c r="F92" s="746">
        <v>9120000</v>
      </c>
      <c r="G92" s="746">
        <v>9177000</v>
      </c>
      <c r="H92" s="746">
        <v>8901500</v>
      </c>
      <c r="J92" s="691">
        <f t="shared" si="6"/>
        <v>9066166.666666666</v>
      </c>
      <c r="K92" s="691">
        <f t="shared" si="7"/>
        <v>9065385.0505958702</v>
      </c>
      <c r="L92" s="691">
        <f t="shared" si="8"/>
        <v>9120000</v>
      </c>
      <c r="M92" s="692">
        <f t="shared" si="5"/>
        <v>9528541</v>
      </c>
    </row>
    <row r="93" spans="1:15" ht="43.2">
      <c r="A93" s="835"/>
      <c r="B93" s="739" t="s">
        <v>1576</v>
      </c>
      <c r="C93" s="744" t="s">
        <v>1577</v>
      </c>
      <c r="D93" s="741">
        <v>1</v>
      </c>
      <c r="E93" s="741" t="s">
        <v>21</v>
      </c>
      <c r="F93" s="747">
        <v>15000000</v>
      </c>
      <c r="G93" s="747">
        <v>15000000</v>
      </c>
      <c r="H93" s="747">
        <v>15000000</v>
      </c>
      <c r="J93" s="691">
        <f t="shared" si="6"/>
        <v>15000000</v>
      </c>
      <c r="K93" s="691">
        <f t="shared" si="7"/>
        <v>15000000</v>
      </c>
      <c r="L93" s="691">
        <f t="shared" si="8"/>
        <v>15000000</v>
      </c>
      <c r="M93" s="692">
        <f t="shared" si="5"/>
        <v>15765000</v>
      </c>
    </row>
    <row r="94" spans="1:15" ht="72">
      <c r="A94" s="836" t="s">
        <v>1578</v>
      </c>
      <c r="B94" s="748" t="s">
        <v>1522</v>
      </c>
      <c r="C94" s="14" t="s">
        <v>1579</v>
      </c>
      <c r="D94" s="19">
        <v>32</v>
      </c>
      <c r="E94" s="749" t="s">
        <v>706</v>
      </c>
      <c r="F94" s="746">
        <v>464000</v>
      </c>
      <c r="G94" s="746">
        <v>466899.67800000001</v>
      </c>
      <c r="H94" s="746">
        <v>452883.02100000001</v>
      </c>
      <c r="J94" s="691">
        <f t="shared" si="6"/>
        <v>461260.89966666669</v>
      </c>
      <c r="K94" s="691">
        <f t="shared" si="7"/>
        <v>461221.132623624</v>
      </c>
      <c r="L94" s="691">
        <f t="shared" si="8"/>
        <v>464000</v>
      </c>
      <c r="M94" s="692">
        <f t="shared" si="5"/>
        <v>484785</v>
      </c>
      <c r="O94" s="680">
        <f>ROUND(+M94*2,0)</f>
        <v>969570</v>
      </c>
    </row>
    <row r="95" spans="1:15" ht="100.8">
      <c r="A95" s="836"/>
      <c r="B95" s="748" t="s">
        <v>1580</v>
      </c>
      <c r="C95" s="750" t="s">
        <v>1581</v>
      </c>
      <c r="D95" s="19">
        <v>32</v>
      </c>
      <c r="E95" s="749" t="s">
        <v>706</v>
      </c>
      <c r="F95" s="746">
        <v>124000</v>
      </c>
      <c r="G95" s="746">
        <v>124775.322</v>
      </c>
      <c r="H95" s="746">
        <v>121029.47900000001</v>
      </c>
      <c r="J95" s="691">
        <f t="shared" si="6"/>
        <v>123268.26699999999</v>
      </c>
      <c r="K95" s="691">
        <f t="shared" si="7"/>
        <v>123257.6403752047</v>
      </c>
      <c r="L95" s="691">
        <f t="shared" si="8"/>
        <v>124000</v>
      </c>
      <c r="M95" s="692">
        <f t="shared" si="5"/>
        <v>129555</v>
      </c>
    </row>
    <row r="96" spans="1:15" ht="43.2">
      <c r="A96" s="836"/>
      <c r="B96" s="739" t="s">
        <v>1582</v>
      </c>
      <c r="C96" s="744" t="s">
        <v>1583</v>
      </c>
      <c r="D96" s="741">
        <v>1</v>
      </c>
      <c r="E96" s="751" t="s">
        <v>24</v>
      </c>
      <c r="F96" s="747">
        <v>9600000</v>
      </c>
      <c r="G96" s="747">
        <v>9600000</v>
      </c>
      <c r="H96" s="747">
        <v>9600000</v>
      </c>
      <c r="J96" s="691">
        <f t="shared" si="6"/>
        <v>9600000</v>
      </c>
      <c r="K96" s="691">
        <f t="shared" si="7"/>
        <v>9600000</v>
      </c>
      <c r="L96" s="691">
        <f t="shared" si="8"/>
        <v>9600000</v>
      </c>
      <c r="M96" s="692">
        <f t="shared" si="5"/>
        <v>10089600</v>
      </c>
    </row>
    <row r="97" spans="1:13" ht="100.8">
      <c r="A97" s="836" t="s">
        <v>1584</v>
      </c>
      <c r="B97" s="732" t="s">
        <v>1585</v>
      </c>
      <c r="C97" s="14" t="s">
        <v>1586</v>
      </c>
      <c r="D97" s="19">
        <v>60</v>
      </c>
      <c r="E97" s="752" t="s">
        <v>1459</v>
      </c>
      <c r="F97" s="746">
        <v>182400</v>
      </c>
      <c r="G97" s="746">
        <v>183540</v>
      </c>
      <c r="H97" s="746">
        <v>178030</v>
      </c>
      <c r="J97" s="691">
        <f t="shared" si="6"/>
        <v>181323.33333333334</v>
      </c>
      <c r="K97" s="691">
        <f t="shared" si="7"/>
        <v>181307.70101191741</v>
      </c>
      <c r="L97" s="691">
        <f t="shared" si="8"/>
        <v>182400</v>
      </c>
      <c r="M97" s="692">
        <f t="shared" si="5"/>
        <v>190571</v>
      </c>
    </row>
    <row r="98" spans="1:13" ht="72">
      <c r="A98" s="836"/>
      <c r="B98" s="732" t="s">
        <v>1293</v>
      </c>
      <c r="C98" s="14" t="s">
        <v>1489</v>
      </c>
      <c r="D98" s="19">
        <v>60</v>
      </c>
      <c r="E98" s="752" t="s">
        <v>24</v>
      </c>
      <c r="F98" s="746">
        <v>14773</v>
      </c>
      <c r="G98" s="746">
        <v>14865.773999999999</v>
      </c>
      <c r="H98" s="746">
        <v>14419.493</v>
      </c>
      <c r="J98" s="691">
        <f t="shared" si="6"/>
        <v>14686.089</v>
      </c>
      <c r="K98" s="691">
        <f t="shared" si="7"/>
        <v>14684.823741103904</v>
      </c>
      <c r="L98" s="691">
        <f t="shared" si="8"/>
        <v>14773</v>
      </c>
      <c r="M98" s="692">
        <f t="shared" si="5"/>
        <v>15435</v>
      </c>
    </row>
    <row r="99" spans="1:13" ht="28.8">
      <c r="A99" s="836" t="s">
        <v>1587</v>
      </c>
      <c r="B99" s="749" t="s">
        <v>1522</v>
      </c>
      <c r="C99" s="14" t="s">
        <v>1588</v>
      </c>
      <c r="D99" s="19">
        <v>6</v>
      </c>
      <c r="E99" s="752" t="s">
        <v>706</v>
      </c>
      <c r="F99" s="746">
        <v>89600</v>
      </c>
      <c r="G99" s="746">
        <v>90159.678</v>
      </c>
      <c r="H99" s="746">
        <v>87453.020999999993</v>
      </c>
      <c r="J99" s="691">
        <f t="shared" si="6"/>
        <v>89070.899666666679</v>
      </c>
      <c r="K99" s="691">
        <f t="shared" si="7"/>
        <v>89063.220020112727</v>
      </c>
      <c r="L99" s="691">
        <f t="shared" si="8"/>
        <v>89600</v>
      </c>
      <c r="M99" s="692">
        <f t="shared" si="5"/>
        <v>93614</v>
      </c>
    </row>
    <row r="100" spans="1:13" ht="86.4">
      <c r="A100" s="836"/>
      <c r="B100" s="749" t="s">
        <v>1589</v>
      </c>
      <c r="C100" s="14" t="s">
        <v>1590</v>
      </c>
      <c r="D100" s="19">
        <v>90</v>
      </c>
      <c r="E100" s="752" t="s">
        <v>24</v>
      </c>
      <c r="F100" s="746">
        <v>18496</v>
      </c>
      <c r="G100" s="746">
        <v>18611.921999999999</v>
      </c>
      <c r="H100" s="746">
        <v>18053.179</v>
      </c>
      <c r="J100" s="691">
        <f t="shared" si="6"/>
        <v>18387.033666666666</v>
      </c>
      <c r="K100" s="691">
        <f t="shared" si="7"/>
        <v>18385.449105159594</v>
      </c>
      <c r="L100" s="691">
        <f t="shared" si="8"/>
        <v>18496</v>
      </c>
      <c r="M100" s="692">
        <f t="shared" ref="M100:M118" si="9">ROUND(J100*IPC,0)</f>
        <v>19325</v>
      </c>
    </row>
    <row r="101" spans="1:13" ht="72">
      <c r="A101" s="837" t="s">
        <v>1591</v>
      </c>
      <c r="B101" s="749" t="s">
        <v>1592</v>
      </c>
      <c r="C101" s="14" t="s">
        <v>1593</v>
      </c>
      <c r="D101" s="19">
        <v>12</v>
      </c>
      <c r="E101" s="752" t="s">
        <v>506</v>
      </c>
      <c r="F101" s="746">
        <v>89600</v>
      </c>
      <c r="G101" s="746">
        <v>90159.678</v>
      </c>
      <c r="H101" s="746">
        <v>87453.020999999993</v>
      </c>
      <c r="J101" s="691">
        <f t="shared" si="6"/>
        <v>89070.899666666679</v>
      </c>
      <c r="K101" s="691">
        <f t="shared" si="7"/>
        <v>89063.220020112727</v>
      </c>
      <c r="L101" s="691">
        <f t="shared" si="8"/>
        <v>89600</v>
      </c>
      <c r="M101" s="692">
        <f t="shared" si="9"/>
        <v>93614</v>
      </c>
    </row>
    <row r="102" spans="1:13" ht="43.2">
      <c r="A102" s="838"/>
      <c r="B102" s="107" t="s">
        <v>1594</v>
      </c>
      <c r="C102" s="14" t="s">
        <v>1595</v>
      </c>
      <c r="D102" s="19">
        <v>12</v>
      </c>
      <c r="E102" s="752" t="s">
        <v>706</v>
      </c>
      <c r="F102" s="746">
        <v>48000</v>
      </c>
      <c r="G102" s="746">
        <v>48300</v>
      </c>
      <c r="H102" s="746">
        <v>46850</v>
      </c>
      <c r="J102" s="691">
        <f t="shared" si="6"/>
        <v>47716.666666666664</v>
      </c>
      <c r="K102" s="691">
        <f t="shared" si="7"/>
        <v>47712.552897873007</v>
      </c>
      <c r="L102" s="691">
        <f t="shared" si="8"/>
        <v>48000</v>
      </c>
      <c r="M102" s="692">
        <f t="shared" si="9"/>
        <v>50150</v>
      </c>
    </row>
    <row r="103" spans="1:13" ht="86.4">
      <c r="A103" s="838"/>
      <c r="B103" s="749" t="s">
        <v>951</v>
      </c>
      <c r="C103" s="14" t="s">
        <v>1479</v>
      </c>
      <c r="D103" s="19">
        <v>120</v>
      </c>
      <c r="E103" s="752" t="s">
        <v>24</v>
      </c>
      <c r="F103" s="746">
        <v>18187</v>
      </c>
      <c r="G103" s="746">
        <v>18299.903999999999</v>
      </c>
      <c r="H103" s="746">
        <v>17750.527999999998</v>
      </c>
      <c r="J103" s="691">
        <f t="shared" si="6"/>
        <v>18079.143999999997</v>
      </c>
      <c r="K103" s="691">
        <f t="shared" si="7"/>
        <v>18077.583854689823</v>
      </c>
      <c r="L103" s="691">
        <f t="shared" si="8"/>
        <v>18187</v>
      </c>
      <c r="M103" s="692">
        <f t="shared" si="9"/>
        <v>19001</v>
      </c>
    </row>
    <row r="104" spans="1:13" ht="144">
      <c r="A104" s="838"/>
      <c r="B104" s="749" t="s">
        <v>1596</v>
      </c>
      <c r="C104" s="14" t="s">
        <v>1597</v>
      </c>
      <c r="D104" s="19">
        <v>60</v>
      </c>
      <c r="E104" s="752" t="s">
        <v>24</v>
      </c>
      <c r="F104" s="746">
        <v>92800</v>
      </c>
      <c r="G104" s="746">
        <v>93380.322</v>
      </c>
      <c r="H104" s="746">
        <v>90576.979000000007</v>
      </c>
      <c r="J104" s="691">
        <f t="shared" si="6"/>
        <v>92252.433666666664</v>
      </c>
      <c r="K104" s="691">
        <f t="shared" si="7"/>
        <v>92244.4809915566</v>
      </c>
      <c r="L104" s="691">
        <f t="shared" si="8"/>
        <v>92800</v>
      </c>
      <c r="M104" s="692">
        <f t="shared" si="9"/>
        <v>96957</v>
      </c>
    </row>
    <row r="105" spans="1:13" ht="72">
      <c r="A105" s="833" t="s">
        <v>1598</v>
      </c>
      <c r="B105" s="753" t="s">
        <v>1599</v>
      </c>
      <c r="C105" s="754" t="s">
        <v>1600</v>
      </c>
      <c r="D105" s="755">
        <v>60</v>
      </c>
      <c r="E105" s="752" t="s">
        <v>1601</v>
      </c>
      <c r="F105" s="746">
        <v>104991</v>
      </c>
      <c r="G105" s="746">
        <v>105647.556</v>
      </c>
      <c r="H105" s="746">
        <v>102475.942</v>
      </c>
      <c r="J105" s="691">
        <f t="shared" si="6"/>
        <v>104371.49933333333</v>
      </c>
      <c r="K105" s="691">
        <f t="shared" si="7"/>
        <v>104362.501923057</v>
      </c>
      <c r="L105" s="691">
        <f t="shared" si="8"/>
        <v>104991</v>
      </c>
      <c r="M105" s="692">
        <f t="shared" si="9"/>
        <v>109694</v>
      </c>
    </row>
    <row r="106" spans="1:13" ht="15.6">
      <c r="A106" s="833"/>
      <c r="B106" s="749" t="s">
        <v>1602</v>
      </c>
      <c r="C106" s="14" t="s">
        <v>1603</v>
      </c>
      <c r="D106" s="19">
        <v>60</v>
      </c>
      <c r="E106" s="752" t="s">
        <v>24</v>
      </c>
      <c r="F106" s="756">
        <v>7384</v>
      </c>
      <c r="G106" s="756">
        <v>7430.4719999999998</v>
      </c>
      <c r="H106" s="756">
        <v>7207.4040000000005</v>
      </c>
      <c r="J106" s="691">
        <f t="shared" si="6"/>
        <v>7340.6253333333334</v>
      </c>
      <c r="K106" s="691">
        <f t="shared" si="7"/>
        <v>7339.9931083818419</v>
      </c>
      <c r="L106" s="691">
        <f t="shared" si="8"/>
        <v>7384</v>
      </c>
      <c r="M106" s="692">
        <f t="shared" si="9"/>
        <v>7715</v>
      </c>
    </row>
    <row r="107" spans="1:13" ht="115.2">
      <c r="A107" s="833"/>
      <c r="B107" s="749" t="s">
        <v>1604</v>
      </c>
      <c r="C107" s="737" t="s">
        <v>1464</v>
      </c>
      <c r="D107" s="19">
        <v>2</v>
      </c>
      <c r="E107" s="752" t="s">
        <v>24</v>
      </c>
      <c r="F107" s="756">
        <v>765408</v>
      </c>
      <c r="G107" s="756">
        <v>766327.8</v>
      </c>
      <c r="H107" s="756">
        <v>747070.1</v>
      </c>
      <c r="J107" s="691">
        <f t="shared" si="6"/>
        <v>759601.96666666667</v>
      </c>
      <c r="K107" s="691">
        <f t="shared" si="7"/>
        <v>759549.90007620433</v>
      </c>
      <c r="L107" s="691">
        <f t="shared" si="8"/>
        <v>765408</v>
      </c>
      <c r="M107" s="692">
        <f t="shared" si="9"/>
        <v>798342</v>
      </c>
    </row>
    <row r="108" spans="1:13" ht="115.2">
      <c r="A108" s="833"/>
      <c r="B108" s="749" t="s">
        <v>1605</v>
      </c>
      <c r="C108" s="14" t="s">
        <v>1606</v>
      </c>
      <c r="D108" s="19">
        <v>60</v>
      </c>
      <c r="E108" s="752" t="s">
        <v>24</v>
      </c>
      <c r="F108" s="746">
        <v>88688</v>
      </c>
      <c r="G108" s="746">
        <v>89241.978000000003</v>
      </c>
      <c r="H108" s="746">
        <v>86562.870999999999</v>
      </c>
      <c r="J108" s="691">
        <f t="shared" si="6"/>
        <v>88164.282999999996</v>
      </c>
      <c r="K108" s="691">
        <f t="shared" si="7"/>
        <v>88156.681515051852</v>
      </c>
      <c r="L108" s="691">
        <f t="shared" si="8"/>
        <v>88688</v>
      </c>
      <c r="M108" s="692">
        <f t="shared" si="9"/>
        <v>92661</v>
      </c>
    </row>
    <row r="109" spans="1:13" ht="43.2">
      <c r="A109" s="833"/>
      <c r="B109" s="749" t="s">
        <v>1607</v>
      </c>
      <c r="C109" s="14" t="s">
        <v>1608</v>
      </c>
      <c r="D109" s="19">
        <v>60</v>
      </c>
      <c r="E109" s="752" t="s">
        <v>24</v>
      </c>
      <c r="F109" s="757">
        <v>129440</v>
      </c>
      <c r="G109" s="757">
        <v>130248.678</v>
      </c>
      <c r="H109" s="757">
        <v>126338.52100000001</v>
      </c>
      <c r="J109" s="691">
        <f t="shared" si="6"/>
        <v>128675.73300000001</v>
      </c>
      <c r="K109" s="691">
        <f t="shared" si="7"/>
        <v>128664.63892538616</v>
      </c>
      <c r="L109" s="691">
        <f t="shared" si="8"/>
        <v>129440</v>
      </c>
      <c r="M109" s="692">
        <f t="shared" si="9"/>
        <v>135238</v>
      </c>
    </row>
    <row r="110" spans="1:13" ht="28.8">
      <c r="A110" s="833"/>
      <c r="B110" s="749" t="s">
        <v>1295</v>
      </c>
      <c r="C110" s="14" t="s">
        <v>1541</v>
      </c>
      <c r="D110" s="19">
        <v>60</v>
      </c>
      <c r="E110" s="752" t="s">
        <v>24</v>
      </c>
      <c r="F110" s="746">
        <v>21088</v>
      </c>
      <c r="G110" s="746">
        <v>21220.121999999999</v>
      </c>
      <c r="H110" s="746">
        <v>20583.079000000002</v>
      </c>
      <c r="J110" s="691">
        <f t="shared" si="6"/>
        <v>20963.733666666667</v>
      </c>
      <c r="K110" s="691">
        <f t="shared" si="7"/>
        <v>20961.926961719895</v>
      </c>
      <c r="L110" s="691">
        <f t="shared" si="8"/>
        <v>21088</v>
      </c>
      <c r="M110" s="692">
        <f t="shared" si="9"/>
        <v>22033</v>
      </c>
    </row>
    <row r="111" spans="1:13" ht="86.4">
      <c r="A111" s="833"/>
      <c r="B111" s="749" t="s">
        <v>1609</v>
      </c>
      <c r="C111" s="14" t="s">
        <v>1610</v>
      </c>
      <c r="D111" s="19">
        <v>60</v>
      </c>
      <c r="E111" s="752" t="s">
        <v>24</v>
      </c>
      <c r="F111" s="746">
        <v>17227</v>
      </c>
      <c r="G111" s="746">
        <v>17333.903999999999</v>
      </c>
      <c r="H111" s="746">
        <v>16813.527999999998</v>
      </c>
      <c r="J111" s="691">
        <f t="shared" si="6"/>
        <v>17124.810666666664</v>
      </c>
      <c r="K111" s="691">
        <f t="shared" si="7"/>
        <v>17123.332796536888</v>
      </c>
      <c r="L111" s="691">
        <f t="shared" si="8"/>
        <v>17227</v>
      </c>
      <c r="M111" s="692">
        <f t="shared" si="9"/>
        <v>17998</v>
      </c>
    </row>
    <row r="112" spans="1:13" ht="72">
      <c r="A112" s="833"/>
      <c r="B112" s="749" t="s">
        <v>1461</v>
      </c>
      <c r="C112" s="14" t="s">
        <v>1611</v>
      </c>
      <c r="D112" s="19">
        <v>60</v>
      </c>
      <c r="E112" s="752" t="s">
        <v>24</v>
      </c>
      <c r="F112" s="746">
        <v>32213</v>
      </c>
      <c r="G112" s="746">
        <v>32414.13</v>
      </c>
      <c r="H112" s="746">
        <v>31441.035</v>
      </c>
      <c r="J112" s="691">
        <f t="shared" si="6"/>
        <v>32022.721666666668</v>
      </c>
      <c r="K112" s="691">
        <f t="shared" si="7"/>
        <v>32019.960517060008</v>
      </c>
      <c r="L112" s="691">
        <f t="shared" si="8"/>
        <v>32213</v>
      </c>
      <c r="M112" s="692">
        <f t="shared" si="9"/>
        <v>33656</v>
      </c>
    </row>
    <row r="113" spans="1:13" ht="72">
      <c r="A113" s="837" t="s">
        <v>1612</v>
      </c>
      <c r="B113" s="749" t="s">
        <v>1613</v>
      </c>
      <c r="C113" s="14" t="s">
        <v>1614</v>
      </c>
      <c r="D113" s="19">
        <v>1</v>
      </c>
      <c r="E113" s="752" t="s">
        <v>1459</v>
      </c>
      <c r="F113" s="746">
        <v>2386051</v>
      </c>
      <c r="G113" s="746">
        <v>2400964.02</v>
      </c>
      <c r="H113" s="746">
        <v>2328885.39</v>
      </c>
      <c r="J113" s="691">
        <f t="shared" si="6"/>
        <v>2371966.8033333332</v>
      </c>
      <c r="K113" s="691">
        <f t="shared" si="7"/>
        <v>2371762.3107540919</v>
      </c>
      <c r="L113" s="691">
        <f t="shared" si="8"/>
        <v>2386051</v>
      </c>
      <c r="M113" s="692">
        <f t="shared" si="9"/>
        <v>2492937</v>
      </c>
    </row>
    <row r="114" spans="1:13" ht="86.4">
      <c r="A114" s="837"/>
      <c r="B114" s="749" t="s">
        <v>1615</v>
      </c>
      <c r="C114" s="14" t="s">
        <v>1590</v>
      </c>
      <c r="D114" s="19">
        <v>60</v>
      </c>
      <c r="E114" s="752" t="s">
        <v>24</v>
      </c>
      <c r="F114" s="746">
        <v>18496</v>
      </c>
      <c r="G114" s="746">
        <v>18611.921999999999</v>
      </c>
      <c r="H114" s="746">
        <v>18053.179</v>
      </c>
      <c r="J114" s="691">
        <f t="shared" si="6"/>
        <v>18387.033666666666</v>
      </c>
      <c r="K114" s="691">
        <f t="shared" si="7"/>
        <v>18385.449105159594</v>
      </c>
      <c r="L114" s="691">
        <f t="shared" si="8"/>
        <v>18496</v>
      </c>
      <c r="M114" s="692">
        <f t="shared" si="9"/>
        <v>19325</v>
      </c>
    </row>
    <row r="115" spans="1:13" ht="86.4">
      <c r="A115" s="837"/>
      <c r="B115" s="749" t="s">
        <v>1571</v>
      </c>
      <c r="C115" s="14" t="s">
        <v>1616</v>
      </c>
      <c r="D115" s="19">
        <v>60</v>
      </c>
      <c r="E115" s="752" t="s">
        <v>24</v>
      </c>
      <c r="F115" s="746">
        <v>104480</v>
      </c>
      <c r="G115" s="746">
        <v>105132.678</v>
      </c>
      <c r="H115" s="746">
        <v>101976.52099999999</v>
      </c>
      <c r="J115" s="691">
        <f t="shared" si="6"/>
        <v>103863.06633333334</v>
      </c>
      <c r="K115" s="691">
        <f t="shared" si="7"/>
        <v>103854.11141847134</v>
      </c>
      <c r="L115" s="691">
        <f t="shared" si="8"/>
        <v>104480</v>
      </c>
      <c r="M115" s="692">
        <f t="shared" si="9"/>
        <v>109160</v>
      </c>
    </row>
    <row r="116" spans="1:13" ht="86.4">
      <c r="A116" s="831" t="s">
        <v>1617</v>
      </c>
      <c r="B116" s="107" t="s">
        <v>1561</v>
      </c>
      <c r="C116" s="14" t="s">
        <v>1618</v>
      </c>
      <c r="D116" s="19">
        <v>1</v>
      </c>
      <c r="E116" s="752" t="s">
        <v>24</v>
      </c>
      <c r="F116" s="746">
        <v>1437867</v>
      </c>
      <c r="G116" s="746">
        <v>1446853.548</v>
      </c>
      <c r="H116" s="746">
        <v>1403417.986</v>
      </c>
      <c r="J116" s="691">
        <f t="shared" si="6"/>
        <v>1429379.5113333333</v>
      </c>
      <c r="K116" s="691">
        <f t="shared" si="7"/>
        <v>1429256.2808458684</v>
      </c>
      <c r="L116" s="691">
        <f t="shared" si="8"/>
        <v>1437867</v>
      </c>
      <c r="M116" s="692">
        <f t="shared" si="9"/>
        <v>1502278</v>
      </c>
    </row>
    <row r="117" spans="1:13" ht="86.4">
      <c r="A117" s="831"/>
      <c r="B117" s="749" t="s">
        <v>1619</v>
      </c>
      <c r="C117" s="14" t="s">
        <v>1479</v>
      </c>
      <c r="D117" s="19">
        <v>60</v>
      </c>
      <c r="E117" s="752" t="s">
        <v>24</v>
      </c>
      <c r="F117" s="746">
        <v>17707</v>
      </c>
      <c r="G117" s="746">
        <v>17816.903999999999</v>
      </c>
      <c r="H117" s="746">
        <v>17282.027999999998</v>
      </c>
      <c r="J117" s="691">
        <f t="shared" si="6"/>
        <v>17601.977333333332</v>
      </c>
      <c r="K117" s="691">
        <f t="shared" si="7"/>
        <v>17600.458325616004</v>
      </c>
      <c r="L117" s="691">
        <f t="shared" si="8"/>
        <v>17707</v>
      </c>
      <c r="M117" s="692">
        <f t="shared" si="9"/>
        <v>18500</v>
      </c>
    </row>
    <row r="118" spans="1:13" ht="86.4">
      <c r="A118" s="831"/>
      <c r="B118" s="107" t="s">
        <v>1620</v>
      </c>
      <c r="C118" s="737" t="s">
        <v>1621</v>
      </c>
      <c r="D118" s="19">
        <v>2</v>
      </c>
      <c r="E118" s="752" t="s">
        <v>24</v>
      </c>
      <c r="F118" s="756">
        <v>765408</v>
      </c>
      <c r="G118" s="756">
        <v>770191.8</v>
      </c>
      <c r="H118" s="756">
        <v>747070.1</v>
      </c>
      <c r="J118" s="691">
        <f t="shared" si="6"/>
        <v>760889.96666666667</v>
      </c>
      <c r="K118" s="691">
        <f t="shared" si="7"/>
        <v>760824.36850948294</v>
      </c>
      <c r="L118" s="691">
        <f t="shared" si="8"/>
        <v>765408</v>
      </c>
      <c r="M118" s="692">
        <f t="shared" si="9"/>
        <v>799695</v>
      </c>
    </row>
  </sheetData>
  <mergeCells count="30">
    <mergeCell ref="A116:A118"/>
    <mergeCell ref="A79:A81"/>
    <mergeCell ref="A82:A84"/>
    <mergeCell ref="A85:A90"/>
    <mergeCell ref="A91:B91"/>
    <mergeCell ref="A92:A93"/>
    <mergeCell ref="A94:A96"/>
    <mergeCell ref="A97:A98"/>
    <mergeCell ref="A99:A100"/>
    <mergeCell ref="A101:A104"/>
    <mergeCell ref="A105:A112"/>
    <mergeCell ref="A113:A115"/>
    <mergeCell ref="A77:A78"/>
    <mergeCell ref="A23:A30"/>
    <mergeCell ref="A31:A36"/>
    <mergeCell ref="A37:A42"/>
    <mergeCell ref="A43:A49"/>
    <mergeCell ref="A50:A51"/>
    <mergeCell ref="A54:A56"/>
    <mergeCell ref="A57:A58"/>
    <mergeCell ref="A59:A61"/>
    <mergeCell ref="A62:A66"/>
    <mergeCell ref="A67:A72"/>
    <mergeCell ref="A73:A76"/>
    <mergeCell ref="A15:A22"/>
    <mergeCell ref="A1:E1"/>
    <mergeCell ref="A2:E2"/>
    <mergeCell ref="A4:A9"/>
    <mergeCell ref="A10:A12"/>
    <mergeCell ref="A13:A14"/>
  </mergeCells>
  <pageMargins left="0.7" right="0.7" top="0.75" bottom="0.75" header="0.3" footer="0.3"/>
  <pageSetup paperSize="9"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CANASTA DE PRECIOS</vt:lpstr>
      <vt:lpstr>FDLM-LP-010-2025 (133715)</vt:lpstr>
      <vt:lpstr>FDLM-IPMC-008-2025</vt:lpstr>
      <vt:lpstr>FDLM-IPMC-025-2025</vt:lpstr>
      <vt:lpstr>FDLM-LP-012-2025 (133720)</vt:lpstr>
      <vt:lpstr>FDLM-LP-019-2025 (133715)</vt:lpstr>
      <vt:lpstr>FDLM-LP-028-2025 (142215)</vt:lpstr>
      <vt:lpstr>FDLM-LP-029-2025 (142236)</vt:lpstr>
      <vt:lpstr>FDLM-LP-016-2025 (133718)</vt:lpstr>
      <vt:lpstr>FDLM-SAMC-018-2025 (134366)</vt:lpstr>
      <vt:lpstr>FDLM-SAMC-031-2025 (142830)</vt:lpstr>
      <vt:lpstr>TALENTO HUMANO</vt:lpstr>
      <vt:lpstr>AA</vt:lpstr>
      <vt:lpstr>'FDLM-LP-010-2025 (133715)'!Área_de_impresión</vt:lpstr>
      <vt:lpstr>'FDLM-SAMC-031-2025 (142830)'!Área_de_impresión</vt:lpstr>
      <vt:lpstr>'TALENTO HUMANO'!Área_de_impresión</vt:lpstr>
      <vt:lpstr>AUMENTO</vt:lpstr>
      <vt:lpstr>INCREMENTO</vt:lpstr>
      <vt:lpstr>IPC</vt:lpstr>
      <vt:lpstr>'FDLM-SAMC-031-2025 (142830)'!Títulos_a_imprimir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Falla Cortes</dc:creator>
  <cp:lastModifiedBy>Juan Camilo Falla Cortes</cp:lastModifiedBy>
  <dcterms:created xsi:type="dcterms:W3CDTF">2026-02-03T16:57:03Z</dcterms:created>
  <dcterms:modified xsi:type="dcterms:W3CDTF">2026-05-25T19:59:40Z</dcterms:modified>
</cp:coreProperties>
</file>